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riworldwide-my.sharepoint.com/personal/daniel_figueroa_circana_com/Documents/Documents/DMI/MONTHLY TOP LINE/2-22-2026/"/>
    </mc:Choice>
  </mc:AlternateContent>
  <xr:revisionPtr revIDLastSave="1564" documentId="13_ncr:1_{5CF23B73-7CAE-439E-B966-1938583B006E}" xr6:coauthVersionLast="47" xr6:coauthVersionMax="47" xr10:uidLastSave="{CBD5F21E-17BB-4C04-8A15-2FDA47412998}"/>
  <bookViews>
    <workbookView xWindow="-28920" yWindow="-120" windowWidth="29040" windowHeight="15720" tabRatio="819" firstSheet="21" activeTab="22" xr2:uid="{00000000-000D-0000-FFFF-FFFF00000000}"/>
  </bookViews>
  <sheets>
    <sheet name="Regions By Outlet Data" sheetId="32" state="hidden" r:id="rId1"/>
    <sheet name="Region and Market Data" sheetId="29" state="hidden" r:id="rId2"/>
    <sheet name="Segment Data" sheetId="34" state="hidden" r:id="rId3"/>
    <sheet name="Single Serve" sheetId="36" state="hidden" r:id="rId4"/>
    <sheet name="Branded vs. Private Label" sheetId="37" state="hidden" r:id="rId5"/>
    <sheet name="Flavor" sheetId="39" state="hidden" r:id="rId6"/>
    <sheet name="Fat" sheetId="40" state="hidden" r:id="rId7"/>
    <sheet name="Size" sheetId="43" state="hidden" r:id="rId8"/>
    <sheet name="White Milk Size" sheetId="54" state="hidden" r:id="rId9"/>
    <sheet name="Organic" sheetId="41" state="hidden" r:id="rId10"/>
    <sheet name="Form Data" sheetId="35" state="hidden" r:id="rId11"/>
    <sheet name="Glass Bottle" sheetId="38" state="hidden" r:id="rId12"/>
    <sheet name="Enhanced - Aggs" sheetId="42" state="hidden" r:id="rId13"/>
    <sheet name="Enhanced" sheetId="66" state="hidden" r:id="rId14"/>
    <sheet name="Trad vs Value Add" sheetId="64" state="hidden" r:id="rId15"/>
    <sheet name="Non-Dairy Alternatives" sheetId="55" state="hidden" r:id="rId16"/>
    <sheet name="Filtration" sheetId="65" state="hidden" r:id="rId17"/>
    <sheet name="IRI_UO_WorkspaceStorage" sheetId="56" state="hidden" r:id="rId18"/>
    <sheet name="cells" sheetId="63" state="hidden" r:id="rId19"/>
    <sheet name="Sheet1" sheetId="62" state="hidden" r:id="rId20"/>
    <sheet name="Names" sheetId="60" state="hidden" r:id="rId21"/>
    <sheet name="HOME PAGE" sheetId="8" r:id="rId22"/>
    <sheet name="TOTAL U.S. MULO+ with C" sheetId="45" r:id="rId23"/>
    <sheet name="TOTAL U.S. MULO+" sheetId="46" r:id="rId24"/>
    <sheet name="TOTAL U.S. FOOD" sheetId="47" r:id="rId25"/>
    <sheet name="TOTAL U.S. CONVENIENCE" sheetId="49" r:id="rId26"/>
    <sheet name="TOTAL U.S. ALL OTHER OUTLETS" sheetId="50" r:id="rId27"/>
    <sheet name="CIRCANA STANDARD REGIONS" sheetId="18" r:id="rId28"/>
    <sheet name="CIRCANA REGIONS &amp; MARKETS" sheetId="21" r:id="rId29"/>
    <sheet name="DMI SR Data" sheetId="31" state="hidden" r:id="rId30"/>
    <sheet name="DMI CUSTOM REGIONS &amp; MARKETS" sheetId="67" r:id="rId31"/>
  </sheets>
  <definedNames>
    <definedName name="___INDEX_SHEET___ASAP_Utilities">#REF!</definedName>
    <definedName name="_xlnm._FilterDatabase" localSheetId="15" hidden="1">'Non-Dairy Alternatives'!$A$1:$Q$181</definedName>
    <definedName name="IRI_WorkspaceId" hidden="1">"e4c68380769747b1a6e798c3f28501ed"</definedName>
    <definedName name="_xlnm.Print_Area" localSheetId="13">Enhanced!$A$1:$U$105</definedName>
    <definedName name="_xlnm.Print_Area" localSheetId="16">Filtration!$A$1:$U$45</definedName>
    <definedName name="_xlnm.Print_Area" localSheetId="21">'HOME PAGE'!$A$1:$M$21</definedName>
    <definedName name="_xlnm.Print_Area" localSheetId="26">'TOTAL U.S. ALL OTHER OUTLETS'!$B$2:$Q$71,'TOTAL U.S. ALL OTHER OUTLETS'!$B$156:$Q$225</definedName>
    <definedName name="_xlnm.Print_Area" localSheetId="25">'TOTAL U.S. CONVENIENCE'!$B$2:$Q$71,'TOTAL U.S. CONVENIENCE'!$B$159:$Q$225</definedName>
    <definedName name="_xlnm.Print_Area" localSheetId="24">'TOTAL U.S. FOOD'!$B$2:$Q$71,'TOTAL U.S. FOOD'!$B$156:$Q$225</definedName>
    <definedName name="_xlnm.Print_Area" localSheetId="23">'TOTAL U.S. MULO+'!$B$2:$Q$71,'TOTAL U.S. MULO+'!$B$156:$Q$225</definedName>
    <definedName name="_xlnm.Print_Area" localSheetId="22">'TOTAL U.S. MULO+ with C'!$B$2:$Q$53,'TOTAL U.S. MULO+ with C'!$B$156:$Q$225</definedName>
    <definedName name="_xlnm.Print_Area" localSheetId="14">'Trad vs Value Add'!$A$1:$U$75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14" i="50" l="1"/>
  <c r="F214" i="50"/>
  <c r="G214" i="50"/>
  <c r="H214" i="50"/>
  <c r="I214" i="50"/>
  <c r="J214" i="50"/>
  <c r="K214" i="50"/>
  <c r="L214" i="50"/>
  <c r="M214" i="50"/>
  <c r="N214" i="50"/>
  <c r="O214" i="50"/>
  <c r="P214" i="50"/>
  <c r="Q214" i="50"/>
  <c r="E215" i="50"/>
  <c r="F215" i="50"/>
  <c r="G215" i="50"/>
  <c r="H215" i="50"/>
  <c r="I215" i="50"/>
  <c r="J215" i="50"/>
  <c r="K215" i="50"/>
  <c r="L215" i="50"/>
  <c r="M215" i="50"/>
  <c r="N215" i="50"/>
  <c r="O215" i="50"/>
  <c r="P215" i="50"/>
  <c r="Q215" i="50"/>
  <c r="E216" i="50"/>
  <c r="F216" i="50"/>
  <c r="G216" i="50"/>
  <c r="H216" i="50"/>
  <c r="I216" i="50"/>
  <c r="J216" i="50"/>
  <c r="K216" i="50"/>
  <c r="L216" i="50"/>
  <c r="M216" i="50"/>
  <c r="N216" i="50"/>
  <c r="O216" i="50"/>
  <c r="P216" i="50"/>
  <c r="Q216" i="50"/>
  <c r="E217" i="50"/>
  <c r="F217" i="50"/>
  <c r="G217" i="50"/>
  <c r="H217" i="50"/>
  <c r="I217" i="50"/>
  <c r="J217" i="50"/>
  <c r="K217" i="50"/>
  <c r="L217" i="50"/>
  <c r="M217" i="50"/>
  <c r="N217" i="50"/>
  <c r="O217" i="50"/>
  <c r="P217" i="50"/>
  <c r="Q217" i="50"/>
  <c r="E218" i="50"/>
  <c r="F218" i="50"/>
  <c r="G218" i="50"/>
  <c r="H218" i="50"/>
  <c r="I218" i="50"/>
  <c r="J218" i="50"/>
  <c r="K218" i="50"/>
  <c r="L218" i="50"/>
  <c r="M218" i="50"/>
  <c r="N218" i="50"/>
  <c r="O218" i="50"/>
  <c r="P218" i="50"/>
  <c r="Q218" i="50"/>
  <c r="E219" i="50"/>
  <c r="F219" i="50"/>
  <c r="G219" i="50"/>
  <c r="H219" i="50"/>
  <c r="I219" i="50"/>
  <c r="J219" i="50"/>
  <c r="K219" i="50"/>
  <c r="L219" i="50"/>
  <c r="M219" i="50"/>
  <c r="N219" i="50"/>
  <c r="O219" i="50"/>
  <c r="P219" i="50"/>
  <c r="Q219" i="50"/>
  <c r="E220" i="50"/>
  <c r="F220" i="50"/>
  <c r="G220" i="50"/>
  <c r="H220" i="50"/>
  <c r="I220" i="50"/>
  <c r="J220" i="50"/>
  <c r="K220" i="50"/>
  <c r="L220" i="50"/>
  <c r="M220" i="50"/>
  <c r="N220" i="50"/>
  <c r="O220" i="50"/>
  <c r="P220" i="50"/>
  <c r="Q220" i="50"/>
  <c r="E221" i="50"/>
  <c r="F221" i="50"/>
  <c r="G221" i="50"/>
  <c r="H221" i="50"/>
  <c r="I221" i="50"/>
  <c r="J221" i="50"/>
  <c r="K221" i="50"/>
  <c r="L221" i="50"/>
  <c r="M221" i="50"/>
  <c r="N221" i="50"/>
  <c r="O221" i="50"/>
  <c r="P221" i="50"/>
  <c r="Q221" i="50"/>
  <c r="E222" i="50"/>
  <c r="F222" i="50"/>
  <c r="G222" i="50"/>
  <c r="H222" i="50"/>
  <c r="I222" i="50"/>
  <c r="J222" i="50"/>
  <c r="K222" i="50"/>
  <c r="L222" i="50"/>
  <c r="M222" i="50"/>
  <c r="N222" i="50"/>
  <c r="O222" i="50"/>
  <c r="P222" i="50"/>
  <c r="Q222" i="50"/>
  <c r="E223" i="50"/>
  <c r="F223" i="50"/>
  <c r="G223" i="50"/>
  <c r="H223" i="50"/>
  <c r="I223" i="50"/>
  <c r="J223" i="50"/>
  <c r="K223" i="50"/>
  <c r="L223" i="50"/>
  <c r="M223" i="50"/>
  <c r="N223" i="50"/>
  <c r="O223" i="50"/>
  <c r="P223" i="50"/>
  <c r="Q223" i="50"/>
  <c r="E224" i="50"/>
  <c r="F224" i="50"/>
  <c r="G224" i="50"/>
  <c r="H224" i="50"/>
  <c r="I224" i="50"/>
  <c r="J224" i="50"/>
  <c r="K224" i="50"/>
  <c r="L224" i="50"/>
  <c r="M224" i="50"/>
  <c r="N224" i="50"/>
  <c r="O224" i="50"/>
  <c r="P224" i="50"/>
  <c r="Q224" i="50"/>
  <c r="E225" i="50"/>
  <c r="F225" i="50"/>
  <c r="G225" i="50"/>
  <c r="H225" i="50"/>
  <c r="I225" i="50"/>
  <c r="J225" i="50"/>
  <c r="K225" i="50"/>
  <c r="L225" i="50"/>
  <c r="M225" i="50"/>
  <c r="N225" i="50"/>
  <c r="O225" i="50"/>
  <c r="P225" i="50"/>
  <c r="Q225" i="50"/>
  <c r="D216" i="50"/>
  <c r="D217" i="50"/>
  <c r="D218" i="50"/>
  <c r="D219" i="50"/>
  <c r="D220" i="50"/>
  <c r="D221" i="50"/>
  <c r="D222" i="50"/>
  <c r="D223" i="50"/>
  <c r="D224" i="50"/>
  <c r="D225" i="50"/>
  <c r="D215" i="50"/>
  <c r="D214" i="50"/>
  <c r="E137" i="50"/>
  <c r="F137" i="50"/>
  <c r="G137" i="50"/>
  <c r="H137" i="50"/>
  <c r="I137" i="50"/>
  <c r="J137" i="50"/>
  <c r="K137" i="50"/>
  <c r="L137" i="50"/>
  <c r="M137" i="50"/>
  <c r="N137" i="50"/>
  <c r="O137" i="50"/>
  <c r="P137" i="50"/>
  <c r="Q137" i="50"/>
  <c r="E138" i="50"/>
  <c r="F138" i="50"/>
  <c r="G138" i="50"/>
  <c r="H138" i="50"/>
  <c r="I138" i="50"/>
  <c r="J138" i="50"/>
  <c r="K138" i="50"/>
  <c r="L138" i="50"/>
  <c r="M138" i="50"/>
  <c r="N138" i="50"/>
  <c r="O138" i="50"/>
  <c r="P138" i="50"/>
  <c r="Q138" i="50"/>
  <c r="E139" i="50"/>
  <c r="F139" i="50"/>
  <c r="G139" i="50"/>
  <c r="H139" i="50"/>
  <c r="I139" i="50"/>
  <c r="J139" i="50"/>
  <c r="K139" i="50"/>
  <c r="L139" i="50"/>
  <c r="M139" i="50"/>
  <c r="N139" i="50"/>
  <c r="O139" i="50"/>
  <c r="P139" i="50"/>
  <c r="Q139" i="50"/>
  <c r="E140" i="50"/>
  <c r="F140" i="50"/>
  <c r="G140" i="50"/>
  <c r="H140" i="50"/>
  <c r="I140" i="50"/>
  <c r="J140" i="50"/>
  <c r="K140" i="50"/>
  <c r="L140" i="50"/>
  <c r="M140" i="50"/>
  <c r="N140" i="50"/>
  <c r="O140" i="50"/>
  <c r="P140" i="50"/>
  <c r="Q140" i="50"/>
  <c r="E141" i="50"/>
  <c r="F141" i="50"/>
  <c r="G141" i="50"/>
  <c r="H141" i="50"/>
  <c r="I141" i="50"/>
  <c r="J141" i="50"/>
  <c r="K141" i="50"/>
  <c r="L141" i="50"/>
  <c r="M141" i="50"/>
  <c r="N141" i="50"/>
  <c r="O141" i="50"/>
  <c r="P141" i="50"/>
  <c r="Q141" i="50"/>
  <c r="E142" i="50"/>
  <c r="F142" i="50"/>
  <c r="G142" i="50"/>
  <c r="H142" i="50"/>
  <c r="I142" i="50"/>
  <c r="J142" i="50"/>
  <c r="K142" i="50"/>
  <c r="L142" i="50"/>
  <c r="M142" i="50"/>
  <c r="N142" i="50"/>
  <c r="O142" i="50"/>
  <c r="P142" i="50"/>
  <c r="Q142" i="50"/>
  <c r="E143" i="50"/>
  <c r="F143" i="50"/>
  <c r="G143" i="50"/>
  <c r="H143" i="50"/>
  <c r="I143" i="50"/>
  <c r="J143" i="50"/>
  <c r="K143" i="50"/>
  <c r="L143" i="50"/>
  <c r="M143" i="50"/>
  <c r="N143" i="50"/>
  <c r="O143" i="50"/>
  <c r="P143" i="50"/>
  <c r="Q143" i="50"/>
  <c r="E144" i="50"/>
  <c r="F144" i="50"/>
  <c r="G144" i="50"/>
  <c r="H144" i="50"/>
  <c r="I144" i="50"/>
  <c r="J144" i="50"/>
  <c r="K144" i="50"/>
  <c r="L144" i="50"/>
  <c r="M144" i="50"/>
  <c r="N144" i="50"/>
  <c r="O144" i="50"/>
  <c r="P144" i="50"/>
  <c r="Q144" i="50"/>
  <c r="E145" i="50"/>
  <c r="F145" i="50"/>
  <c r="G145" i="50"/>
  <c r="H145" i="50"/>
  <c r="I145" i="50"/>
  <c r="J145" i="50"/>
  <c r="K145" i="50"/>
  <c r="L145" i="50"/>
  <c r="M145" i="50"/>
  <c r="N145" i="50"/>
  <c r="O145" i="50"/>
  <c r="P145" i="50"/>
  <c r="Q145" i="50"/>
  <c r="E146" i="50"/>
  <c r="F146" i="50"/>
  <c r="G146" i="50"/>
  <c r="H146" i="50"/>
  <c r="I146" i="50"/>
  <c r="J146" i="50"/>
  <c r="K146" i="50"/>
  <c r="L146" i="50"/>
  <c r="M146" i="50"/>
  <c r="N146" i="50"/>
  <c r="O146" i="50"/>
  <c r="P146" i="50"/>
  <c r="Q146" i="50"/>
  <c r="E147" i="50"/>
  <c r="F147" i="50"/>
  <c r="G147" i="50"/>
  <c r="H147" i="50"/>
  <c r="I147" i="50"/>
  <c r="J147" i="50"/>
  <c r="K147" i="50"/>
  <c r="L147" i="50"/>
  <c r="M147" i="50"/>
  <c r="N147" i="50"/>
  <c r="O147" i="50"/>
  <c r="P147" i="50"/>
  <c r="Q147" i="50"/>
  <c r="E148" i="50"/>
  <c r="F148" i="50"/>
  <c r="G148" i="50"/>
  <c r="H148" i="50"/>
  <c r="I148" i="50"/>
  <c r="J148" i="50"/>
  <c r="K148" i="50"/>
  <c r="L148" i="50"/>
  <c r="M148" i="50"/>
  <c r="N148" i="50"/>
  <c r="O148" i="50"/>
  <c r="P148" i="50"/>
  <c r="Q148" i="50"/>
  <c r="D139" i="50"/>
  <c r="D140" i="50"/>
  <c r="D141" i="50"/>
  <c r="D142" i="50"/>
  <c r="D143" i="50"/>
  <c r="D144" i="50"/>
  <c r="D145" i="50"/>
  <c r="D146" i="50"/>
  <c r="D147" i="50"/>
  <c r="D148" i="50"/>
  <c r="D138" i="50"/>
  <c r="D137" i="50"/>
  <c r="E60" i="50"/>
  <c r="F60" i="50"/>
  <c r="G60" i="50"/>
  <c r="H60" i="50"/>
  <c r="I60" i="50"/>
  <c r="J60" i="50"/>
  <c r="K60" i="50"/>
  <c r="L60" i="50"/>
  <c r="M60" i="50"/>
  <c r="N60" i="50"/>
  <c r="O60" i="50"/>
  <c r="P60" i="50"/>
  <c r="Q60" i="50"/>
  <c r="E61" i="50"/>
  <c r="F61" i="50"/>
  <c r="G61" i="50"/>
  <c r="H61" i="50"/>
  <c r="I61" i="50"/>
  <c r="J61" i="50"/>
  <c r="K61" i="50"/>
  <c r="L61" i="50"/>
  <c r="M61" i="50"/>
  <c r="N61" i="50"/>
  <c r="O61" i="50"/>
  <c r="P61" i="50"/>
  <c r="Q61" i="50"/>
  <c r="E62" i="50"/>
  <c r="F62" i="50"/>
  <c r="G62" i="50"/>
  <c r="H62" i="50"/>
  <c r="I62" i="50"/>
  <c r="J62" i="50"/>
  <c r="K62" i="50"/>
  <c r="L62" i="50"/>
  <c r="M62" i="50"/>
  <c r="N62" i="50"/>
  <c r="O62" i="50"/>
  <c r="P62" i="50"/>
  <c r="Q62" i="50"/>
  <c r="E63" i="50"/>
  <c r="F63" i="50"/>
  <c r="G63" i="50"/>
  <c r="H63" i="50"/>
  <c r="I63" i="50"/>
  <c r="J63" i="50"/>
  <c r="K63" i="50"/>
  <c r="L63" i="50"/>
  <c r="M63" i="50"/>
  <c r="N63" i="50"/>
  <c r="O63" i="50"/>
  <c r="P63" i="50"/>
  <c r="Q63" i="50"/>
  <c r="E64" i="50"/>
  <c r="F64" i="50"/>
  <c r="G64" i="50"/>
  <c r="H64" i="50"/>
  <c r="I64" i="50"/>
  <c r="J64" i="50"/>
  <c r="K64" i="50"/>
  <c r="L64" i="50"/>
  <c r="M64" i="50"/>
  <c r="N64" i="50"/>
  <c r="O64" i="50"/>
  <c r="P64" i="50"/>
  <c r="Q64" i="50"/>
  <c r="E65" i="50"/>
  <c r="F65" i="50"/>
  <c r="G65" i="50"/>
  <c r="H65" i="50"/>
  <c r="I65" i="50"/>
  <c r="J65" i="50"/>
  <c r="K65" i="50"/>
  <c r="L65" i="50"/>
  <c r="M65" i="50"/>
  <c r="N65" i="50"/>
  <c r="O65" i="50"/>
  <c r="P65" i="50"/>
  <c r="Q65" i="50"/>
  <c r="E66" i="50"/>
  <c r="F66" i="50"/>
  <c r="G66" i="50"/>
  <c r="H66" i="50"/>
  <c r="I66" i="50"/>
  <c r="J66" i="50"/>
  <c r="K66" i="50"/>
  <c r="L66" i="50"/>
  <c r="M66" i="50"/>
  <c r="N66" i="50"/>
  <c r="O66" i="50"/>
  <c r="P66" i="50"/>
  <c r="Q66" i="50"/>
  <c r="E67" i="50"/>
  <c r="F67" i="50"/>
  <c r="G67" i="50"/>
  <c r="H67" i="50"/>
  <c r="I67" i="50"/>
  <c r="J67" i="50"/>
  <c r="K67" i="50"/>
  <c r="L67" i="50"/>
  <c r="M67" i="50"/>
  <c r="N67" i="50"/>
  <c r="O67" i="50"/>
  <c r="P67" i="50"/>
  <c r="Q67" i="50"/>
  <c r="E68" i="50"/>
  <c r="F68" i="50"/>
  <c r="G68" i="50"/>
  <c r="H68" i="50"/>
  <c r="I68" i="50"/>
  <c r="J68" i="50"/>
  <c r="K68" i="50"/>
  <c r="L68" i="50"/>
  <c r="M68" i="50"/>
  <c r="N68" i="50"/>
  <c r="O68" i="50"/>
  <c r="P68" i="50"/>
  <c r="Q68" i="50"/>
  <c r="E69" i="50"/>
  <c r="F69" i="50"/>
  <c r="G69" i="50"/>
  <c r="H69" i="50"/>
  <c r="I69" i="50"/>
  <c r="J69" i="50"/>
  <c r="K69" i="50"/>
  <c r="L69" i="50"/>
  <c r="M69" i="50"/>
  <c r="N69" i="50"/>
  <c r="O69" i="50"/>
  <c r="P69" i="50"/>
  <c r="Q69" i="50"/>
  <c r="E70" i="50"/>
  <c r="F70" i="50"/>
  <c r="G70" i="50"/>
  <c r="H70" i="50"/>
  <c r="I70" i="50"/>
  <c r="J70" i="50"/>
  <c r="K70" i="50"/>
  <c r="L70" i="50"/>
  <c r="M70" i="50"/>
  <c r="N70" i="50"/>
  <c r="O70" i="50"/>
  <c r="P70" i="50"/>
  <c r="Q70" i="50"/>
  <c r="E71" i="50"/>
  <c r="F71" i="50"/>
  <c r="G71" i="50"/>
  <c r="H71" i="50"/>
  <c r="I71" i="50"/>
  <c r="J71" i="50"/>
  <c r="K71" i="50"/>
  <c r="L71" i="50"/>
  <c r="M71" i="50"/>
  <c r="N71" i="50"/>
  <c r="O71" i="50"/>
  <c r="P71" i="50"/>
  <c r="Q71" i="50"/>
  <c r="D62" i="50"/>
  <c r="D63" i="50"/>
  <c r="D64" i="50"/>
  <c r="D65" i="50"/>
  <c r="D66" i="50"/>
  <c r="D67" i="50"/>
  <c r="D68" i="50"/>
  <c r="D69" i="50"/>
  <c r="D70" i="50"/>
  <c r="D71" i="50"/>
  <c r="D61" i="50"/>
  <c r="D60" i="50"/>
  <c r="E214" i="49"/>
  <c r="F214" i="49"/>
  <c r="G214" i="49"/>
  <c r="H214" i="49"/>
  <c r="I214" i="49"/>
  <c r="J214" i="49"/>
  <c r="K214" i="49"/>
  <c r="L214" i="49"/>
  <c r="M214" i="49"/>
  <c r="N214" i="49"/>
  <c r="O214" i="49"/>
  <c r="P214" i="49"/>
  <c r="Q214" i="49"/>
  <c r="E215" i="49"/>
  <c r="F215" i="49"/>
  <c r="G215" i="49"/>
  <c r="H215" i="49"/>
  <c r="I215" i="49"/>
  <c r="J215" i="49"/>
  <c r="K215" i="49"/>
  <c r="L215" i="49"/>
  <c r="M215" i="49"/>
  <c r="N215" i="49"/>
  <c r="O215" i="49"/>
  <c r="P215" i="49"/>
  <c r="Q215" i="49"/>
  <c r="E216" i="49"/>
  <c r="F216" i="49"/>
  <c r="G216" i="49"/>
  <c r="H216" i="49"/>
  <c r="I216" i="49"/>
  <c r="J216" i="49"/>
  <c r="K216" i="49"/>
  <c r="L216" i="49"/>
  <c r="M216" i="49"/>
  <c r="N216" i="49"/>
  <c r="O216" i="49"/>
  <c r="P216" i="49"/>
  <c r="Q216" i="49"/>
  <c r="E217" i="49"/>
  <c r="F217" i="49"/>
  <c r="G217" i="49"/>
  <c r="H217" i="49"/>
  <c r="I217" i="49"/>
  <c r="J217" i="49"/>
  <c r="K217" i="49"/>
  <c r="L217" i="49"/>
  <c r="M217" i="49"/>
  <c r="N217" i="49"/>
  <c r="O217" i="49"/>
  <c r="P217" i="49"/>
  <c r="Q217" i="49"/>
  <c r="E218" i="49"/>
  <c r="F218" i="49"/>
  <c r="G218" i="49"/>
  <c r="H218" i="49"/>
  <c r="I218" i="49"/>
  <c r="J218" i="49"/>
  <c r="K218" i="49"/>
  <c r="L218" i="49"/>
  <c r="M218" i="49"/>
  <c r="N218" i="49"/>
  <c r="O218" i="49"/>
  <c r="P218" i="49"/>
  <c r="Q218" i="49"/>
  <c r="E219" i="49"/>
  <c r="F219" i="49"/>
  <c r="G219" i="49"/>
  <c r="H219" i="49"/>
  <c r="I219" i="49"/>
  <c r="J219" i="49"/>
  <c r="K219" i="49"/>
  <c r="L219" i="49"/>
  <c r="M219" i="49"/>
  <c r="N219" i="49"/>
  <c r="O219" i="49"/>
  <c r="P219" i="49"/>
  <c r="Q219" i="49"/>
  <c r="E220" i="49"/>
  <c r="F220" i="49"/>
  <c r="G220" i="49"/>
  <c r="H220" i="49"/>
  <c r="I220" i="49"/>
  <c r="J220" i="49"/>
  <c r="K220" i="49"/>
  <c r="L220" i="49"/>
  <c r="M220" i="49"/>
  <c r="N220" i="49"/>
  <c r="O220" i="49"/>
  <c r="P220" i="49"/>
  <c r="Q220" i="49"/>
  <c r="E221" i="49"/>
  <c r="F221" i="49"/>
  <c r="G221" i="49"/>
  <c r="H221" i="49"/>
  <c r="I221" i="49"/>
  <c r="J221" i="49"/>
  <c r="K221" i="49"/>
  <c r="L221" i="49"/>
  <c r="M221" i="49"/>
  <c r="N221" i="49"/>
  <c r="O221" i="49"/>
  <c r="P221" i="49"/>
  <c r="Q221" i="49"/>
  <c r="E222" i="49"/>
  <c r="F222" i="49"/>
  <c r="G222" i="49"/>
  <c r="H222" i="49"/>
  <c r="I222" i="49"/>
  <c r="J222" i="49"/>
  <c r="K222" i="49"/>
  <c r="L222" i="49"/>
  <c r="M222" i="49"/>
  <c r="N222" i="49"/>
  <c r="O222" i="49"/>
  <c r="P222" i="49"/>
  <c r="Q222" i="49"/>
  <c r="E223" i="49"/>
  <c r="F223" i="49"/>
  <c r="G223" i="49"/>
  <c r="H223" i="49"/>
  <c r="I223" i="49"/>
  <c r="J223" i="49"/>
  <c r="K223" i="49"/>
  <c r="L223" i="49"/>
  <c r="M223" i="49"/>
  <c r="N223" i="49"/>
  <c r="O223" i="49"/>
  <c r="P223" i="49"/>
  <c r="Q223" i="49"/>
  <c r="E224" i="49"/>
  <c r="F224" i="49"/>
  <c r="G224" i="49"/>
  <c r="H224" i="49"/>
  <c r="I224" i="49"/>
  <c r="J224" i="49"/>
  <c r="K224" i="49"/>
  <c r="L224" i="49"/>
  <c r="M224" i="49"/>
  <c r="N224" i="49"/>
  <c r="O224" i="49"/>
  <c r="P224" i="49"/>
  <c r="Q224" i="49"/>
  <c r="E225" i="49"/>
  <c r="F225" i="49"/>
  <c r="G225" i="49"/>
  <c r="H225" i="49"/>
  <c r="I225" i="49"/>
  <c r="J225" i="49"/>
  <c r="K225" i="49"/>
  <c r="L225" i="49"/>
  <c r="M225" i="49"/>
  <c r="N225" i="49"/>
  <c r="O225" i="49"/>
  <c r="P225" i="49"/>
  <c r="Q225" i="49"/>
  <c r="D216" i="49"/>
  <c r="D217" i="49"/>
  <c r="D218" i="49"/>
  <c r="D219" i="49"/>
  <c r="D220" i="49"/>
  <c r="D221" i="49"/>
  <c r="D222" i="49"/>
  <c r="D223" i="49"/>
  <c r="D224" i="49"/>
  <c r="D225" i="49"/>
  <c r="D215" i="49"/>
  <c r="D214" i="49"/>
  <c r="E137" i="49"/>
  <c r="F137" i="49"/>
  <c r="G137" i="49"/>
  <c r="H137" i="49"/>
  <c r="I137" i="49"/>
  <c r="J137" i="49"/>
  <c r="K137" i="49"/>
  <c r="L137" i="49"/>
  <c r="M137" i="49"/>
  <c r="N137" i="49"/>
  <c r="O137" i="49"/>
  <c r="P137" i="49"/>
  <c r="Q137" i="49"/>
  <c r="E138" i="49"/>
  <c r="F138" i="49"/>
  <c r="G138" i="49"/>
  <c r="H138" i="49"/>
  <c r="I138" i="49"/>
  <c r="J138" i="49"/>
  <c r="K138" i="49"/>
  <c r="L138" i="49"/>
  <c r="M138" i="49"/>
  <c r="N138" i="49"/>
  <c r="O138" i="49"/>
  <c r="P138" i="49"/>
  <c r="Q138" i="49"/>
  <c r="E139" i="49"/>
  <c r="F139" i="49"/>
  <c r="G139" i="49"/>
  <c r="H139" i="49"/>
  <c r="I139" i="49"/>
  <c r="J139" i="49"/>
  <c r="K139" i="49"/>
  <c r="L139" i="49"/>
  <c r="M139" i="49"/>
  <c r="N139" i="49"/>
  <c r="O139" i="49"/>
  <c r="P139" i="49"/>
  <c r="Q139" i="49"/>
  <c r="E140" i="49"/>
  <c r="F140" i="49"/>
  <c r="G140" i="49"/>
  <c r="H140" i="49"/>
  <c r="I140" i="49"/>
  <c r="J140" i="49"/>
  <c r="K140" i="49"/>
  <c r="L140" i="49"/>
  <c r="M140" i="49"/>
  <c r="N140" i="49"/>
  <c r="O140" i="49"/>
  <c r="P140" i="49"/>
  <c r="Q140" i="49"/>
  <c r="E141" i="49"/>
  <c r="F141" i="49"/>
  <c r="G141" i="49"/>
  <c r="H141" i="49"/>
  <c r="I141" i="49"/>
  <c r="J141" i="49"/>
  <c r="K141" i="49"/>
  <c r="L141" i="49"/>
  <c r="M141" i="49"/>
  <c r="N141" i="49"/>
  <c r="O141" i="49"/>
  <c r="P141" i="49"/>
  <c r="Q141" i="49"/>
  <c r="E142" i="49"/>
  <c r="F142" i="49"/>
  <c r="G142" i="49"/>
  <c r="H142" i="49"/>
  <c r="I142" i="49"/>
  <c r="J142" i="49"/>
  <c r="K142" i="49"/>
  <c r="L142" i="49"/>
  <c r="M142" i="49"/>
  <c r="N142" i="49"/>
  <c r="O142" i="49"/>
  <c r="P142" i="49"/>
  <c r="Q142" i="49"/>
  <c r="E143" i="49"/>
  <c r="F143" i="49"/>
  <c r="G143" i="49"/>
  <c r="H143" i="49"/>
  <c r="I143" i="49"/>
  <c r="J143" i="49"/>
  <c r="K143" i="49"/>
  <c r="L143" i="49"/>
  <c r="M143" i="49"/>
  <c r="N143" i="49"/>
  <c r="O143" i="49"/>
  <c r="P143" i="49"/>
  <c r="Q143" i="49"/>
  <c r="E144" i="49"/>
  <c r="F144" i="49"/>
  <c r="G144" i="49"/>
  <c r="H144" i="49"/>
  <c r="I144" i="49"/>
  <c r="J144" i="49"/>
  <c r="K144" i="49"/>
  <c r="L144" i="49"/>
  <c r="M144" i="49"/>
  <c r="N144" i="49"/>
  <c r="O144" i="49"/>
  <c r="P144" i="49"/>
  <c r="Q144" i="49"/>
  <c r="E145" i="49"/>
  <c r="F145" i="49"/>
  <c r="G145" i="49"/>
  <c r="H145" i="49"/>
  <c r="I145" i="49"/>
  <c r="J145" i="49"/>
  <c r="K145" i="49"/>
  <c r="L145" i="49"/>
  <c r="M145" i="49"/>
  <c r="N145" i="49"/>
  <c r="O145" i="49"/>
  <c r="P145" i="49"/>
  <c r="Q145" i="49"/>
  <c r="E146" i="49"/>
  <c r="F146" i="49"/>
  <c r="G146" i="49"/>
  <c r="H146" i="49"/>
  <c r="I146" i="49"/>
  <c r="J146" i="49"/>
  <c r="K146" i="49"/>
  <c r="L146" i="49"/>
  <c r="M146" i="49"/>
  <c r="N146" i="49"/>
  <c r="O146" i="49"/>
  <c r="P146" i="49"/>
  <c r="Q146" i="49"/>
  <c r="E147" i="49"/>
  <c r="F147" i="49"/>
  <c r="G147" i="49"/>
  <c r="H147" i="49"/>
  <c r="I147" i="49"/>
  <c r="J147" i="49"/>
  <c r="K147" i="49"/>
  <c r="L147" i="49"/>
  <c r="M147" i="49"/>
  <c r="N147" i="49"/>
  <c r="O147" i="49"/>
  <c r="P147" i="49"/>
  <c r="Q147" i="49"/>
  <c r="E148" i="49"/>
  <c r="F148" i="49"/>
  <c r="G148" i="49"/>
  <c r="H148" i="49"/>
  <c r="I148" i="49"/>
  <c r="J148" i="49"/>
  <c r="K148" i="49"/>
  <c r="L148" i="49"/>
  <c r="M148" i="49"/>
  <c r="N148" i="49"/>
  <c r="O148" i="49"/>
  <c r="P148" i="49"/>
  <c r="Q148" i="49"/>
  <c r="D139" i="49"/>
  <c r="D140" i="49"/>
  <c r="D141" i="49"/>
  <c r="D142" i="49"/>
  <c r="D143" i="49"/>
  <c r="D144" i="49"/>
  <c r="D145" i="49"/>
  <c r="D146" i="49"/>
  <c r="D147" i="49"/>
  <c r="D148" i="49"/>
  <c r="D138" i="49"/>
  <c r="D137" i="49"/>
  <c r="E60" i="49"/>
  <c r="F60" i="49"/>
  <c r="G60" i="49"/>
  <c r="H60" i="49"/>
  <c r="I60" i="49"/>
  <c r="J60" i="49"/>
  <c r="K60" i="49"/>
  <c r="L60" i="49"/>
  <c r="M60" i="49"/>
  <c r="N60" i="49"/>
  <c r="O60" i="49"/>
  <c r="P60" i="49"/>
  <c r="Q60" i="49"/>
  <c r="E61" i="49"/>
  <c r="F61" i="49"/>
  <c r="G61" i="49"/>
  <c r="H61" i="49"/>
  <c r="I61" i="49"/>
  <c r="J61" i="49"/>
  <c r="K61" i="49"/>
  <c r="L61" i="49"/>
  <c r="M61" i="49"/>
  <c r="N61" i="49"/>
  <c r="O61" i="49"/>
  <c r="P61" i="49"/>
  <c r="Q61" i="49"/>
  <c r="E62" i="49"/>
  <c r="F62" i="49"/>
  <c r="G62" i="49"/>
  <c r="H62" i="49"/>
  <c r="I62" i="49"/>
  <c r="J62" i="49"/>
  <c r="K62" i="49"/>
  <c r="L62" i="49"/>
  <c r="M62" i="49"/>
  <c r="N62" i="49"/>
  <c r="O62" i="49"/>
  <c r="P62" i="49"/>
  <c r="Q62" i="49"/>
  <c r="E63" i="49"/>
  <c r="F63" i="49"/>
  <c r="G63" i="49"/>
  <c r="H63" i="49"/>
  <c r="I63" i="49"/>
  <c r="J63" i="49"/>
  <c r="K63" i="49"/>
  <c r="L63" i="49"/>
  <c r="M63" i="49"/>
  <c r="N63" i="49"/>
  <c r="O63" i="49"/>
  <c r="P63" i="49"/>
  <c r="Q63" i="49"/>
  <c r="E64" i="49"/>
  <c r="F64" i="49"/>
  <c r="G64" i="49"/>
  <c r="H64" i="49"/>
  <c r="I64" i="49"/>
  <c r="J64" i="49"/>
  <c r="K64" i="49"/>
  <c r="L64" i="49"/>
  <c r="M64" i="49"/>
  <c r="N64" i="49"/>
  <c r="O64" i="49"/>
  <c r="P64" i="49"/>
  <c r="Q64" i="49"/>
  <c r="E65" i="49"/>
  <c r="F65" i="49"/>
  <c r="G65" i="49"/>
  <c r="H65" i="49"/>
  <c r="I65" i="49"/>
  <c r="J65" i="49"/>
  <c r="K65" i="49"/>
  <c r="L65" i="49"/>
  <c r="M65" i="49"/>
  <c r="N65" i="49"/>
  <c r="O65" i="49"/>
  <c r="P65" i="49"/>
  <c r="Q65" i="49"/>
  <c r="E66" i="49"/>
  <c r="F66" i="49"/>
  <c r="G66" i="49"/>
  <c r="H66" i="49"/>
  <c r="I66" i="49"/>
  <c r="J66" i="49"/>
  <c r="K66" i="49"/>
  <c r="L66" i="49"/>
  <c r="M66" i="49"/>
  <c r="N66" i="49"/>
  <c r="O66" i="49"/>
  <c r="P66" i="49"/>
  <c r="Q66" i="49"/>
  <c r="E67" i="49"/>
  <c r="F67" i="49"/>
  <c r="G67" i="49"/>
  <c r="H67" i="49"/>
  <c r="I67" i="49"/>
  <c r="J67" i="49"/>
  <c r="K67" i="49"/>
  <c r="L67" i="49"/>
  <c r="M67" i="49"/>
  <c r="N67" i="49"/>
  <c r="O67" i="49"/>
  <c r="P67" i="49"/>
  <c r="Q67" i="49"/>
  <c r="E68" i="49"/>
  <c r="F68" i="49"/>
  <c r="G68" i="49"/>
  <c r="H68" i="49"/>
  <c r="I68" i="49"/>
  <c r="J68" i="49"/>
  <c r="K68" i="49"/>
  <c r="L68" i="49"/>
  <c r="M68" i="49"/>
  <c r="N68" i="49"/>
  <c r="O68" i="49"/>
  <c r="P68" i="49"/>
  <c r="Q68" i="49"/>
  <c r="E69" i="49"/>
  <c r="F69" i="49"/>
  <c r="G69" i="49"/>
  <c r="H69" i="49"/>
  <c r="I69" i="49"/>
  <c r="J69" i="49"/>
  <c r="K69" i="49"/>
  <c r="L69" i="49"/>
  <c r="M69" i="49"/>
  <c r="N69" i="49"/>
  <c r="O69" i="49"/>
  <c r="P69" i="49"/>
  <c r="Q69" i="49"/>
  <c r="E70" i="49"/>
  <c r="F70" i="49"/>
  <c r="G70" i="49"/>
  <c r="H70" i="49"/>
  <c r="I70" i="49"/>
  <c r="J70" i="49"/>
  <c r="K70" i="49"/>
  <c r="L70" i="49"/>
  <c r="M70" i="49"/>
  <c r="N70" i="49"/>
  <c r="O70" i="49"/>
  <c r="P70" i="49"/>
  <c r="Q70" i="49"/>
  <c r="E71" i="49"/>
  <c r="F71" i="49"/>
  <c r="G71" i="49"/>
  <c r="H71" i="49"/>
  <c r="I71" i="49"/>
  <c r="J71" i="49"/>
  <c r="K71" i="49"/>
  <c r="L71" i="49"/>
  <c r="M71" i="49"/>
  <c r="N71" i="49"/>
  <c r="O71" i="49"/>
  <c r="P71" i="49"/>
  <c r="Q71" i="49"/>
  <c r="D62" i="49"/>
  <c r="D63" i="49"/>
  <c r="D64" i="49"/>
  <c r="D65" i="49"/>
  <c r="D66" i="49"/>
  <c r="D67" i="49"/>
  <c r="D68" i="49"/>
  <c r="D69" i="49"/>
  <c r="D70" i="49"/>
  <c r="D71" i="49"/>
  <c r="D61" i="49"/>
  <c r="D60" i="49"/>
  <c r="E214" i="47"/>
  <c r="F214" i="47"/>
  <c r="G214" i="47"/>
  <c r="H214" i="47"/>
  <c r="I214" i="47"/>
  <c r="J214" i="47"/>
  <c r="K214" i="47"/>
  <c r="L214" i="47"/>
  <c r="M214" i="47"/>
  <c r="N214" i="47"/>
  <c r="O214" i="47"/>
  <c r="P214" i="47"/>
  <c r="Q214" i="47"/>
  <c r="E215" i="47"/>
  <c r="F215" i="47"/>
  <c r="G215" i="47"/>
  <c r="H215" i="47"/>
  <c r="I215" i="47"/>
  <c r="J215" i="47"/>
  <c r="K215" i="47"/>
  <c r="L215" i="47"/>
  <c r="M215" i="47"/>
  <c r="N215" i="47"/>
  <c r="O215" i="47"/>
  <c r="P215" i="47"/>
  <c r="Q215" i="47"/>
  <c r="E216" i="47"/>
  <c r="F216" i="47"/>
  <c r="G216" i="47"/>
  <c r="H216" i="47"/>
  <c r="I216" i="47"/>
  <c r="J216" i="47"/>
  <c r="K216" i="47"/>
  <c r="L216" i="47"/>
  <c r="M216" i="47"/>
  <c r="N216" i="47"/>
  <c r="O216" i="47"/>
  <c r="P216" i="47"/>
  <c r="Q216" i="47"/>
  <c r="E217" i="47"/>
  <c r="F217" i="47"/>
  <c r="G217" i="47"/>
  <c r="H217" i="47"/>
  <c r="I217" i="47"/>
  <c r="J217" i="47"/>
  <c r="K217" i="47"/>
  <c r="L217" i="47"/>
  <c r="M217" i="47"/>
  <c r="N217" i="47"/>
  <c r="O217" i="47"/>
  <c r="P217" i="47"/>
  <c r="Q217" i="47"/>
  <c r="E218" i="47"/>
  <c r="F218" i="47"/>
  <c r="G218" i="47"/>
  <c r="H218" i="47"/>
  <c r="I218" i="47"/>
  <c r="J218" i="47"/>
  <c r="K218" i="47"/>
  <c r="L218" i="47"/>
  <c r="M218" i="47"/>
  <c r="N218" i="47"/>
  <c r="O218" i="47"/>
  <c r="P218" i="47"/>
  <c r="Q218" i="47"/>
  <c r="E219" i="47"/>
  <c r="F219" i="47"/>
  <c r="G219" i="47"/>
  <c r="H219" i="47"/>
  <c r="I219" i="47"/>
  <c r="J219" i="47"/>
  <c r="K219" i="47"/>
  <c r="L219" i="47"/>
  <c r="M219" i="47"/>
  <c r="N219" i="47"/>
  <c r="O219" i="47"/>
  <c r="P219" i="47"/>
  <c r="Q219" i="47"/>
  <c r="E220" i="47"/>
  <c r="F220" i="47"/>
  <c r="G220" i="47"/>
  <c r="H220" i="47"/>
  <c r="I220" i="47"/>
  <c r="J220" i="47"/>
  <c r="K220" i="47"/>
  <c r="L220" i="47"/>
  <c r="M220" i="47"/>
  <c r="N220" i="47"/>
  <c r="O220" i="47"/>
  <c r="P220" i="47"/>
  <c r="Q220" i="47"/>
  <c r="E221" i="47"/>
  <c r="F221" i="47"/>
  <c r="G221" i="47"/>
  <c r="H221" i="47"/>
  <c r="I221" i="47"/>
  <c r="J221" i="47"/>
  <c r="K221" i="47"/>
  <c r="L221" i="47"/>
  <c r="M221" i="47"/>
  <c r="N221" i="47"/>
  <c r="O221" i="47"/>
  <c r="P221" i="47"/>
  <c r="Q221" i="47"/>
  <c r="E222" i="47"/>
  <c r="F222" i="47"/>
  <c r="G222" i="47"/>
  <c r="H222" i="47"/>
  <c r="I222" i="47"/>
  <c r="J222" i="47"/>
  <c r="K222" i="47"/>
  <c r="L222" i="47"/>
  <c r="M222" i="47"/>
  <c r="N222" i="47"/>
  <c r="O222" i="47"/>
  <c r="P222" i="47"/>
  <c r="Q222" i="47"/>
  <c r="E223" i="47"/>
  <c r="F223" i="47"/>
  <c r="G223" i="47"/>
  <c r="H223" i="47"/>
  <c r="I223" i="47"/>
  <c r="J223" i="47"/>
  <c r="K223" i="47"/>
  <c r="L223" i="47"/>
  <c r="M223" i="47"/>
  <c r="N223" i="47"/>
  <c r="O223" i="47"/>
  <c r="P223" i="47"/>
  <c r="Q223" i="47"/>
  <c r="E224" i="47"/>
  <c r="F224" i="47"/>
  <c r="G224" i="47"/>
  <c r="H224" i="47"/>
  <c r="I224" i="47"/>
  <c r="J224" i="47"/>
  <c r="K224" i="47"/>
  <c r="L224" i="47"/>
  <c r="M224" i="47"/>
  <c r="N224" i="47"/>
  <c r="O224" i="47"/>
  <c r="P224" i="47"/>
  <c r="Q224" i="47"/>
  <c r="E225" i="47"/>
  <c r="F225" i="47"/>
  <c r="G225" i="47"/>
  <c r="H225" i="47"/>
  <c r="I225" i="47"/>
  <c r="J225" i="47"/>
  <c r="K225" i="47"/>
  <c r="L225" i="47"/>
  <c r="M225" i="47"/>
  <c r="N225" i="47"/>
  <c r="O225" i="47"/>
  <c r="P225" i="47"/>
  <c r="Q225" i="47"/>
  <c r="D216" i="47"/>
  <c r="D217" i="47"/>
  <c r="D218" i="47"/>
  <c r="D219" i="47"/>
  <c r="D220" i="47"/>
  <c r="D221" i="47"/>
  <c r="D222" i="47"/>
  <c r="D223" i="47"/>
  <c r="D224" i="47"/>
  <c r="D225" i="47"/>
  <c r="D215" i="47"/>
  <c r="D214" i="47"/>
  <c r="E137" i="47"/>
  <c r="F137" i="47"/>
  <c r="G137" i="47"/>
  <c r="H137" i="47"/>
  <c r="I137" i="47"/>
  <c r="J137" i="47"/>
  <c r="K137" i="47"/>
  <c r="L137" i="47"/>
  <c r="M137" i="47"/>
  <c r="N137" i="47"/>
  <c r="O137" i="47"/>
  <c r="P137" i="47"/>
  <c r="Q137" i="47"/>
  <c r="E138" i="47"/>
  <c r="F138" i="47"/>
  <c r="G138" i="47"/>
  <c r="H138" i="47"/>
  <c r="I138" i="47"/>
  <c r="J138" i="47"/>
  <c r="K138" i="47"/>
  <c r="L138" i="47"/>
  <c r="M138" i="47"/>
  <c r="N138" i="47"/>
  <c r="O138" i="47"/>
  <c r="P138" i="47"/>
  <c r="Q138" i="47"/>
  <c r="E139" i="47"/>
  <c r="F139" i="47"/>
  <c r="G139" i="47"/>
  <c r="H139" i="47"/>
  <c r="I139" i="47"/>
  <c r="J139" i="47"/>
  <c r="K139" i="47"/>
  <c r="L139" i="47"/>
  <c r="M139" i="47"/>
  <c r="N139" i="47"/>
  <c r="O139" i="47"/>
  <c r="P139" i="47"/>
  <c r="Q139" i="47"/>
  <c r="E140" i="47"/>
  <c r="F140" i="47"/>
  <c r="G140" i="47"/>
  <c r="H140" i="47"/>
  <c r="I140" i="47"/>
  <c r="J140" i="47"/>
  <c r="K140" i="47"/>
  <c r="L140" i="47"/>
  <c r="M140" i="47"/>
  <c r="N140" i="47"/>
  <c r="O140" i="47"/>
  <c r="P140" i="47"/>
  <c r="Q140" i="47"/>
  <c r="E141" i="47"/>
  <c r="F141" i="47"/>
  <c r="G141" i="47"/>
  <c r="H141" i="47"/>
  <c r="I141" i="47"/>
  <c r="J141" i="47"/>
  <c r="K141" i="47"/>
  <c r="L141" i="47"/>
  <c r="M141" i="47"/>
  <c r="N141" i="47"/>
  <c r="O141" i="47"/>
  <c r="P141" i="47"/>
  <c r="Q141" i="47"/>
  <c r="E142" i="47"/>
  <c r="F142" i="47"/>
  <c r="G142" i="47"/>
  <c r="H142" i="47"/>
  <c r="I142" i="47"/>
  <c r="J142" i="47"/>
  <c r="K142" i="47"/>
  <c r="L142" i="47"/>
  <c r="M142" i="47"/>
  <c r="N142" i="47"/>
  <c r="O142" i="47"/>
  <c r="P142" i="47"/>
  <c r="Q142" i="47"/>
  <c r="E143" i="47"/>
  <c r="F143" i="47"/>
  <c r="G143" i="47"/>
  <c r="H143" i="47"/>
  <c r="I143" i="47"/>
  <c r="J143" i="47"/>
  <c r="K143" i="47"/>
  <c r="L143" i="47"/>
  <c r="M143" i="47"/>
  <c r="N143" i="47"/>
  <c r="O143" i="47"/>
  <c r="P143" i="47"/>
  <c r="Q143" i="47"/>
  <c r="E144" i="47"/>
  <c r="F144" i="47"/>
  <c r="G144" i="47"/>
  <c r="H144" i="47"/>
  <c r="I144" i="47"/>
  <c r="J144" i="47"/>
  <c r="K144" i="47"/>
  <c r="L144" i="47"/>
  <c r="M144" i="47"/>
  <c r="N144" i="47"/>
  <c r="O144" i="47"/>
  <c r="P144" i="47"/>
  <c r="Q144" i="47"/>
  <c r="E145" i="47"/>
  <c r="F145" i="47"/>
  <c r="G145" i="47"/>
  <c r="H145" i="47"/>
  <c r="I145" i="47"/>
  <c r="J145" i="47"/>
  <c r="K145" i="47"/>
  <c r="L145" i="47"/>
  <c r="M145" i="47"/>
  <c r="N145" i="47"/>
  <c r="O145" i="47"/>
  <c r="P145" i="47"/>
  <c r="Q145" i="47"/>
  <c r="E146" i="47"/>
  <c r="F146" i="47"/>
  <c r="G146" i="47"/>
  <c r="H146" i="47"/>
  <c r="I146" i="47"/>
  <c r="J146" i="47"/>
  <c r="K146" i="47"/>
  <c r="L146" i="47"/>
  <c r="M146" i="47"/>
  <c r="N146" i="47"/>
  <c r="O146" i="47"/>
  <c r="P146" i="47"/>
  <c r="Q146" i="47"/>
  <c r="E147" i="47"/>
  <c r="F147" i="47"/>
  <c r="G147" i="47"/>
  <c r="H147" i="47"/>
  <c r="I147" i="47"/>
  <c r="J147" i="47"/>
  <c r="K147" i="47"/>
  <c r="L147" i="47"/>
  <c r="M147" i="47"/>
  <c r="N147" i="47"/>
  <c r="O147" i="47"/>
  <c r="P147" i="47"/>
  <c r="Q147" i="47"/>
  <c r="E148" i="47"/>
  <c r="F148" i="47"/>
  <c r="G148" i="47"/>
  <c r="H148" i="47"/>
  <c r="I148" i="47"/>
  <c r="J148" i="47"/>
  <c r="K148" i="47"/>
  <c r="L148" i="47"/>
  <c r="M148" i="47"/>
  <c r="N148" i="47"/>
  <c r="O148" i="47"/>
  <c r="P148" i="47"/>
  <c r="Q148" i="47"/>
  <c r="D139" i="47"/>
  <c r="D140" i="47"/>
  <c r="D141" i="47"/>
  <c r="D142" i="47"/>
  <c r="D143" i="47"/>
  <c r="D144" i="47"/>
  <c r="D145" i="47"/>
  <c r="D146" i="47"/>
  <c r="D147" i="47"/>
  <c r="D148" i="47"/>
  <c r="D138" i="47"/>
  <c r="D137" i="47"/>
  <c r="E60" i="47"/>
  <c r="F60" i="47"/>
  <c r="G60" i="47"/>
  <c r="H60" i="47"/>
  <c r="I60" i="47"/>
  <c r="J60" i="47"/>
  <c r="K60" i="47"/>
  <c r="L60" i="47"/>
  <c r="M60" i="47"/>
  <c r="N60" i="47"/>
  <c r="O60" i="47"/>
  <c r="P60" i="47"/>
  <c r="Q60" i="47"/>
  <c r="E61" i="47"/>
  <c r="F61" i="47"/>
  <c r="G61" i="47"/>
  <c r="H61" i="47"/>
  <c r="I61" i="47"/>
  <c r="J61" i="47"/>
  <c r="K61" i="47"/>
  <c r="L61" i="47"/>
  <c r="M61" i="47"/>
  <c r="N61" i="47"/>
  <c r="O61" i="47"/>
  <c r="P61" i="47"/>
  <c r="Q61" i="47"/>
  <c r="E62" i="47"/>
  <c r="F62" i="47"/>
  <c r="G62" i="47"/>
  <c r="H62" i="47"/>
  <c r="I62" i="47"/>
  <c r="J62" i="47"/>
  <c r="K62" i="47"/>
  <c r="L62" i="47"/>
  <c r="M62" i="47"/>
  <c r="N62" i="47"/>
  <c r="O62" i="47"/>
  <c r="P62" i="47"/>
  <c r="Q62" i="47"/>
  <c r="E63" i="47"/>
  <c r="F63" i="47"/>
  <c r="G63" i="47"/>
  <c r="H63" i="47"/>
  <c r="I63" i="47"/>
  <c r="J63" i="47"/>
  <c r="K63" i="47"/>
  <c r="L63" i="47"/>
  <c r="M63" i="47"/>
  <c r="N63" i="47"/>
  <c r="O63" i="47"/>
  <c r="P63" i="47"/>
  <c r="Q63" i="47"/>
  <c r="E64" i="47"/>
  <c r="F64" i="47"/>
  <c r="G64" i="47"/>
  <c r="H64" i="47"/>
  <c r="I64" i="47"/>
  <c r="J64" i="47"/>
  <c r="K64" i="47"/>
  <c r="L64" i="47"/>
  <c r="M64" i="47"/>
  <c r="N64" i="47"/>
  <c r="O64" i="47"/>
  <c r="P64" i="47"/>
  <c r="Q64" i="47"/>
  <c r="E65" i="47"/>
  <c r="F65" i="47"/>
  <c r="G65" i="47"/>
  <c r="H65" i="47"/>
  <c r="I65" i="47"/>
  <c r="J65" i="47"/>
  <c r="K65" i="47"/>
  <c r="L65" i="47"/>
  <c r="M65" i="47"/>
  <c r="N65" i="47"/>
  <c r="O65" i="47"/>
  <c r="P65" i="47"/>
  <c r="Q65" i="47"/>
  <c r="E66" i="47"/>
  <c r="F66" i="47"/>
  <c r="G66" i="47"/>
  <c r="H66" i="47"/>
  <c r="I66" i="47"/>
  <c r="J66" i="47"/>
  <c r="K66" i="47"/>
  <c r="L66" i="47"/>
  <c r="M66" i="47"/>
  <c r="N66" i="47"/>
  <c r="O66" i="47"/>
  <c r="P66" i="47"/>
  <c r="Q66" i="47"/>
  <c r="E67" i="47"/>
  <c r="F67" i="47"/>
  <c r="G67" i="47"/>
  <c r="H67" i="47"/>
  <c r="I67" i="47"/>
  <c r="J67" i="47"/>
  <c r="K67" i="47"/>
  <c r="L67" i="47"/>
  <c r="M67" i="47"/>
  <c r="N67" i="47"/>
  <c r="O67" i="47"/>
  <c r="P67" i="47"/>
  <c r="Q67" i="47"/>
  <c r="E68" i="47"/>
  <c r="F68" i="47"/>
  <c r="G68" i="47"/>
  <c r="H68" i="47"/>
  <c r="I68" i="47"/>
  <c r="J68" i="47"/>
  <c r="K68" i="47"/>
  <c r="L68" i="47"/>
  <c r="M68" i="47"/>
  <c r="N68" i="47"/>
  <c r="O68" i="47"/>
  <c r="P68" i="47"/>
  <c r="Q68" i="47"/>
  <c r="E69" i="47"/>
  <c r="F69" i="47"/>
  <c r="G69" i="47"/>
  <c r="H69" i="47"/>
  <c r="I69" i="47"/>
  <c r="J69" i="47"/>
  <c r="K69" i="47"/>
  <c r="L69" i="47"/>
  <c r="M69" i="47"/>
  <c r="N69" i="47"/>
  <c r="O69" i="47"/>
  <c r="P69" i="47"/>
  <c r="Q69" i="47"/>
  <c r="E70" i="47"/>
  <c r="F70" i="47"/>
  <c r="G70" i="47"/>
  <c r="H70" i="47"/>
  <c r="I70" i="47"/>
  <c r="J70" i="47"/>
  <c r="K70" i="47"/>
  <c r="L70" i="47"/>
  <c r="M70" i="47"/>
  <c r="N70" i="47"/>
  <c r="O70" i="47"/>
  <c r="P70" i="47"/>
  <c r="Q70" i="47"/>
  <c r="E71" i="47"/>
  <c r="F71" i="47"/>
  <c r="G71" i="47"/>
  <c r="H71" i="47"/>
  <c r="I71" i="47"/>
  <c r="J71" i="47"/>
  <c r="K71" i="47"/>
  <c r="L71" i="47"/>
  <c r="M71" i="47"/>
  <c r="N71" i="47"/>
  <c r="O71" i="47"/>
  <c r="P71" i="47"/>
  <c r="Q71" i="47"/>
  <c r="D62" i="47"/>
  <c r="D63" i="47"/>
  <c r="D64" i="47"/>
  <c r="D65" i="47"/>
  <c r="D66" i="47"/>
  <c r="D67" i="47"/>
  <c r="D68" i="47"/>
  <c r="D69" i="47"/>
  <c r="D70" i="47"/>
  <c r="D71" i="47"/>
  <c r="D61" i="47"/>
  <c r="D60" i="47"/>
  <c r="E214" i="46"/>
  <c r="F214" i="46"/>
  <c r="G214" i="46"/>
  <c r="H214" i="46"/>
  <c r="I214" i="46"/>
  <c r="J214" i="46"/>
  <c r="K214" i="46"/>
  <c r="L214" i="46"/>
  <c r="M214" i="46"/>
  <c r="N214" i="46"/>
  <c r="O214" i="46"/>
  <c r="P214" i="46"/>
  <c r="Q214" i="46"/>
  <c r="E215" i="46"/>
  <c r="F215" i="46"/>
  <c r="G215" i="46"/>
  <c r="H215" i="46"/>
  <c r="I215" i="46"/>
  <c r="J215" i="46"/>
  <c r="K215" i="46"/>
  <c r="L215" i="46"/>
  <c r="M215" i="46"/>
  <c r="N215" i="46"/>
  <c r="O215" i="46"/>
  <c r="P215" i="46"/>
  <c r="Q215" i="46"/>
  <c r="E216" i="46"/>
  <c r="F216" i="46"/>
  <c r="G216" i="46"/>
  <c r="H216" i="46"/>
  <c r="I216" i="46"/>
  <c r="J216" i="46"/>
  <c r="K216" i="46"/>
  <c r="L216" i="46"/>
  <c r="M216" i="46"/>
  <c r="N216" i="46"/>
  <c r="O216" i="46"/>
  <c r="P216" i="46"/>
  <c r="Q216" i="46"/>
  <c r="E217" i="46"/>
  <c r="F217" i="46"/>
  <c r="G217" i="46"/>
  <c r="H217" i="46"/>
  <c r="I217" i="46"/>
  <c r="J217" i="46"/>
  <c r="K217" i="46"/>
  <c r="L217" i="46"/>
  <c r="M217" i="46"/>
  <c r="N217" i="46"/>
  <c r="O217" i="46"/>
  <c r="P217" i="46"/>
  <c r="Q217" i="46"/>
  <c r="E218" i="46"/>
  <c r="F218" i="46"/>
  <c r="G218" i="46"/>
  <c r="H218" i="46"/>
  <c r="I218" i="46"/>
  <c r="J218" i="46"/>
  <c r="K218" i="46"/>
  <c r="L218" i="46"/>
  <c r="M218" i="46"/>
  <c r="N218" i="46"/>
  <c r="O218" i="46"/>
  <c r="P218" i="46"/>
  <c r="Q218" i="46"/>
  <c r="E219" i="46"/>
  <c r="F219" i="46"/>
  <c r="G219" i="46"/>
  <c r="H219" i="46"/>
  <c r="I219" i="46"/>
  <c r="J219" i="46"/>
  <c r="K219" i="46"/>
  <c r="L219" i="46"/>
  <c r="M219" i="46"/>
  <c r="N219" i="46"/>
  <c r="O219" i="46"/>
  <c r="P219" i="46"/>
  <c r="Q219" i="46"/>
  <c r="E220" i="46"/>
  <c r="F220" i="46"/>
  <c r="G220" i="46"/>
  <c r="H220" i="46"/>
  <c r="I220" i="46"/>
  <c r="J220" i="46"/>
  <c r="K220" i="46"/>
  <c r="L220" i="46"/>
  <c r="M220" i="46"/>
  <c r="N220" i="46"/>
  <c r="O220" i="46"/>
  <c r="P220" i="46"/>
  <c r="Q220" i="46"/>
  <c r="E221" i="46"/>
  <c r="F221" i="46"/>
  <c r="G221" i="46"/>
  <c r="H221" i="46"/>
  <c r="I221" i="46"/>
  <c r="J221" i="46"/>
  <c r="K221" i="46"/>
  <c r="L221" i="46"/>
  <c r="M221" i="46"/>
  <c r="N221" i="46"/>
  <c r="O221" i="46"/>
  <c r="P221" i="46"/>
  <c r="Q221" i="46"/>
  <c r="E222" i="46"/>
  <c r="F222" i="46"/>
  <c r="G222" i="46"/>
  <c r="H222" i="46"/>
  <c r="I222" i="46"/>
  <c r="J222" i="46"/>
  <c r="K222" i="46"/>
  <c r="L222" i="46"/>
  <c r="M222" i="46"/>
  <c r="N222" i="46"/>
  <c r="O222" i="46"/>
  <c r="P222" i="46"/>
  <c r="Q222" i="46"/>
  <c r="E223" i="46"/>
  <c r="F223" i="46"/>
  <c r="G223" i="46"/>
  <c r="H223" i="46"/>
  <c r="I223" i="46"/>
  <c r="J223" i="46"/>
  <c r="K223" i="46"/>
  <c r="L223" i="46"/>
  <c r="M223" i="46"/>
  <c r="N223" i="46"/>
  <c r="O223" i="46"/>
  <c r="P223" i="46"/>
  <c r="Q223" i="46"/>
  <c r="E224" i="46"/>
  <c r="F224" i="46"/>
  <c r="G224" i="46"/>
  <c r="H224" i="46"/>
  <c r="I224" i="46"/>
  <c r="J224" i="46"/>
  <c r="K224" i="46"/>
  <c r="L224" i="46"/>
  <c r="M224" i="46"/>
  <c r="N224" i="46"/>
  <c r="O224" i="46"/>
  <c r="P224" i="46"/>
  <c r="Q224" i="46"/>
  <c r="E225" i="46"/>
  <c r="F225" i="46"/>
  <c r="G225" i="46"/>
  <c r="H225" i="46"/>
  <c r="I225" i="46"/>
  <c r="J225" i="46"/>
  <c r="K225" i="46"/>
  <c r="L225" i="46"/>
  <c r="M225" i="46"/>
  <c r="N225" i="46"/>
  <c r="O225" i="46"/>
  <c r="P225" i="46"/>
  <c r="Q225" i="46"/>
  <c r="D216" i="46"/>
  <c r="D217" i="46"/>
  <c r="D218" i="46"/>
  <c r="D219" i="46"/>
  <c r="D220" i="46"/>
  <c r="D221" i="46"/>
  <c r="D222" i="46"/>
  <c r="D223" i="46"/>
  <c r="D224" i="46"/>
  <c r="D225" i="46"/>
  <c r="D215" i="46"/>
  <c r="D214" i="46"/>
  <c r="E137" i="46"/>
  <c r="F137" i="46"/>
  <c r="G137" i="46"/>
  <c r="H137" i="46"/>
  <c r="I137" i="46"/>
  <c r="J137" i="46"/>
  <c r="K137" i="46"/>
  <c r="L137" i="46"/>
  <c r="M137" i="46"/>
  <c r="N137" i="46"/>
  <c r="O137" i="46"/>
  <c r="P137" i="46"/>
  <c r="Q137" i="46"/>
  <c r="E138" i="46"/>
  <c r="F138" i="46"/>
  <c r="G138" i="46"/>
  <c r="H138" i="46"/>
  <c r="I138" i="46"/>
  <c r="J138" i="46"/>
  <c r="K138" i="46"/>
  <c r="L138" i="46"/>
  <c r="M138" i="46"/>
  <c r="N138" i="46"/>
  <c r="O138" i="46"/>
  <c r="P138" i="46"/>
  <c r="Q138" i="46"/>
  <c r="E139" i="46"/>
  <c r="F139" i="46"/>
  <c r="G139" i="46"/>
  <c r="H139" i="46"/>
  <c r="I139" i="46"/>
  <c r="J139" i="46"/>
  <c r="K139" i="46"/>
  <c r="L139" i="46"/>
  <c r="M139" i="46"/>
  <c r="N139" i="46"/>
  <c r="O139" i="46"/>
  <c r="P139" i="46"/>
  <c r="Q139" i="46"/>
  <c r="E140" i="46"/>
  <c r="F140" i="46"/>
  <c r="G140" i="46"/>
  <c r="H140" i="46"/>
  <c r="I140" i="46"/>
  <c r="J140" i="46"/>
  <c r="K140" i="46"/>
  <c r="L140" i="46"/>
  <c r="M140" i="46"/>
  <c r="N140" i="46"/>
  <c r="O140" i="46"/>
  <c r="P140" i="46"/>
  <c r="Q140" i="46"/>
  <c r="E141" i="46"/>
  <c r="F141" i="46"/>
  <c r="G141" i="46"/>
  <c r="H141" i="46"/>
  <c r="I141" i="46"/>
  <c r="J141" i="46"/>
  <c r="K141" i="46"/>
  <c r="L141" i="46"/>
  <c r="M141" i="46"/>
  <c r="N141" i="46"/>
  <c r="O141" i="46"/>
  <c r="P141" i="46"/>
  <c r="Q141" i="46"/>
  <c r="E142" i="46"/>
  <c r="F142" i="46"/>
  <c r="G142" i="46"/>
  <c r="H142" i="46"/>
  <c r="I142" i="46"/>
  <c r="J142" i="46"/>
  <c r="K142" i="46"/>
  <c r="L142" i="46"/>
  <c r="M142" i="46"/>
  <c r="N142" i="46"/>
  <c r="O142" i="46"/>
  <c r="P142" i="46"/>
  <c r="Q142" i="46"/>
  <c r="E143" i="46"/>
  <c r="F143" i="46"/>
  <c r="G143" i="46"/>
  <c r="H143" i="46"/>
  <c r="I143" i="46"/>
  <c r="J143" i="46"/>
  <c r="K143" i="46"/>
  <c r="L143" i="46"/>
  <c r="M143" i="46"/>
  <c r="N143" i="46"/>
  <c r="O143" i="46"/>
  <c r="P143" i="46"/>
  <c r="Q143" i="46"/>
  <c r="E144" i="46"/>
  <c r="F144" i="46"/>
  <c r="G144" i="46"/>
  <c r="H144" i="46"/>
  <c r="I144" i="46"/>
  <c r="J144" i="46"/>
  <c r="K144" i="46"/>
  <c r="L144" i="46"/>
  <c r="M144" i="46"/>
  <c r="N144" i="46"/>
  <c r="O144" i="46"/>
  <c r="P144" i="46"/>
  <c r="Q144" i="46"/>
  <c r="E145" i="46"/>
  <c r="F145" i="46"/>
  <c r="G145" i="46"/>
  <c r="H145" i="46"/>
  <c r="I145" i="46"/>
  <c r="J145" i="46"/>
  <c r="K145" i="46"/>
  <c r="L145" i="46"/>
  <c r="M145" i="46"/>
  <c r="N145" i="46"/>
  <c r="O145" i="46"/>
  <c r="P145" i="46"/>
  <c r="Q145" i="46"/>
  <c r="E146" i="46"/>
  <c r="F146" i="46"/>
  <c r="G146" i="46"/>
  <c r="H146" i="46"/>
  <c r="I146" i="46"/>
  <c r="J146" i="46"/>
  <c r="K146" i="46"/>
  <c r="L146" i="46"/>
  <c r="M146" i="46"/>
  <c r="N146" i="46"/>
  <c r="O146" i="46"/>
  <c r="P146" i="46"/>
  <c r="Q146" i="46"/>
  <c r="E147" i="46"/>
  <c r="F147" i="46"/>
  <c r="G147" i="46"/>
  <c r="H147" i="46"/>
  <c r="I147" i="46"/>
  <c r="J147" i="46"/>
  <c r="K147" i="46"/>
  <c r="L147" i="46"/>
  <c r="M147" i="46"/>
  <c r="N147" i="46"/>
  <c r="O147" i="46"/>
  <c r="P147" i="46"/>
  <c r="Q147" i="46"/>
  <c r="E148" i="46"/>
  <c r="F148" i="46"/>
  <c r="G148" i="46"/>
  <c r="H148" i="46"/>
  <c r="I148" i="46"/>
  <c r="J148" i="46"/>
  <c r="K148" i="46"/>
  <c r="L148" i="46"/>
  <c r="M148" i="46"/>
  <c r="N148" i="46"/>
  <c r="O148" i="46"/>
  <c r="P148" i="46"/>
  <c r="Q148" i="46"/>
  <c r="D139" i="46"/>
  <c r="D140" i="46"/>
  <c r="D141" i="46"/>
  <c r="D142" i="46"/>
  <c r="D143" i="46"/>
  <c r="D144" i="46"/>
  <c r="D145" i="46"/>
  <c r="D146" i="46"/>
  <c r="D147" i="46"/>
  <c r="D148" i="46"/>
  <c r="D138" i="46"/>
  <c r="D137" i="46"/>
  <c r="E60" i="46"/>
  <c r="F60" i="46"/>
  <c r="G60" i="46"/>
  <c r="H60" i="46"/>
  <c r="I60" i="46"/>
  <c r="J60" i="46"/>
  <c r="K60" i="46"/>
  <c r="L60" i="46"/>
  <c r="M60" i="46"/>
  <c r="N60" i="46"/>
  <c r="O60" i="46"/>
  <c r="P60" i="46"/>
  <c r="Q60" i="46"/>
  <c r="E61" i="46"/>
  <c r="F61" i="46"/>
  <c r="G61" i="46"/>
  <c r="H61" i="46"/>
  <c r="I61" i="46"/>
  <c r="J61" i="46"/>
  <c r="K61" i="46"/>
  <c r="L61" i="46"/>
  <c r="M61" i="46"/>
  <c r="N61" i="46"/>
  <c r="O61" i="46"/>
  <c r="P61" i="46"/>
  <c r="Q61" i="46"/>
  <c r="E62" i="46"/>
  <c r="F62" i="46"/>
  <c r="G62" i="46"/>
  <c r="H62" i="46"/>
  <c r="I62" i="46"/>
  <c r="J62" i="46"/>
  <c r="K62" i="46"/>
  <c r="L62" i="46"/>
  <c r="M62" i="46"/>
  <c r="N62" i="46"/>
  <c r="O62" i="46"/>
  <c r="P62" i="46"/>
  <c r="Q62" i="46"/>
  <c r="E63" i="46"/>
  <c r="F63" i="46"/>
  <c r="G63" i="46"/>
  <c r="H63" i="46"/>
  <c r="I63" i="46"/>
  <c r="J63" i="46"/>
  <c r="K63" i="46"/>
  <c r="L63" i="46"/>
  <c r="M63" i="46"/>
  <c r="N63" i="46"/>
  <c r="O63" i="46"/>
  <c r="P63" i="46"/>
  <c r="Q63" i="46"/>
  <c r="E64" i="46"/>
  <c r="F64" i="46"/>
  <c r="G64" i="46"/>
  <c r="H64" i="46"/>
  <c r="I64" i="46"/>
  <c r="J64" i="46"/>
  <c r="K64" i="46"/>
  <c r="L64" i="46"/>
  <c r="M64" i="46"/>
  <c r="N64" i="46"/>
  <c r="O64" i="46"/>
  <c r="P64" i="46"/>
  <c r="Q64" i="46"/>
  <c r="E65" i="46"/>
  <c r="F65" i="46"/>
  <c r="G65" i="46"/>
  <c r="H65" i="46"/>
  <c r="I65" i="46"/>
  <c r="J65" i="46"/>
  <c r="K65" i="46"/>
  <c r="L65" i="46"/>
  <c r="M65" i="46"/>
  <c r="N65" i="46"/>
  <c r="O65" i="46"/>
  <c r="P65" i="46"/>
  <c r="Q65" i="46"/>
  <c r="E66" i="46"/>
  <c r="F66" i="46"/>
  <c r="G66" i="46"/>
  <c r="H66" i="46"/>
  <c r="I66" i="46"/>
  <c r="J66" i="46"/>
  <c r="K66" i="46"/>
  <c r="L66" i="46"/>
  <c r="M66" i="46"/>
  <c r="N66" i="46"/>
  <c r="O66" i="46"/>
  <c r="P66" i="46"/>
  <c r="Q66" i="46"/>
  <c r="E67" i="46"/>
  <c r="F67" i="46"/>
  <c r="G67" i="46"/>
  <c r="H67" i="46"/>
  <c r="I67" i="46"/>
  <c r="J67" i="46"/>
  <c r="K67" i="46"/>
  <c r="L67" i="46"/>
  <c r="M67" i="46"/>
  <c r="N67" i="46"/>
  <c r="O67" i="46"/>
  <c r="P67" i="46"/>
  <c r="Q67" i="46"/>
  <c r="E68" i="46"/>
  <c r="F68" i="46"/>
  <c r="G68" i="46"/>
  <c r="H68" i="46"/>
  <c r="I68" i="46"/>
  <c r="J68" i="46"/>
  <c r="K68" i="46"/>
  <c r="L68" i="46"/>
  <c r="M68" i="46"/>
  <c r="N68" i="46"/>
  <c r="O68" i="46"/>
  <c r="P68" i="46"/>
  <c r="Q68" i="46"/>
  <c r="E69" i="46"/>
  <c r="F69" i="46"/>
  <c r="G69" i="46"/>
  <c r="H69" i="46"/>
  <c r="I69" i="46"/>
  <c r="J69" i="46"/>
  <c r="K69" i="46"/>
  <c r="L69" i="46"/>
  <c r="M69" i="46"/>
  <c r="N69" i="46"/>
  <c r="O69" i="46"/>
  <c r="P69" i="46"/>
  <c r="Q69" i="46"/>
  <c r="E70" i="46"/>
  <c r="F70" i="46"/>
  <c r="G70" i="46"/>
  <c r="H70" i="46"/>
  <c r="I70" i="46"/>
  <c r="J70" i="46"/>
  <c r="K70" i="46"/>
  <c r="L70" i="46"/>
  <c r="M70" i="46"/>
  <c r="N70" i="46"/>
  <c r="O70" i="46"/>
  <c r="P70" i="46"/>
  <c r="Q70" i="46"/>
  <c r="E71" i="46"/>
  <c r="F71" i="46"/>
  <c r="G71" i="46"/>
  <c r="H71" i="46"/>
  <c r="I71" i="46"/>
  <c r="J71" i="46"/>
  <c r="K71" i="46"/>
  <c r="L71" i="46"/>
  <c r="M71" i="46"/>
  <c r="N71" i="46"/>
  <c r="O71" i="46"/>
  <c r="P71" i="46"/>
  <c r="Q71" i="46"/>
  <c r="D62" i="46"/>
  <c r="D63" i="46"/>
  <c r="D64" i="46"/>
  <c r="D65" i="46"/>
  <c r="D66" i="46"/>
  <c r="D67" i="46"/>
  <c r="D68" i="46"/>
  <c r="D69" i="46"/>
  <c r="D70" i="46"/>
  <c r="D71" i="46"/>
  <c r="D61" i="46"/>
  <c r="D60" i="46"/>
  <c r="E214" i="45"/>
  <c r="F214" i="45"/>
  <c r="G214" i="45"/>
  <c r="H214" i="45"/>
  <c r="I214" i="45"/>
  <c r="J214" i="45"/>
  <c r="K214" i="45"/>
  <c r="L214" i="45"/>
  <c r="M214" i="45"/>
  <c r="N214" i="45"/>
  <c r="O214" i="45"/>
  <c r="P214" i="45"/>
  <c r="Q214" i="45"/>
  <c r="E215" i="45"/>
  <c r="F215" i="45"/>
  <c r="G215" i="45"/>
  <c r="H215" i="45"/>
  <c r="I215" i="45"/>
  <c r="J215" i="45"/>
  <c r="K215" i="45"/>
  <c r="L215" i="45"/>
  <c r="M215" i="45"/>
  <c r="N215" i="45"/>
  <c r="O215" i="45"/>
  <c r="P215" i="45"/>
  <c r="Q215" i="45"/>
  <c r="E216" i="45"/>
  <c r="F216" i="45"/>
  <c r="G216" i="45"/>
  <c r="H216" i="45"/>
  <c r="I216" i="45"/>
  <c r="J216" i="45"/>
  <c r="K216" i="45"/>
  <c r="L216" i="45"/>
  <c r="M216" i="45"/>
  <c r="N216" i="45"/>
  <c r="O216" i="45"/>
  <c r="P216" i="45"/>
  <c r="Q216" i="45"/>
  <c r="E217" i="45"/>
  <c r="F217" i="45"/>
  <c r="G217" i="45"/>
  <c r="H217" i="45"/>
  <c r="I217" i="45"/>
  <c r="J217" i="45"/>
  <c r="K217" i="45"/>
  <c r="L217" i="45"/>
  <c r="M217" i="45"/>
  <c r="N217" i="45"/>
  <c r="O217" i="45"/>
  <c r="P217" i="45"/>
  <c r="Q217" i="45"/>
  <c r="E218" i="45"/>
  <c r="F218" i="45"/>
  <c r="G218" i="45"/>
  <c r="H218" i="45"/>
  <c r="I218" i="45"/>
  <c r="J218" i="45"/>
  <c r="K218" i="45"/>
  <c r="L218" i="45"/>
  <c r="M218" i="45"/>
  <c r="N218" i="45"/>
  <c r="O218" i="45"/>
  <c r="P218" i="45"/>
  <c r="Q218" i="45"/>
  <c r="E219" i="45"/>
  <c r="F219" i="45"/>
  <c r="G219" i="45"/>
  <c r="H219" i="45"/>
  <c r="I219" i="45"/>
  <c r="J219" i="45"/>
  <c r="K219" i="45"/>
  <c r="L219" i="45"/>
  <c r="M219" i="45"/>
  <c r="N219" i="45"/>
  <c r="O219" i="45"/>
  <c r="P219" i="45"/>
  <c r="Q219" i="45"/>
  <c r="E220" i="45"/>
  <c r="F220" i="45"/>
  <c r="G220" i="45"/>
  <c r="H220" i="45"/>
  <c r="I220" i="45"/>
  <c r="J220" i="45"/>
  <c r="K220" i="45"/>
  <c r="L220" i="45"/>
  <c r="M220" i="45"/>
  <c r="N220" i="45"/>
  <c r="O220" i="45"/>
  <c r="P220" i="45"/>
  <c r="Q220" i="45"/>
  <c r="E221" i="45"/>
  <c r="F221" i="45"/>
  <c r="G221" i="45"/>
  <c r="H221" i="45"/>
  <c r="I221" i="45"/>
  <c r="J221" i="45"/>
  <c r="K221" i="45"/>
  <c r="L221" i="45"/>
  <c r="M221" i="45"/>
  <c r="N221" i="45"/>
  <c r="O221" i="45"/>
  <c r="P221" i="45"/>
  <c r="Q221" i="45"/>
  <c r="E222" i="45"/>
  <c r="F222" i="45"/>
  <c r="G222" i="45"/>
  <c r="H222" i="45"/>
  <c r="I222" i="45"/>
  <c r="J222" i="45"/>
  <c r="K222" i="45"/>
  <c r="L222" i="45"/>
  <c r="M222" i="45"/>
  <c r="N222" i="45"/>
  <c r="O222" i="45"/>
  <c r="P222" i="45"/>
  <c r="Q222" i="45"/>
  <c r="E223" i="45"/>
  <c r="F223" i="45"/>
  <c r="G223" i="45"/>
  <c r="H223" i="45"/>
  <c r="I223" i="45"/>
  <c r="J223" i="45"/>
  <c r="K223" i="45"/>
  <c r="L223" i="45"/>
  <c r="M223" i="45"/>
  <c r="N223" i="45"/>
  <c r="O223" i="45"/>
  <c r="P223" i="45"/>
  <c r="Q223" i="45"/>
  <c r="E224" i="45"/>
  <c r="F224" i="45"/>
  <c r="G224" i="45"/>
  <c r="H224" i="45"/>
  <c r="I224" i="45"/>
  <c r="J224" i="45"/>
  <c r="K224" i="45"/>
  <c r="L224" i="45"/>
  <c r="M224" i="45"/>
  <c r="N224" i="45"/>
  <c r="O224" i="45"/>
  <c r="P224" i="45"/>
  <c r="Q224" i="45"/>
  <c r="E225" i="45"/>
  <c r="F225" i="45"/>
  <c r="G225" i="45"/>
  <c r="H225" i="45"/>
  <c r="I225" i="45"/>
  <c r="J225" i="45"/>
  <c r="K225" i="45"/>
  <c r="L225" i="45"/>
  <c r="M225" i="45"/>
  <c r="N225" i="45"/>
  <c r="O225" i="45"/>
  <c r="P225" i="45"/>
  <c r="Q225" i="45"/>
  <c r="D216" i="45"/>
  <c r="D217" i="45"/>
  <c r="D218" i="45"/>
  <c r="D219" i="45"/>
  <c r="D220" i="45"/>
  <c r="D221" i="45"/>
  <c r="D222" i="45"/>
  <c r="D223" i="45"/>
  <c r="D224" i="45"/>
  <c r="D225" i="45"/>
  <c r="D215" i="45"/>
  <c r="D214" i="45"/>
  <c r="E137" i="45"/>
  <c r="F137" i="45"/>
  <c r="G137" i="45"/>
  <c r="H137" i="45"/>
  <c r="I137" i="45"/>
  <c r="J137" i="45"/>
  <c r="K137" i="45"/>
  <c r="L137" i="45"/>
  <c r="M137" i="45"/>
  <c r="N137" i="45"/>
  <c r="O137" i="45"/>
  <c r="P137" i="45"/>
  <c r="Q137" i="45"/>
  <c r="E138" i="45"/>
  <c r="F138" i="45"/>
  <c r="G138" i="45"/>
  <c r="H138" i="45"/>
  <c r="I138" i="45"/>
  <c r="J138" i="45"/>
  <c r="K138" i="45"/>
  <c r="L138" i="45"/>
  <c r="M138" i="45"/>
  <c r="N138" i="45"/>
  <c r="O138" i="45"/>
  <c r="P138" i="45"/>
  <c r="Q138" i="45"/>
  <c r="E139" i="45"/>
  <c r="F139" i="45"/>
  <c r="G139" i="45"/>
  <c r="H139" i="45"/>
  <c r="I139" i="45"/>
  <c r="J139" i="45"/>
  <c r="K139" i="45"/>
  <c r="L139" i="45"/>
  <c r="M139" i="45"/>
  <c r="N139" i="45"/>
  <c r="O139" i="45"/>
  <c r="P139" i="45"/>
  <c r="Q139" i="45"/>
  <c r="E140" i="45"/>
  <c r="F140" i="45"/>
  <c r="G140" i="45"/>
  <c r="H140" i="45"/>
  <c r="I140" i="45"/>
  <c r="J140" i="45"/>
  <c r="K140" i="45"/>
  <c r="L140" i="45"/>
  <c r="M140" i="45"/>
  <c r="N140" i="45"/>
  <c r="O140" i="45"/>
  <c r="P140" i="45"/>
  <c r="Q140" i="45"/>
  <c r="E141" i="45"/>
  <c r="F141" i="45"/>
  <c r="G141" i="45"/>
  <c r="H141" i="45"/>
  <c r="I141" i="45"/>
  <c r="J141" i="45"/>
  <c r="K141" i="45"/>
  <c r="L141" i="45"/>
  <c r="M141" i="45"/>
  <c r="N141" i="45"/>
  <c r="O141" i="45"/>
  <c r="P141" i="45"/>
  <c r="Q141" i="45"/>
  <c r="E142" i="45"/>
  <c r="F142" i="45"/>
  <c r="G142" i="45"/>
  <c r="H142" i="45"/>
  <c r="I142" i="45"/>
  <c r="J142" i="45"/>
  <c r="K142" i="45"/>
  <c r="L142" i="45"/>
  <c r="M142" i="45"/>
  <c r="N142" i="45"/>
  <c r="O142" i="45"/>
  <c r="P142" i="45"/>
  <c r="Q142" i="45"/>
  <c r="E143" i="45"/>
  <c r="F143" i="45"/>
  <c r="G143" i="45"/>
  <c r="H143" i="45"/>
  <c r="I143" i="45"/>
  <c r="J143" i="45"/>
  <c r="K143" i="45"/>
  <c r="L143" i="45"/>
  <c r="M143" i="45"/>
  <c r="N143" i="45"/>
  <c r="O143" i="45"/>
  <c r="P143" i="45"/>
  <c r="Q143" i="45"/>
  <c r="E144" i="45"/>
  <c r="F144" i="45"/>
  <c r="G144" i="45"/>
  <c r="H144" i="45"/>
  <c r="I144" i="45"/>
  <c r="J144" i="45"/>
  <c r="K144" i="45"/>
  <c r="L144" i="45"/>
  <c r="M144" i="45"/>
  <c r="N144" i="45"/>
  <c r="O144" i="45"/>
  <c r="P144" i="45"/>
  <c r="Q144" i="45"/>
  <c r="E145" i="45"/>
  <c r="F145" i="45"/>
  <c r="G145" i="45"/>
  <c r="H145" i="45"/>
  <c r="I145" i="45"/>
  <c r="J145" i="45"/>
  <c r="K145" i="45"/>
  <c r="L145" i="45"/>
  <c r="M145" i="45"/>
  <c r="N145" i="45"/>
  <c r="O145" i="45"/>
  <c r="P145" i="45"/>
  <c r="Q145" i="45"/>
  <c r="E146" i="45"/>
  <c r="F146" i="45"/>
  <c r="G146" i="45"/>
  <c r="H146" i="45"/>
  <c r="I146" i="45"/>
  <c r="J146" i="45"/>
  <c r="K146" i="45"/>
  <c r="L146" i="45"/>
  <c r="M146" i="45"/>
  <c r="N146" i="45"/>
  <c r="O146" i="45"/>
  <c r="P146" i="45"/>
  <c r="Q146" i="45"/>
  <c r="E147" i="45"/>
  <c r="F147" i="45"/>
  <c r="G147" i="45"/>
  <c r="H147" i="45"/>
  <c r="I147" i="45"/>
  <c r="J147" i="45"/>
  <c r="K147" i="45"/>
  <c r="L147" i="45"/>
  <c r="M147" i="45"/>
  <c r="N147" i="45"/>
  <c r="O147" i="45"/>
  <c r="P147" i="45"/>
  <c r="Q147" i="45"/>
  <c r="E148" i="45"/>
  <c r="F148" i="45"/>
  <c r="G148" i="45"/>
  <c r="H148" i="45"/>
  <c r="I148" i="45"/>
  <c r="J148" i="45"/>
  <c r="K148" i="45"/>
  <c r="L148" i="45"/>
  <c r="M148" i="45"/>
  <c r="N148" i="45"/>
  <c r="O148" i="45"/>
  <c r="P148" i="45"/>
  <c r="Q148" i="45"/>
  <c r="D139" i="45"/>
  <c r="D140" i="45"/>
  <c r="D141" i="45"/>
  <c r="D142" i="45"/>
  <c r="D143" i="45"/>
  <c r="D144" i="45"/>
  <c r="D145" i="45"/>
  <c r="D146" i="45"/>
  <c r="D147" i="45"/>
  <c r="D148" i="45"/>
  <c r="D138" i="45"/>
  <c r="D137" i="45"/>
  <c r="E60" i="45"/>
  <c r="F60" i="45"/>
  <c r="G60" i="45"/>
  <c r="H60" i="45"/>
  <c r="I60" i="45"/>
  <c r="J60" i="45"/>
  <c r="K60" i="45"/>
  <c r="L60" i="45"/>
  <c r="M60" i="45"/>
  <c r="N60" i="45"/>
  <c r="O60" i="45"/>
  <c r="P60" i="45"/>
  <c r="Q60" i="45"/>
  <c r="E61" i="45"/>
  <c r="F61" i="45"/>
  <c r="G61" i="45"/>
  <c r="H61" i="45"/>
  <c r="I61" i="45"/>
  <c r="J61" i="45"/>
  <c r="K61" i="45"/>
  <c r="L61" i="45"/>
  <c r="M61" i="45"/>
  <c r="N61" i="45"/>
  <c r="O61" i="45"/>
  <c r="P61" i="45"/>
  <c r="Q61" i="45"/>
  <c r="E62" i="45"/>
  <c r="F62" i="45"/>
  <c r="G62" i="45"/>
  <c r="H62" i="45"/>
  <c r="I62" i="45"/>
  <c r="J62" i="45"/>
  <c r="K62" i="45"/>
  <c r="L62" i="45"/>
  <c r="M62" i="45"/>
  <c r="N62" i="45"/>
  <c r="O62" i="45"/>
  <c r="P62" i="45"/>
  <c r="Q62" i="45"/>
  <c r="E63" i="45"/>
  <c r="F63" i="45"/>
  <c r="G63" i="45"/>
  <c r="H63" i="45"/>
  <c r="I63" i="45"/>
  <c r="J63" i="45"/>
  <c r="K63" i="45"/>
  <c r="L63" i="45"/>
  <c r="M63" i="45"/>
  <c r="N63" i="45"/>
  <c r="O63" i="45"/>
  <c r="P63" i="45"/>
  <c r="Q63" i="45"/>
  <c r="E64" i="45"/>
  <c r="F64" i="45"/>
  <c r="G64" i="45"/>
  <c r="H64" i="45"/>
  <c r="I64" i="45"/>
  <c r="J64" i="45"/>
  <c r="K64" i="45"/>
  <c r="L64" i="45"/>
  <c r="M64" i="45"/>
  <c r="N64" i="45"/>
  <c r="O64" i="45"/>
  <c r="P64" i="45"/>
  <c r="Q64" i="45"/>
  <c r="E65" i="45"/>
  <c r="F65" i="45"/>
  <c r="G65" i="45"/>
  <c r="H65" i="45"/>
  <c r="I65" i="45"/>
  <c r="J65" i="45"/>
  <c r="K65" i="45"/>
  <c r="L65" i="45"/>
  <c r="M65" i="45"/>
  <c r="N65" i="45"/>
  <c r="O65" i="45"/>
  <c r="P65" i="45"/>
  <c r="Q65" i="45"/>
  <c r="E66" i="45"/>
  <c r="F66" i="45"/>
  <c r="G66" i="45"/>
  <c r="H66" i="45"/>
  <c r="I66" i="45"/>
  <c r="J66" i="45"/>
  <c r="K66" i="45"/>
  <c r="L66" i="45"/>
  <c r="M66" i="45"/>
  <c r="N66" i="45"/>
  <c r="O66" i="45"/>
  <c r="P66" i="45"/>
  <c r="Q66" i="45"/>
  <c r="E67" i="45"/>
  <c r="F67" i="45"/>
  <c r="G67" i="45"/>
  <c r="H67" i="45"/>
  <c r="I67" i="45"/>
  <c r="J67" i="45"/>
  <c r="K67" i="45"/>
  <c r="L67" i="45"/>
  <c r="M67" i="45"/>
  <c r="N67" i="45"/>
  <c r="O67" i="45"/>
  <c r="P67" i="45"/>
  <c r="Q67" i="45"/>
  <c r="E68" i="45"/>
  <c r="F68" i="45"/>
  <c r="G68" i="45"/>
  <c r="H68" i="45"/>
  <c r="I68" i="45"/>
  <c r="J68" i="45"/>
  <c r="K68" i="45"/>
  <c r="L68" i="45"/>
  <c r="M68" i="45"/>
  <c r="N68" i="45"/>
  <c r="O68" i="45"/>
  <c r="P68" i="45"/>
  <c r="Q68" i="45"/>
  <c r="E69" i="45"/>
  <c r="F69" i="45"/>
  <c r="G69" i="45"/>
  <c r="H69" i="45"/>
  <c r="I69" i="45"/>
  <c r="J69" i="45"/>
  <c r="K69" i="45"/>
  <c r="L69" i="45"/>
  <c r="M69" i="45"/>
  <c r="N69" i="45"/>
  <c r="O69" i="45"/>
  <c r="P69" i="45"/>
  <c r="Q69" i="45"/>
  <c r="E70" i="45"/>
  <c r="F70" i="45"/>
  <c r="G70" i="45"/>
  <c r="H70" i="45"/>
  <c r="I70" i="45"/>
  <c r="J70" i="45"/>
  <c r="K70" i="45"/>
  <c r="L70" i="45"/>
  <c r="M70" i="45"/>
  <c r="N70" i="45"/>
  <c r="O70" i="45"/>
  <c r="P70" i="45"/>
  <c r="Q70" i="45"/>
  <c r="E71" i="45"/>
  <c r="F71" i="45"/>
  <c r="G71" i="45"/>
  <c r="H71" i="45"/>
  <c r="I71" i="45"/>
  <c r="J71" i="45"/>
  <c r="K71" i="45"/>
  <c r="L71" i="45"/>
  <c r="M71" i="45"/>
  <c r="N71" i="45"/>
  <c r="O71" i="45"/>
  <c r="P71" i="45"/>
  <c r="Q71" i="45"/>
  <c r="D62" i="45"/>
  <c r="D63" i="45"/>
  <c r="D64" i="45"/>
  <c r="D65" i="45"/>
  <c r="D66" i="45"/>
  <c r="D67" i="45"/>
  <c r="D68" i="45"/>
  <c r="D69" i="45"/>
  <c r="D70" i="45"/>
  <c r="D71" i="45"/>
  <c r="B108" i="67"/>
  <c r="B55" i="67"/>
  <c r="B3" i="67"/>
  <c r="L151" i="67"/>
  <c r="M151" i="67"/>
  <c r="N151" i="67"/>
  <c r="O151" i="67"/>
  <c r="P151" i="67"/>
  <c r="L152" i="67"/>
  <c r="M152" i="67"/>
  <c r="N152" i="67"/>
  <c r="O152" i="67"/>
  <c r="P152" i="67"/>
  <c r="L153" i="67"/>
  <c r="M153" i="67"/>
  <c r="N153" i="67"/>
  <c r="O153" i="67"/>
  <c r="P153" i="67"/>
  <c r="L154" i="67"/>
  <c r="M154" i="67"/>
  <c r="N154" i="67"/>
  <c r="O154" i="67"/>
  <c r="P154" i="67"/>
  <c r="L155" i="67"/>
  <c r="M155" i="67"/>
  <c r="N155" i="67"/>
  <c r="O155" i="67"/>
  <c r="P155" i="67"/>
  <c r="K155" i="67"/>
  <c r="K154" i="67"/>
  <c r="K153" i="67"/>
  <c r="K152" i="67"/>
  <c r="K151" i="67"/>
  <c r="L143" i="67"/>
  <c r="M143" i="67"/>
  <c r="N143" i="67"/>
  <c r="O143" i="67"/>
  <c r="P143" i="67"/>
  <c r="L144" i="67"/>
  <c r="M144" i="67"/>
  <c r="N144" i="67"/>
  <c r="O144" i="67"/>
  <c r="P144" i="67"/>
  <c r="K144" i="67"/>
  <c r="K143" i="67"/>
  <c r="L137" i="67"/>
  <c r="M137" i="67"/>
  <c r="N137" i="67"/>
  <c r="O137" i="67"/>
  <c r="P137" i="67"/>
  <c r="L138" i="67"/>
  <c r="M138" i="67"/>
  <c r="N138" i="67"/>
  <c r="O138" i="67"/>
  <c r="P138" i="67"/>
  <c r="L139" i="67"/>
  <c r="M139" i="67"/>
  <c r="N139" i="67"/>
  <c r="O139" i="67"/>
  <c r="P139" i="67"/>
  <c r="K139" i="67"/>
  <c r="K138" i="67"/>
  <c r="K137" i="67"/>
  <c r="L128" i="67"/>
  <c r="M128" i="67"/>
  <c r="N128" i="67"/>
  <c r="O128" i="67"/>
  <c r="P128" i="67"/>
  <c r="L129" i="67"/>
  <c r="M129" i="67"/>
  <c r="N129" i="67"/>
  <c r="O129" i="67"/>
  <c r="P129" i="67"/>
  <c r="L130" i="67"/>
  <c r="M130" i="67"/>
  <c r="N130" i="67"/>
  <c r="O130" i="67"/>
  <c r="P130" i="67"/>
  <c r="L131" i="67"/>
  <c r="M131" i="67"/>
  <c r="N131" i="67"/>
  <c r="O131" i="67"/>
  <c r="P131" i="67"/>
  <c r="L132" i="67"/>
  <c r="M132" i="67"/>
  <c r="N132" i="67"/>
  <c r="O132" i="67"/>
  <c r="P132" i="67"/>
  <c r="L133" i="67"/>
  <c r="M133" i="67"/>
  <c r="N133" i="67"/>
  <c r="O133" i="67"/>
  <c r="P133" i="67"/>
  <c r="K130" i="67"/>
  <c r="K131" i="67"/>
  <c r="K132" i="67"/>
  <c r="K133" i="67"/>
  <c r="K129" i="67"/>
  <c r="K128" i="67"/>
  <c r="L120" i="67"/>
  <c r="M120" i="67"/>
  <c r="N120" i="67"/>
  <c r="O120" i="67"/>
  <c r="P120" i="67"/>
  <c r="L121" i="67"/>
  <c r="M121" i="67"/>
  <c r="N121" i="67"/>
  <c r="O121" i="67"/>
  <c r="P121" i="67"/>
  <c r="L122" i="67"/>
  <c r="M122" i="67"/>
  <c r="N122" i="67"/>
  <c r="O122" i="67"/>
  <c r="P122" i="67"/>
  <c r="L123" i="67"/>
  <c r="M123" i="67"/>
  <c r="N123" i="67"/>
  <c r="O123" i="67"/>
  <c r="P123" i="67"/>
  <c r="L124" i="67"/>
  <c r="M124" i="67"/>
  <c r="N124" i="67"/>
  <c r="O124" i="67"/>
  <c r="P124" i="67"/>
  <c r="K122" i="67"/>
  <c r="K123" i="67"/>
  <c r="K124" i="67"/>
  <c r="K121" i="67"/>
  <c r="K120" i="67"/>
  <c r="L111" i="67"/>
  <c r="M111" i="67"/>
  <c r="N111" i="67"/>
  <c r="O111" i="67"/>
  <c r="P111" i="67"/>
  <c r="L112" i="67"/>
  <c r="M112" i="67"/>
  <c r="N112" i="67"/>
  <c r="O112" i="67"/>
  <c r="P112" i="67"/>
  <c r="L113" i="67"/>
  <c r="M113" i="67"/>
  <c r="N113" i="67"/>
  <c r="O113" i="67"/>
  <c r="P113" i="67"/>
  <c r="L114" i="67"/>
  <c r="M114" i="67"/>
  <c r="N114" i="67"/>
  <c r="O114" i="67"/>
  <c r="P114" i="67"/>
  <c r="L115" i="67"/>
  <c r="M115" i="67"/>
  <c r="N115" i="67"/>
  <c r="O115" i="67"/>
  <c r="P115" i="67"/>
  <c r="L116" i="67"/>
  <c r="M116" i="67"/>
  <c r="N116" i="67"/>
  <c r="O116" i="67"/>
  <c r="P116" i="67"/>
  <c r="K113" i="67"/>
  <c r="K114" i="67"/>
  <c r="K115" i="67"/>
  <c r="K116" i="67"/>
  <c r="K112" i="67"/>
  <c r="K111" i="67"/>
  <c r="D140" i="67"/>
  <c r="E140" i="67"/>
  <c r="F140" i="67"/>
  <c r="G140" i="67"/>
  <c r="H140" i="67"/>
  <c r="D141" i="67"/>
  <c r="E141" i="67"/>
  <c r="F141" i="67"/>
  <c r="G141" i="67"/>
  <c r="H141" i="67"/>
  <c r="D142" i="67"/>
  <c r="E142" i="67"/>
  <c r="F142" i="67"/>
  <c r="G142" i="67"/>
  <c r="H142" i="67"/>
  <c r="D143" i="67"/>
  <c r="E143" i="67"/>
  <c r="F143" i="67"/>
  <c r="G143" i="67"/>
  <c r="H143" i="67"/>
  <c r="D144" i="67"/>
  <c r="E144" i="67"/>
  <c r="F144" i="67"/>
  <c r="G144" i="67"/>
  <c r="H144" i="67"/>
  <c r="D145" i="67"/>
  <c r="E145" i="67"/>
  <c r="F145" i="67"/>
  <c r="G145" i="67"/>
  <c r="H145" i="67"/>
  <c r="D146" i="67"/>
  <c r="E146" i="67"/>
  <c r="F146" i="67"/>
  <c r="G146" i="67"/>
  <c r="H146" i="67"/>
  <c r="D147" i="67"/>
  <c r="E147" i="67"/>
  <c r="F147" i="67"/>
  <c r="G147" i="67"/>
  <c r="H147" i="67"/>
  <c r="D148" i="67"/>
  <c r="E148" i="67"/>
  <c r="F148" i="67"/>
  <c r="G148" i="67"/>
  <c r="H148" i="67"/>
  <c r="D149" i="67"/>
  <c r="E149" i="67"/>
  <c r="F149" i="67"/>
  <c r="G149" i="67"/>
  <c r="H149" i="67"/>
  <c r="D150" i="67"/>
  <c r="E150" i="67"/>
  <c r="F150" i="67"/>
  <c r="G150" i="67"/>
  <c r="H150" i="67"/>
  <c r="C142" i="67"/>
  <c r="C143" i="67"/>
  <c r="C144" i="67"/>
  <c r="C145" i="67"/>
  <c r="C146" i="67"/>
  <c r="C147" i="67"/>
  <c r="C148" i="67"/>
  <c r="C149" i="67"/>
  <c r="C150" i="67"/>
  <c r="C141" i="67"/>
  <c r="C140" i="67"/>
  <c r="D128" i="67"/>
  <c r="E128" i="67"/>
  <c r="F128" i="67"/>
  <c r="G128" i="67"/>
  <c r="H128" i="67"/>
  <c r="D129" i="67"/>
  <c r="E129" i="67"/>
  <c r="F129" i="67"/>
  <c r="G129" i="67"/>
  <c r="H129" i="67"/>
  <c r="D130" i="67"/>
  <c r="E130" i="67"/>
  <c r="F130" i="67"/>
  <c r="G130" i="67"/>
  <c r="H130" i="67"/>
  <c r="D131" i="67"/>
  <c r="E131" i="67"/>
  <c r="F131" i="67"/>
  <c r="G131" i="67"/>
  <c r="H131" i="67"/>
  <c r="D132" i="67"/>
  <c r="E132" i="67"/>
  <c r="F132" i="67"/>
  <c r="G132" i="67"/>
  <c r="H132" i="67"/>
  <c r="D133" i="67"/>
  <c r="E133" i="67"/>
  <c r="F133" i="67"/>
  <c r="G133" i="67"/>
  <c r="H133" i="67"/>
  <c r="D134" i="67"/>
  <c r="E134" i="67"/>
  <c r="F134" i="67"/>
  <c r="G134" i="67"/>
  <c r="H134" i="67"/>
  <c r="D135" i="67"/>
  <c r="E135" i="67"/>
  <c r="F135" i="67"/>
  <c r="G135" i="67"/>
  <c r="H135" i="67"/>
  <c r="D136" i="67"/>
  <c r="E136" i="67"/>
  <c r="F136" i="67"/>
  <c r="G136" i="67"/>
  <c r="H136" i="67"/>
  <c r="C130" i="67"/>
  <c r="C131" i="67"/>
  <c r="C132" i="67"/>
  <c r="C133" i="67"/>
  <c r="C134" i="67"/>
  <c r="C135" i="67"/>
  <c r="C136" i="67"/>
  <c r="C129" i="67"/>
  <c r="C128" i="67"/>
  <c r="D117" i="67"/>
  <c r="E117" i="67"/>
  <c r="F117" i="67"/>
  <c r="G117" i="67"/>
  <c r="H117" i="67"/>
  <c r="D118" i="67"/>
  <c r="E118" i="67"/>
  <c r="F118" i="67"/>
  <c r="G118" i="67"/>
  <c r="H118" i="67"/>
  <c r="D119" i="67"/>
  <c r="E119" i="67"/>
  <c r="F119" i="67"/>
  <c r="G119" i="67"/>
  <c r="H119" i="67"/>
  <c r="D120" i="67"/>
  <c r="E120" i="67"/>
  <c r="F120" i="67"/>
  <c r="G120" i="67"/>
  <c r="H120" i="67"/>
  <c r="D121" i="67"/>
  <c r="E121" i="67"/>
  <c r="F121" i="67"/>
  <c r="G121" i="67"/>
  <c r="H121" i="67"/>
  <c r="D122" i="67"/>
  <c r="E122" i="67"/>
  <c r="F122" i="67"/>
  <c r="G122" i="67"/>
  <c r="H122" i="67"/>
  <c r="D123" i="67"/>
  <c r="E123" i="67"/>
  <c r="F123" i="67"/>
  <c r="G123" i="67"/>
  <c r="H123" i="67"/>
  <c r="D124" i="67"/>
  <c r="E124" i="67"/>
  <c r="F124" i="67"/>
  <c r="G124" i="67"/>
  <c r="H124" i="67"/>
  <c r="C119" i="67"/>
  <c r="C120" i="67"/>
  <c r="C121" i="67"/>
  <c r="C122" i="67"/>
  <c r="C123" i="67"/>
  <c r="C124" i="67"/>
  <c r="C118" i="67"/>
  <c r="C117" i="67"/>
  <c r="D111" i="67"/>
  <c r="E111" i="67"/>
  <c r="F111" i="67"/>
  <c r="G111" i="67"/>
  <c r="H111" i="67"/>
  <c r="D112" i="67"/>
  <c r="E112" i="67"/>
  <c r="F112" i="67"/>
  <c r="G112" i="67"/>
  <c r="H112" i="67"/>
  <c r="D113" i="67"/>
  <c r="E113" i="67"/>
  <c r="F113" i="67"/>
  <c r="G113" i="67"/>
  <c r="H113" i="67"/>
  <c r="C113" i="67"/>
  <c r="C112" i="67"/>
  <c r="C111" i="67"/>
  <c r="L99" i="67"/>
  <c r="M99" i="67"/>
  <c r="N99" i="67"/>
  <c r="O99" i="67"/>
  <c r="P99" i="67"/>
  <c r="L100" i="67"/>
  <c r="M100" i="67"/>
  <c r="N100" i="67"/>
  <c r="O100" i="67"/>
  <c r="P100" i="67"/>
  <c r="L101" i="67"/>
  <c r="M101" i="67"/>
  <c r="N101" i="67"/>
  <c r="O101" i="67"/>
  <c r="P101" i="67"/>
  <c r="L102" i="67"/>
  <c r="M102" i="67"/>
  <c r="N102" i="67"/>
  <c r="O102" i="67"/>
  <c r="P102" i="67"/>
  <c r="L103" i="67"/>
  <c r="M103" i="67"/>
  <c r="N103" i="67"/>
  <c r="O103" i="67"/>
  <c r="P103" i="67"/>
  <c r="K103" i="67"/>
  <c r="K102" i="67"/>
  <c r="K101" i="67"/>
  <c r="K100" i="67"/>
  <c r="K99" i="67"/>
  <c r="L91" i="67"/>
  <c r="M91" i="67"/>
  <c r="N91" i="67"/>
  <c r="O91" i="67"/>
  <c r="P91" i="67"/>
  <c r="L92" i="67"/>
  <c r="M92" i="67"/>
  <c r="N92" i="67"/>
  <c r="O92" i="67"/>
  <c r="P92" i="67"/>
  <c r="K92" i="67"/>
  <c r="K91" i="67"/>
  <c r="L85" i="67"/>
  <c r="M85" i="67"/>
  <c r="N85" i="67"/>
  <c r="O85" i="67"/>
  <c r="P85" i="67"/>
  <c r="L86" i="67"/>
  <c r="M86" i="67"/>
  <c r="N86" i="67"/>
  <c r="O86" i="67"/>
  <c r="P86" i="67"/>
  <c r="L87" i="67"/>
  <c r="M87" i="67"/>
  <c r="N87" i="67"/>
  <c r="O87" i="67"/>
  <c r="P87" i="67"/>
  <c r="K87" i="67"/>
  <c r="K86" i="67"/>
  <c r="K85" i="67"/>
  <c r="L76" i="67"/>
  <c r="M76" i="67"/>
  <c r="N76" i="67"/>
  <c r="O76" i="67"/>
  <c r="P76" i="67"/>
  <c r="L77" i="67"/>
  <c r="M77" i="67"/>
  <c r="N77" i="67"/>
  <c r="O77" i="67"/>
  <c r="P77" i="67"/>
  <c r="L78" i="67"/>
  <c r="M78" i="67"/>
  <c r="N78" i="67"/>
  <c r="O78" i="67"/>
  <c r="P78" i="67"/>
  <c r="L79" i="67"/>
  <c r="M79" i="67"/>
  <c r="N79" i="67"/>
  <c r="O79" i="67"/>
  <c r="P79" i="67"/>
  <c r="L80" i="67"/>
  <c r="M80" i="67"/>
  <c r="N80" i="67"/>
  <c r="O80" i="67"/>
  <c r="P80" i="67"/>
  <c r="L81" i="67"/>
  <c r="M81" i="67"/>
  <c r="N81" i="67"/>
  <c r="O81" i="67"/>
  <c r="P81" i="67"/>
  <c r="K78" i="67"/>
  <c r="K79" i="67"/>
  <c r="K80" i="67"/>
  <c r="K81" i="67"/>
  <c r="K77" i="67"/>
  <c r="K76" i="67"/>
  <c r="L68" i="67"/>
  <c r="M68" i="67"/>
  <c r="N68" i="67"/>
  <c r="O68" i="67"/>
  <c r="P68" i="67"/>
  <c r="L69" i="67"/>
  <c r="M69" i="67"/>
  <c r="N69" i="67"/>
  <c r="O69" i="67"/>
  <c r="P69" i="67"/>
  <c r="L70" i="67"/>
  <c r="M70" i="67"/>
  <c r="N70" i="67"/>
  <c r="O70" i="67"/>
  <c r="P70" i="67"/>
  <c r="L71" i="67"/>
  <c r="M71" i="67"/>
  <c r="N71" i="67"/>
  <c r="O71" i="67"/>
  <c r="P71" i="67"/>
  <c r="L72" i="67"/>
  <c r="M72" i="67"/>
  <c r="N72" i="67"/>
  <c r="O72" i="67"/>
  <c r="P72" i="67"/>
  <c r="K70" i="67"/>
  <c r="K71" i="67"/>
  <c r="K72" i="67"/>
  <c r="K69" i="67"/>
  <c r="K68" i="67"/>
  <c r="L59" i="67"/>
  <c r="M59" i="67"/>
  <c r="N59" i="67"/>
  <c r="O59" i="67"/>
  <c r="P59" i="67"/>
  <c r="L60" i="67"/>
  <c r="M60" i="67"/>
  <c r="N60" i="67"/>
  <c r="O60" i="67"/>
  <c r="P60" i="67"/>
  <c r="L61" i="67"/>
  <c r="M61" i="67"/>
  <c r="N61" i="67"/>
  <c r="O61" i="67"/>
  <c r="P61" i="67"/>
  <c r="L62" i="67"/>
  <c r="M62" i="67"/>
  <c r="N62" i="67"/>
  <c r="O62" i="67"/>
  <c r="P62" i="67"/>
  <c r="L63" i="67"/>
  <c r="M63" i="67"/>
  <c r="N63" i="67"/>
  <c r="O63" i="67"/>
  <c r="P63" i="67"/>
  <c r="L64" i="67"/>
  <c r="M64" i="67"/>
  <c r="N64" i="67"/>
  <c r="O64" i="67"/>
  <c r="P64" i="67"/>
  <c r="K61" i="67"/>
  <c r="K62" i="67"/>
  <c r="K63" i="67"/>
  <c r="K64" i="67"/>
  <c r="K60" i="67"/>
  <c r="K59" i="67"/>
  <c r="D88" i="67"/>
  <c r="E88" i="67"/>
  <c r="F88" i="67"/>
  <c r="G88" i="67"/>
  <c r="H88" i="67"/>
  <c r="D89" i="67"/>
  <c r="E89" i="67"/>
  <c r="F89" i="67"/>
  <c r="G89" i="67"/>
  <c r="H89" i="67"/>
  <c r="D90" i="67"/>
  <c r="E90" i="67"/>
  <c r="F90" i="67"/>
  <c r="G90" i="67"/>
  <c r="H90" i="67"/>
  <c r="D91" i="67"/>
  <c r="E91" i="67"/>
  <c r="F91" i="67"/>
  <c r="G91" i="67"/>
  <c r="H91" i="67"/>
  <c r="D92" i="67"/>
  <c r="E92" i="67"/>
  <c r="F92" i="67"/>
  <c r="G92" i="67"/>
  <c r="H92" i="67"/>
  <c r="D93" i="67"/>
  <c r="E93" i="67"/>
  <c r="F93" i="67"/>
  <c r="G93" i="67"/>
  <c r="H93" i="67"/>
  <c r="D94" i="67"/>
  <c r="E94" i="67"/>
  <c r="F94" i="67"/>
  <c r="G94" i="67"/>
  <c r="H94" i="67"/>
  <c r="D95" i="67"/>
  <c r="E95" i="67"/>
  <c r="F95" i="67"/>
  <c r="G95" i="67"/>
  <c r="H95" i="67"/>
  <c r="D96" i="67"/>
  <c r="E96" i="67"/>
  <c r="F96" i="67"/>
  <c r="G96" i="67"/>
  <c r="H96" i="67"/>
  <c r="D97" i="67"/>
  <c r="E97" i="67"/>
  <c r="F97" i="67"/>
  <c r="G97" i="67"/>
  <c r="H97" i="67"/>
  <c r="D98" i="67"/>
  <c r="E98" i="67"/>
  <c r="F98" i="67"/>
  <c r="G98" i="67"/>
  <c r="H98" i="67"/>
  <c r="C90" i="67"/>
  <c r="C91" i="67"/>
  <c r="C92" i="67"/>
  <c r="C93" i="67"/>
  <c r="C94" i="67"/>
  <c r="C95" i="67"/>
  <c r="C96" i="67"/>
  <c r="C97" i="67"/>
  <c r="C98" i="67"/>
  <c r="C89" i="67"/>
  <c r="C88" i="67"/>
  <c r="D76" i="67"/>
  <c r="E76" i="67"/>
  <c r="F76" i="67"/>
  <c r="G76" i="67"/>
  <c r="H76" i="67"/>
  <c r="D77" i="67"/>
  <c r="E77" i="67"/>
  <c r="F77" i="67"/>
  <c r="G77" i="67"/>
  <c r="H77" i="67"/>
  <c r="D78" i="67"/>
  <c r="E78" i="67"/>
  <c r="F78" i="67"/>
  <c r="G78" i="67"/>
  <c r="H78" i="67"/>
  <c r="D79" i="67"/>
  <c r="E79" i="67"/>
  <c r="F79" i="67"/>
  <c r="G79" i="67"/>
  <c r="H79" i="67"/>
  <c r="D80" i="67"/>
  <c r="E80" i="67"/>
  <c r="F80" i="67"/>
  <c r="G80" i="67"/>
  <c r="H80" i="67"/>
  <c r="D81" i="67"/>
  <c r="E81" i="67"/>
  <c r="F81" i="67"/>
  <c r="G81" i="67"/>
  <c r="H81" i="67"/>
  <c r="D82" i="67"/>
  <c r="E82" i="67"/>
  <c r="F82" i="67"/>
  <c r="G82" i="67"/>
  <c r="H82" i="67"/>
  <c r="D83" i="67"/>
  <c r="E83" i="67"/>
  <c r="F83" i="67"/>
  <c r="G83" i="67"/>
  <c r="H83" i="67"/>
  <c r="D84" i="67"/>
  <c r="E84" i="67"/>
  <c r="F84" i="67"/>
  <c r="G84" i="67"/>
  <c r="H84" i="67"/>
  <c r="C78" i="67"/>
  <c r="C79" i="67"/>
  <c r="C80" i="67"/>
  <c r="C81" i="67"/>
  <c r="C82" i="67"/>
  <c r="C83" i="67"/>
  <c r="C84" i="67"/>
  <c r="C77" i="67"/>
  <c r="C76" i="67"/>
  <c r="D65" i="67"/>
  <c r="E65" i="67"/>
  <c r="F65" i="67"/>
  <c r="G65" i="67"/>
  <c r="H65" i="67"/>
  <c r="D66" i="67"/>
  <c r="E66" i="67"/>
  <c r="F66" i="67"/>
  <c r="G66" i="67"/>
  <c r="H66" i="67"/>
  <c r="D67" i="67"/>
  <c r="E67" i="67"/>
  <c r="F67" i="67"/>
  <c r="G67" i="67"/>
  <c r="H67" i="67"/>
  <c r="D68" i="67"/>
  <c r="E68" i="67"/>
  <c r="F68" i="67"/>
  <c r="G68" i="67"/>
  <c r="H68" i="67"/>
  <c r="D69" i="67"/>
  <c r="E69" i="67"/>
  <c r="F69" i="67"/>
  <c r="G69" i="67"/>
  <c r="H69" i="67"/>
  <c r="D70" i="67"/>
  <c r="E70" i="67"/>
  <c r="F70" i="67"/>
  <c r="G70" i="67"/>
  <c r="H70" i="67"/>
  <c r="D71" i="67"/>
  <c r="E71" i="67"/>
  <c r="F71" i="67"/>
  <c r="G71" i="67"/>
  <c r="H71" i="67"/>
  <c r="D72" i="67"/>
  <c r="E72" i="67"/>
  <c r="F72" i="67"/>
  <c r="G72" i="67"/>
  <c r="H72" i="67"/>
  <c r="C67" i="67"/>
  <c r="C68" i="67"/>
  <c r="C69" i="67"/>
  <c r="C70" i="67"/>
  <c r="C71" i="67"/>
  <c r="C72" i="67"/>
  <c r="C66" i="67"/>
  <c r="C65" i="67"/>
  <c r="D59" i="67"/>
  <c r="E59" i="67"/>
  <c r="F59" i="67"/>
  <c r="G59" i="67"/>
  <c r="H59" i="67"/>
  <c r="D60" i="67"/>
  <c r="E60" i="67"/>
  <c r="F60" i="67"/>
  <c r="G60" i="67"/>
  <c r="H60" i="67"/>
  <c r="D61" i="67"/>
  <c r="E61" i="67"/>
  <c r="F61" i="67"/>
  <c r="G61" i="67"/>
  <c r="H61" i="67"/>
  <c r="C61" i="67"/>
  <c r="C60" i="67"/>
  <c r="C59" i="67"/>
  <c r="L46" i="67"/>
  <c r="M46" i="67"/>
  <c r="N46" i="67"/>
  <c r="O46" i="67"/>
  <c r="P46" i="67"/>
  <c r="L47" i="67"/>
  <c r="M47" i="67"/>
  <c r="N47" i="67"/>
  <c r="O47" i="67"/>
  <c r="P47" i="67"/>
  <c r="L48" i="67"/>
  <c r="M48" i="67"/>
  <c r="N48" i="67"/>
  <c r="O48" i="67"/>
  <c r="P48" i="67"/>
  <c r="L49" i="67"/>
  <c r="M49" i="67"/>
  <c r="N49" i="67"/>
  <c r="O49" i="67"/>
  <c r="P49" i="67"/>
  <c r="L50" i="67"/>
  <c r="M50" i="67"/>
  <c r="N50" i="67"/>
  <c r="O50" i="67"/>
  <c r="P50" i="67"/>
  <c r="K50" i="67"/>
  <c r="K49" i="67"/>
  <c r="K48" i="67"/>
  <c r="K47" i="67"/>
  <c r="K46" i="67"/>
  <c r="L38" i="67"/>
  <c r="M38" i="67"/>
  <c r="N38" i="67"/>
  <c r="O38" i="67"/>
  <c r="P38" i="67"/>
  <c r="L39" i="67"/>
  <c r="M39" i="67"/>
  <c r="N39" i="67"/>
  <c r="O39" i="67"/>
  <c r="P39" i="67"/>
  <c r="K39" i="67"/>
  <c r="K38" i="67"/>
  <c r="L32" i="67"/>
  <c r="M32" i="67"/>
  <c r="N32" i="67"/>
  <c r="O32" i="67"/>
  <c r="P32" i="67"/>
  <c r="L33" i="67"/>
  <c r="M33" i="67"/>
  <c r="N33" i="67"/>
  <c r="O33" i="67"/>
  <c r="P33" i="67"/>
  <c r="L34" i="67"/>
  <c r="M34" i="67"/>
  <c r="N34" i="67"/>
  <c r="O34" i="67"/>
  <c r="P34" i="67"/>
  <c r="K34" i="67"/>
  <c r="K33" i="67"/>
  <c r="K32" i="67"/>
  <c r="L23" i="67"/>
  <c r="M23" i="67"/>
  <c r="N23" i="67"/>
  <c r="O23" i="67"/>
  <c r="P23" i="67"/>
  <c r="L24" i="67"/>
  <c r="M24" i="67"/>
  <c r="N24" i="67"/>
  <c r="O24" i="67"/>
  <c r="P24" i="67"/>
  <c r="L25" i="67"/>
  <c r="M25" i="67"/>
  <c r="N25" i="67"/>
  <c r="O25" i="67"/>
  <c r="P25" i="67"/>
  <c r="L26" i="67"/>
  <c r="M26" i="67"/>
  <c r="N26" i="67"/>
  <c r="O26" i="67"/>
  <c r="P26" i="67"/>
  <c r="L27" i="67"/>
  <c r="M27" i="67"/>
  <c r="N27" i="67"/>
  <c r="O27" i="67"/>
  <c r="P27" i="67"/>
  <c r="L28" i="67"/>
  <c r="M28" i="67"/>
  <c r="N28" i="67"/>
  <c r="O28" i="67"/>
  <c r="P28" i="67"/>
  <c r="K25" i="67"/>
  <c r="K26" i="67"/>
  <c r="K27" i="67"/>
  <c r="K28" i="67"/>
  <c r="K24" i="67"/>
  <c r="K23" i="67"/>
  <c r="L15" i="67"/>
  <c r="M15" i="67"/>
  <c r="N15" i="67"/>
  <c r="O15" i="67"/>
  <c r="P15" i="67"/>
  <c r="L16" i="67"/>
  <c r="M16" i="67"/>
  <c r="N16" i="67"/>
  <c r="O16" i="67"/>
  <c r="P16" i="67"/>
  <c r="L17" i="67"/>
  <c r="M17" i="67"/>
  <c r="N17" i="67"/>
  <c r="O17" i="67"/>
  <c r="P17" i="67"/>
  <c r="L18" i="67"/>
  <c r="M18" i="67"/>
  <c r="N18" i="67"/>
  <c r="O18" i="67"/>
  <c r="P18" i="67"/>
  <c r="L19" i="67"/>
  <c r="M19" i="67"/>
  <c r="N19" i="67"/>
  <c r="O19" i="67"/>
  <c r="P19" i="67"/>
  <c r="K17" i="67"/>
  <c r="K18" i="67"/>
  <c r="K19" i="67"/>
  <c r="K16" i="67"/>
  <c r="K15" i="67"/>
  <c r="L6" i="67"/>
  <c r="M6" i="67"/>
  <c r="N6" i="67"/>
  <c r="O6" i="67"/>
  <c r="P6" i="67"/>
  <c r="L7" i="67"/>
  <c r="M7" i="67"/>
  <c r="N7" i="67"/>
  <c r="O7" i="67"/>
  <c r="P7" i="67"/>
  <c r="L8" i="67"/>
  <c r="M8" i="67"/>
  <c r="N8" i="67"/>
  <c r="O8" i="67"/>
  <c r="P8" i="67"/>
  <c r="L9" i="67"/>
  <c r="M9" i="67"/>
  <c r="N9" i="67"/>
  <c r="O9" i="67"/>
  <c r="P9" i="67"/>
  <c r="L10" i="67"/>
  <c r="M10" i="67"/>
  <c r="N10" i="67"/>
  <c r="O10" i="67"/>
  <c r="P10" i="67"/>
  <c r="L11" i="67"/>
  <c r="M11" i="67"/>
  <c r="N11" i="67"/>
  <c r="O11" i="67"/>
  <c r="P11" i="67"/>
  <c r="K8" i="67"/>
  <c r="K9" i="67"/>
  <c r="K10" i="67"/>
  <c r="K11" i="67"/>
  <c r="K7" i="67"/>
  <c r="K6" i="67"/>
  <c r="D35" i="67"/>
  <c r="E35" i="67"/>
  <c r="F35" i="67"/>
  <c r="G35" i="67"/>
  <c r="H35" i="67"/>
  <c r="D36" i="67"/>
  <c r="E36" i="67"/>
  <c r="F36" i="67"/>
  <c r="G36" i="67"/>
  <c r="H36" i="67"/>
  <c r="D37" i="67"/>
  <c r="E37" i="67"/>
  <c r="F37" i="67"/>
  <c r="G37" i="67"/>
  <c r="H37" i="67"/>
  <c r="D38" i="67"/>
  <c r="E38" i="67"/>
  <c r="F38" i="67"/>
  <c r="G38" i="67"/>
  <c r="H38" i="67"/>
  <c r="D39" i="67"/>
  <c r="E39" i="67"/>
  <c r="F39" i="67"/>
  <c r="G39" i="67"/>
  <c r="H39" i="67"/>
  <c r="D40" i="67"/>
  <c r="E40" i="67"/>
  <c r="F40" i="67"/>
  <c r="G40" i="67"/>
  <c r="H40" i="67"/>
  <c r="D41" i="67"/>
  <c r="E41" i="67"/>
  <c r="F41" i="67"/>
  <c r="G41" i="67"/>
  <c r="H41" i="67"/>
  <c r="D42" i="67"/>
  <c r="E42" i="67"/>
  <c r="F42" i="67"/>
  <c r="G42" i="67"/>
  <c r="H42" i="67"/>
  <c r="D43" i="67"/>
  <c r="E43" i="67"/>
  <c r="F43" i="67"/>
  <c r="G43" i="67"/>
  <c r="H43" i="67"/>
  <c r="D44" i="67"/>
  <c r="E44" i="67"/>
  <c r="F44" i="67"/>
  <c r="G44" i="67"/>
  <c r="H44" i="67"/>
  <c r="D45" i="67"/>
  <c r="E45" i="67"/>
  <c r="F45" i="67"/>
  <c r="G45" i="67"/>
  <c r="H45" i="67"/>
  <c r="C45" i="67"/>
  <c r="C37" i="67"/>
  <c r="C38" i="67"/>
  <c r="C39" i="67"/>
  <c r="C40" i="67"/>
  <c r="C41" i="67"/>
  <c r="C42" i="67"/>
  <c r="C43" i="67"/>
  <c r="C44" i="67"/>
  <c r="C36" i="67"/>
  <c r="C35" i="67"/>
  <c r="D23" i="67"/>
  <c r="E23" i="67"/>
  <c r="F23" i="67"/>
  <c r="G23" i="67"/>
  <c r="H23" i="67"/>
  <c r="D24" i="67"/>
  <c r="E24" i="67"/>
  <c r="F24" i="67"/>
  <c r="G24" i="67"/>
  <c r="H24" i="67"/>
  <c r="D25" i="67"/>
  <c r="E25" i="67"/>
  <c r="F25" i="67"/>
  <c r="G25" i="67"/>
  <c r="H25" i="67"/>
  <c r="D26" i="67"/>
  <c r="E26" i="67"/>
  <c r="F26" i="67"/>
  <c r="G26" i="67"/>
  <c r="H26" i="67"/>
  <c r="D27" i="67"/>
  <c r="E27" i="67"/>
  <c r="F27" i="67"/>
  <c r="G27" i="67"/>
  <c r="H27" i="67"/>
  <c r="D28" i="67"/>
  <c r="E28" i="67"/>
  <c r="F28" i="67"/>
  <c r="G28" i="67"/>
  <c r="H28" i="67"/>
  <c r="D29" i="67"/>
  <c r="E29" i="67"/>
  <c r="F29" i="67"/>
  <c r="G29" i="67"/>
  <c r="H29" i="67"/>
  <c r="D30" i="67"/>
  <c r="E30" i="67"/>
  <c r="F30" i="67"/>
  <c r="G30" i="67"/>
  <c r="H30" i="67"/>
  <c r="D31" i="67"/>
  <c r="E31" i="67"/>
  <c r="F31" i="67"/>
  <c r="G31" i="67"/>
  <c r="H31" i="67"/>
  <c r="C25" i="67"/>
  <c r="C26" i="67"/>
  <c r="C27" i="67"/>
  <c r="C28" i="67"/>
  <c r="C29" i="67"/>
  <c r="C30" i="67"/>
  <c r="C31" i="67"/>
  <c r="C24" i="67"/>
  <c r="C23" i="67"/>
  <c r="D12" i="67"/>
  <c r="E12" i="67"/>
  <c r="F12" i="67"/>
  <c r="G12" i="67"/>
  <c r="H12" i="67"/>
  <c r="D13" i="67"/>
  <c r="E13" i="67"/>
  <c r="F13" i="67"/>
  <c r="G13" i="67"/>
  <c r="H13" i="67"/>
  <c r="D14" i="67"/>
  <c r="E14" i="67"/>
  <c r="F14" i="67"/>
  <c r="G14" i="67"/>
  <c r="H14" i="67"/>
  <c r="D15" i="67"/>
  <c r="E15" i="67"/>
  <c r="F15" i="67"/>
  <c r="G15" i="67"/>
  <c r="H15" i="67"/>
  <c r="D16" i="67"/>
  <c r="E16" i="67"/>
  <c r="F16" i="67"/>
  <c r="G16" i="67"/>
  <c r="H16" i="67"/>
  <c r="D17" i="67"/>
  <c r="E17" i="67"/>
  <c r="F17" i="67"/>
  <c r="G17" i="67"/>
  <c r="H17" i="67"/>
  <c r="D18" i="67"/>
  <c r="E18" i="67"/>
  <c r="F18" i="67"/>
  <c r="G18" i="67"/>
  <c r="H18" i="67"/>
  <c r="D19" i="67"/>
  <c r="E19" i="67"/>
  <c r="F19" i="67"/>
  <c r="G19" i="67"/>
  <c r="H19" i="67"/>
  <c r="C14" i="67"/>
  <c r="C15" i="67"/>
  <c r="C16" i="67"/>
  <c r="C17" i="67"/>
  <c r="C18" i="67"/>
  <c r="C19" i="67"/>
  <c r="C13" i="67"/>
  <c r="C12" i="67"/>
  <c r="D6" i="67"/>
  <c r="E6" i="67"/>
  <c r="F6" i="67"/>
  <c r="G6" i="67"/>
  <c r="H6" i="67"/>
  <c r="D7" i="67"/>
  <c r="E7" i="67"/>
  <c r="F7" i="67"/>
  <c r="G7" i="67"/>
  <c r="H7" i="67"/>
  <c r="D8" i="67"/>
  <c r="E8" i="67"/>
  <c r="F8" i="67"/>
  <c r="G8" i="67"/>
  <c r="H8" i="67"/>
  <c r="C8" i="67"/>
  <c r="C7" i="67"/>
  <c r="C6" i="67"/>
  <c r="D61" i="45" l="1"/>
  <c r="Q173" i="50"/>
  <c r="Q174" i="50"/>
  <c r="Q175" i="50"/>
  <c r="Q161" i="50"/>
  <c r="Q162" i="50"/>
  <c r="Q163" i="50"/>
  <c r="Q164" i="50"/>
  <c r="Q96" i="50"/>
  <c r="Q97" i="50"/>
  <c r="Q98" i="50"/>
  <c r="Q84" i="50"/>
  <c r="Q85" i="50"/>
  <c r="Q86" i="50"/>
  <c r="Q87" i="50"/>
  <c r="Q19" i="50"/>
  <c r="Q20" i="50"/>
  <c r="Q21" i="50"/>
  <c r="Q7" i="50"/>
  <c r="Q8" i="50"/>
  <c r="Q9" i="50"/>
  <c r="Q10" i="50"/>
  <c r="Q173" i="49"/>
  <c r="Q174" i="49"/>
  <c r="Q175" i="49"/>
  <c r="Q161" i="49"/>
  <c r="Q162" i="49"/>
  <c r="Q163" i="49"/>
  <c r="Q164" i="49"/>
  <c r="Q96" i="49"/>
  <c r="Q97" i="49"/>
  <c r="Q98" i="49"/>
  <c r="Q84" i="49"/>
  <c r="Q85" i="49"/>
  <c r="Q86" i="49"/>
  <c r="Q87" i="49"/>
  <c r="Q19" i="49"/>
  <c r="Q20" i="49"/>
  <c r="Q21" i="49"/>
  <c r="Q7" i="49"/>
  <c r="Q8" i="49"/>
  <c r="Q9" i="49"/>
  <c r="Q10" i="49"/>
  <c r="Q173" i="47"/>
  <c r="Q174" i="47"/>
  <c r="Q175" i="47"/>
  <c r="Q161" i="47"/>
  <c r="Q162" i="47"/>
  <c r="Q163" i="47"/>
  <c r="Q164" i="47"/>
  <c r="Q96" i="47"/>
  <c r="Q97" i="47"/>
  <c r="Q98" i="47"/>
  <c r="Q84" i="47"/>
  <c r="Q85" i="47"/>
  <c r="Q86" i="47"/>
  <c r="Q87" i="47"/>
  <c r="Q19" i="47"/>
  <c r="Q20" i="47"/>
  <c r="Q21" i="47"/>
  <c r="Q7" i="47"/>
  <c r="Q8" i="47"/>
  <c r="Q9" i="47"/>
  <c r="Q10" i="47"/>
  <c r="Q173" i="46"/>
  <c r="Q174" i="46"/>
  <c r="Q175" i="46"/>
  <c r="Q161" i="46"/>
  <c r="Q162" i="46"/>
  <c r="Q163" i="46"/>
  <c r="Q164" i="46"/>
  <c r="Q96" i="46"/>
  <c r="Q97" i="46"/>
  <c r="Q98" i="46"/>
  <c r="Q84" i="46"/>
  <c r="Q85" i="46"/>
  <c r="Q86" i="46"/>
  <c r="Q87" i="46"/>
  <c r="Q19" i="46"/>
  <c r="Q20" i="46"/>
  <c r="Q21" i="46"/>
  <c r="Q7" i="46"/>
  <c r="Q8" i="46"/>
  <c r="Q9" i="46"/>
  <c r="Q10" i="46"/>
  <c r="Q173" i="45"/>
  <c r="Q174" i="45"/>
  <c r="Q175" i="45"/>
  <c r="Q161" i="45"/>
  <c r="Q162" i="45"/>
  <c r="Q163" i="45"/>
  <c r="Q164" i="45"/>
  <c r="Q96" i="45"/>
  <c r="Q97" i="45"/>
  <c r="Q98" i="45"/>
  <c r="Q84" i="45"/>
  <c r="Q85" i="45"/>
  <c r="Q86" i="45"/>
  <c r="Q87" i="45"/>
  <c r="Q19" i="45"/>
  <c r="Q20" i="45"/>
  <c r="Q21" i="45"/>
  <c r="Q7" i="45"/>
  <c r="Q8" i="45"/>
  <c r="Q9" i="45"/>
  <c r="Q10" i="45"/>
  <c r="P173" i="50"/>
  <c r="P174" i="50"/>
  <c r="P175" i="50"/>
  <c r="P161" i="50"/>
  <c r="P162" i="50"/>
  <c r="P163" i="50"/>
  <c r="P164" i="50"/>
  <c r="P96" i="50"/>
  <c r="P97" i="50"/>
  <c r="P98" i="50"/>
  <c r="P84" i="50"/>
  <c r="P85" i="50"/>
  <c r="P86" i="50"/>
  <c r="P87" i="50"/>
  <c r="P19" i="50"/>
  <c r="P20" i="50"/>
  <c r="P21" i="50"/>
  <c r="P7" i="50"/>
  <c r="P8" i="50"/>
  <c r="P9" i="50"/>
  <c r="P10" i="50"/>
  <c r="P173" i="49"/>
  <c r="P174" i="49"/>
  <c r="P175" i="49"/>
  <c r="P161" i="49"/>
  <c r="P162" i="49"/>
  <c r="P163" i="49"/>
  <c r="P164" i="49"/>
  <c r="N96" i="49"/>
  <c r="O96" i="49"/>
  <c r="P96" i="49"/>
  <c r="N97" i="49"/>
  <c r="O97" i="49"/>
  <c r="P97" i="49"/>
  <c r="N98" i="49"/>
  <c r="O98" i="49"/>
  <c r="P98" i="49"/>
  <c r="P84" i="49"/>
  <c r="P85" i="49"/>
  <c r="P86" i="49"/>
  <c r="P87" i="49"/>
  <c r="P19" i="49"/>
  <c r="P20" i="49"/>
  <c r="P21" i="49"/>
  <c r="P7" i="49"/>
  <c r="P8" i="49"/>
  <c r="P9" i="49"/>
  <c r="P10" i="49"/>
  <c r="D165" i="45"/>
  <c r="P98" i="47"/>
  <c r="P97" i="47"/>
  <c r="P96" i="47"/>
  <c r="P175" i="47"/>
  <c r="P174" i="47"/>
  <c r="P173" i="47"/>
  <c r="P164" i="47"/>
  <c r="P163" i="47"/>
  <c r="P162" i="47"/>
  <c r="P161" i="47"/>
  <c r="P87" i="47"/>
  <c r="P86" i="47"/>
  <c r="P85" i="47"/>
  <c r="P84" i="47"/>
  <c r="P21" i="47"/>
  <c r="P20" i="47"/>
  <c r="P19" i="47"/>
  <c r="P10" i="47"/>
  <c r="P9" i="47"/>
  <c r="P8" i="47"/>
  <c r="P7" i="47"/>
  <c r="P175" i="46"/>
  <c r="P174" i="46"/>
  <c r="P173" i="46"/>
  <c r="P164" i="46"/>
  <c r="P163" i="46"/>
  <c r="P162" i="46"/>
  <c r="P161" i="46"/>
  <c r="P98" i="46"/>
  <c r="P97" i="46"/>
  <c r="P96" i="46"/>
  <c r="P87" i="46"/>
  <c r="P86" i="46"/>
  <c r="P85" i="46"/>
  <c r="P84" i="46"/>
  <c r="P21" i="46"/>
  <c r="P20" i="46"/>
  <c r="P19" i="46"/>
  <c r="P10" i="46"/>
  <c r="P9" i="46"/>
  <c r="P8" i="46"/>
  <c r="P7" i="46"/>
  <c r="P174" i="45"/>
  <c r="P175" i="45"/>
  <c r="P173" i="45"/>
  <c r="P163" i="45"/>
  <c r="P164" i="45"/>
  <c r="P162" i="45"/>
  <c r="P161" i="45"/>
  <c r="P97" i="45"/>
  <c r="P98" i="45"/>
  <c r="P96" i="45"/>
  <c r="P86" i="45"/>
  <c r="P87" i="45"/>
  <c r="P85" i="45"/>
  <c r="P84" i="45"/>
  <c r="P20" i="45"/>
  <c r="P21" i="45"/>
  <c r="P19" i="45"/>
  <c r="P10" i="45"/>
  <c r="P9" i="45"/>
  <c r="P8" i="45"/>
  <c r="P7" i="45"/>
  <c r="I7" i="45"/>
  <c r="J7" i="45"/>
  <c r="K7" i="45"/>
  <c r="L7" i="45"/>
  <c r="M7" i="45"/>
  <c r="N7" i="45"/>
  <c r="I8" i="45"/>
  <c r="J8" i="45"/>
  <c r="K8" i="45"/>
  <c r="L8" i="45"/>
  <c r="M8" i="45"/>
  <c r="N8" i="45"/>
  <c r="I9" i="45"/>
  <c r="J9" i="45"/>
  <c r="K9" i="45"/>
  <c r="L9" i="45"/>
  <c r="M9" i="45"/>
  <c r="N9" i="45"/>
  <c r="I10" i="45"/>
  <c r="J10" i="45"/>
  <c r="K10" i="45"/>
  <c r="L10" i="45"/>
  <c r="M10" i="45"/>
  <c r="N10" i="45"/>
  <c r="O175" i="50" l="1"/>
  <c r="O174" i="50"/>
  <c r="O173" i="50"/>
  <c r="N175" i="50"/>
  <c r="N174" i="50"/>
  <c r="N173" i="50"/>
  <c r="M175" i="50"/>
  <c r="M174" i="50"/>
  <c r="M173" i="50"/>
  <c r="L175" i="50"/>
  <c r="L174" i="50"/>
  <c r="L173" i="50"/>
  <c r="K175" i="50"/>
  <c r="K174" i="50"/>
  <c r="K173" i="50"/>
  <c r="J175" i="50"/>
  <c r="J174" i="50"/>
  <c r="J173" i="50"/>
  <c r="I175" i="50"/>
  <c r="I174" i="50"/>
  <c r="I173" i="50"/>
  <c r="O164" i="50"/>
  <c r="O163" i="50"/>
  <c r="O162" i="50"/>
  <c r="O161" i="50"/>
  <c r="N164" i="50"/>
  <c r="N163" i="50"/>
  <c r="N162" i="50"/>
  <c r="N161" i="50"/>
  <c r="M164" i="50"/>
  <c r="M163" i="50"/>
  <c r="M162" i="50"/>
  <c r="M161" i="50"/>
  <c r="L164" i="50"/>
  <c r="L163" i="50"/>
  <c r="L162" i="50"/>
  <c r="L161" i="50"/>
  <c r="K164" i="50"/>
  <c r="K163" i="50"/>
  <c r="K162" i="50"/>
  <c r="K161" i="50"/>
  <c r="J164" i="50"/>
  <c r="J163" i="50"/>
  <c r="J162" i="50"/>
  <c r="J161" i="50"/>
  <c r="I164" i="50"/>
  <c r="I163" i="50"/>
  <c r="I162" i="50"/>
  <c r="I161" i="50"/>
  <c r="O98" i="50"/>
  <c r="O97" i="50"/>
  <c r="O96" i="50"/>
  <c r="N98" i="50"/>
  <c r="N97" i="50"/>
  <c r="N96" i="50"/>
  <c r="M98" i="50"/>
  <c r="M97" i="50"/>
  <c r="M96" i="50"/>
  <c r="L98" i="50"/>
  <c r="L97" i="50"/>
  <c r="L96" i="50"/>
  <c r="K98" i="50"/>
  <c r="K97" i="50"/>
  <c r="K96" i="50"/>
  <c r="J98" i="50"/>
  <c r="J97" i="50"/>
  <c r="J96" i="50"/>
  <c r="I98" i="50"/>
  <c r="I97" i="50"/>
  <c r="I96" i="50"/>
  <c r="O87" i="50"/>
  <c r="O86" i="50"/>
  <c r="O85" i="50"/>
  <c r="O84" i="50"/>
  <c r="N87" i="50"/>
  <c r="N86" i="50"/>
  <c r="N85" i="50"/>
  <c r="N84" i="50"/>
  <c r="M87" i="50"/>
  <c r="M86" i="50"/>
  <c r="M85" i="50"/>
  <c r="M84" i="50"/>
  <c r="L87" i="50"/>
  <c r="L86" i="50"/>
  <c r="L85" i="50"/>
  <c r="L84" i="50"/>
  <c r="K87" i="50"/>
  <c r="K86" i="50"/>
  <c r="K85" i="50"/>
  <c r="K84" i="50"/>
  <c r="J87" i="50"/>
  <c r="J86" i="50"/>
  <c r="J85" i="50"/>
  <c r="J84" i="50"/>
  <c r="I87" i="50"/>
  <c r="I86" i="50"/>
  <c r="I85" i="50"/>
  <c r="I84" i="50"/>
  <c r="O21" i="50"/>
  <c r="O20" i="50"/>
  <c r="O19" i="50"/>
  <c r="N21" i="50"/>
  <c r="N20" i="50"/>
  <c r="N19" i="50"/>
  <c r="M21" i="50"/>
  <c r="M20" i="50"/>
  <c r="M19" i="50"/>
  <c r="L21" i="50"/>
  <c r="L20" i="50"/>
  <c r="L19" i="50"/>
  <c r="K21" i="50"/>
  <c r="K20" i="50"/>
  <c r="K19" i="50"/>
  <c r="J21" i="50"/>
  <c r="J20" i="50"/>
  <c r="J19" i="50"/>
  <c r="I21" i="50"/>
  <c r="I20" i="50"/>
  <c r="I19" i="50"/>
  <c r="O10" i="50"/>
  <c r="O9" i="50"/>
  <c r="O8" i="50"/>
  <c r="O7" i="50"/>
  <c r="N10" i="50"/>
  <c r="N9" i="50"/>
  <c r="N8" i="50"/>
  <c r="N7" i="50"/>
  <c r="M10" i="50"/>
  <c r="M9" i="50"/>
  <c r="M8" i="50"/>
  <c r="M7" i="50"/>
  <c r="L10" i="50"/>
  <c r="L9" i="50"/>
  <c r="L8" i="50"/>
  <c r="L7" i="50"/>
  <c r="K10" i="50"/>
  <c r="K9" i="50"/>
  <c r="K8" i="50"/>
  <c r="K7" i="50"/>
  <c r="J10" i="50"/>
  <c r="J9" i="50"/>
  <c r="J8" i="50"/>
  <c r="J7" i="50"/>
  <c r="I10" i="50"/>
  <c r="I9" i="50"/>
  <c r="I8" i="50"/>
  <c r="I7" i="50"/>
  <c r="O175" i="49"/>
  <c r="O174" i="49"/>
  <c r="O173" i="49"/>
  <c r="N175" i="49"/>
  <c r="N174" i="49"/>
  <c r="N173" i="49"/>
  <c r="M175" i="49"/>
  <c r="M174" i="49"/>
  <c r="M173" i="49"/>
  <c r="L175" i="49"/>
  <c r="L174" i="49"/>
  <c r="L173" i="49"/>
  <c r="K175" i="49"/>
  <c r="K174" i="49"/>
  <c r="K173" i="49"/>
  <c r="J175" i="49"/>
  <c r="J174" i="49"/>
  <c r="J173" i="49"/>
  <c r="I175" i="49"/>
  <c r="I174" i="49"/>
  <c r="I173" i="49"/>
  <c r="O164" i="49"/>
  <c r="O163" i="49"/>
  <c r="O162" i="49"/>
  <c r="O161" i="49"/>
  <c r="N164" i="49"/>
  <c r="N163" i="49"/>
  <c r="N162" i="49"/>
  <c r="N161" i="49"/>
  <c r="M164" i="49"/>
  <c r="M163" i="49"/>
  <c r="M162" i="49"/>
  <c r="M161" i="49"/>
  <c r="L164" i="49"/>
  <c r="L163" i="49"/>
  <c r="L162" i="49"/>
  <c r="L161" i="49"/>
  <c r="K164" i="49"/>
  <c r="K163" i="49"/>
  <c r="K162" i="49"/>
  <c r="K161" i="49"/>
  <c r="J164" i="49"/>
  <c r="J163" i="49"/>
  <c r="J162" i="49"/>
  <c r="J161" i="49"/>
  <c r="I164" i="49"/>
  <c r="I163" i="49"/>
  <c r="I162" i="49"/>
  <c r="I161" i="49"/>
  <c r="O87" i="49"/>
  <c r="O86" i="49"/>
  <c r="O85" i="49"/>
  <c r="O84" i="49"/>
  <c r="N87" i="49"/>
  <c r="N86" i="49"/>
  <c r="N85" i="49"/>
  <c r="N84" i="49"/>
  <c r="M87" i="49"/>
  <c r="M86" i="49"/>
  <c r="M85" i="49"/>
  <c r="M84" i="49"/>
  <c r="L87" i="49"/>
  <c r="L86" i="49"/>
  <c r="L85" i="49"/>
  <c r="L84" i="49"/>
  <c r="K87" i="49"/>
  <c r="K86" i="49"/>
  <c r="K85" i="49"/>
  <c r="K84" i="49"/>
  <c r="J87" i="49"/>
  <c r="J86" i="49"/>
  <c r="J85" i="49"/>
  <c r="J84" i="49"/>
  <c r="I87" i="49"/>
  <c r="I86" i="49"/>
  <c r="I85" i="49"/>
  <c r="I84" i="49"/>
  <c r="O21" i="49"/>
  <c r="O20" i="49"/>
  <c r="O19" i="49"/>
  <c r="N21" i="49"/>
  <c r="N20" i="49"/>
  <c r="N19" i="49"/>
  <c r="M21" i="49"/>
  <c r="M20" i="49"/>
  <c r="M19" i="49"/>
  <c r="L21" i="49"/>
  <c r="L20" i="49"/>
  <c r="L19" i="49"/>
  <c r="K21" i="49"/>
  <c r="K20" i="49"/>
  <c r="K19" i="49"/>
  <c r="J21" i="49"/>
  <c r="J20" i="49"/>
  <c r="J19" i="49"/>
  <c r="I21" i="49"/>
  <c r="I20" i="49"/>
  <c r="I19" i="49"/>
  <c r="O10" i="49"/>
  <c r="O9" i="49"/>
  <c r="O8" i="49"/>
  <c r="O7" i="49"/>
  <c r="N10" i="49"/>
  <c r="N9" i="49"/>
  <c r="N8" i="49"/>
  <c r="N7" i="49"/>
  <c r="M10" i="49"/>
  <c r="M9" i="49"/>
  <c r="M8" i="49"/>
  <c r="M7" i="49"/>
  <c r="L10" i="49"/>
  <c r="L9" i="49"/>
  <c r="L8" i="49"/>
  <c r="L7" i="49"/>
  <c r="K10" i="49"/>
  <c r="K9" i="49"/>
  <c r="K8" i="49"/>
  <c r="K7" i="49"/>
  <c r="J10" i="49"/>
  <c r="J9" i="49"/>
  <c r="J8" i="49"/>
  <c r="J7" i="49"/>
  <c r="I10" i="49"/>
  <c r="I9" i="49"/>
  <c r="I8" i="49"/>
  <c r="I7" i="49"/>
  <c r="D149" i="47"/>
  <c r="E149" i="47"/>
  <c r="F149" i="47"/>
  <c r="G149" i="47"/>
  <c r="H149" i="47"/>
  <c r="I149" i="47"/>
  <c r="J149" i="47"/>
  <c r="K149" i="47"/>
  <c r="L149" i="47"/>
  <c r="M149" i="47"/>
  <c r="N149" i="47"/>
  <c r="O149" i="47"/>
  <c r="P149" i="47"/>
  <c r="Q149" i="47"/>
  <c r="D150" i="47"/>
  <c r="E150" i="47"/>
  <c r="F150" i="47"/>
  <c r="G150" i="47"/>
  <c r="H150" i="47"/>
  <c r="I150" i="47"/>
  <c r="J150" i="47"/>
  <c r="K150" i="47"/>
  <c r="L150" i="47"/>
  <c r="M150" i="47"/>
  <c r="N150" i="47"/>
  <c r="O150" i="47"/>
  <c r="P150" i="47"/>
  <c r="Q150" i="47"/>
  <c r="D151" i="47"/>
  <c r="E151" i="47"/>
  <c r="F151" i="47"/>
  <c r="G151" i="47"/>
  <c r="H151" i="47"/>
  <c r="I151" i="47"/>
  <c r="J151" i="47"/>
  <c r="K151" i="47"/>
  <c r="L151" i="47"/>
  <c r="M151" i="47"/>
  <c r="N151" i="47"/>
  <c r="O151" i="47"/>
  <c r="P151" i="47"/>
  <c r="Q151" i="47"/>
  <c r="D152" i="47"/>
  <c r="E152" i="47"/>
  <c r="F152" i="47"/>
  <c r="G152" i="47"/>
  <c r="H152" i="47"/>
  <c r="I152" i="47"/>
  <c r="J152" i="47"/>
  <c r="K152" i="47"/>
  <c r="L152" i="47"/>
  <c r="M152" i="47"/>
  <c r="N152" i="47"/>
  <c r="O152" i="47"/>
  <c r="P152" i="47"/>
  <c r="Q152" i="47"/>
  <c r="D153" i="47"/>
  <c r="E153" i="47"/>
  <c r="F153" i="47"/>
  <c r="G153" i="47"/>
  <c r="H153" i="47"/>
  <c r="I153" i="47"/>
  <c r="J153" i="47"/>
  <c r="K153" i="47"/>
  <c r="L153" i="47"/>
  <c r="M153" i="47"/>
  <c r="N153" i="47"/>
  <c r="O153" i="47"/>
  <c r="P153" i="47"/>
  <c r="Q153" i="47"/>
  <c r="D154" i="47"/>
  <c r="E154" i="47"/>
  <c r="F154" i="47"/>
  <c r="G154" i="47"/>
  <c r="H154" i="47"/>
  <c r="I154" i="47"/>
  <c r="J154" i="47"/>
  <c r="K154" i="47"/>
  <c r="L154" i="47"/>
  <c r="M154" i="47"/>
  <c r="N154" i="47"/>
  <c r="O154" i="47"/>
  <c r="P154" i="47"/>
  <c r="Q154" i="47"/>
  <c r="O175" i="47" l="1"/>
  <c r="O174" i="47"/>
  <c r="O173" i="47"/>
  <c r="N175" i="47"/>
  <c r="N174" i="47"/>
  <c r="N173" i="47"/>
  <c r="M175" i="47"/>
  <c r="M174" i="47"/>
  <c r="M173" i="47"/>
  <c r="L175" i="47"/>
  <c r="L174" i="47"/>
  <c r="L173" i="47"/>
  <c r="K175" i="47"/>
  <c r="K174" i="47"/>
  <c r="K173" i="47"/>
  <c r="J175" i="47"/>
  <c r="J174" i="47"/>
  <c r="J173" i="47"/>
  <c r="I175" i="47"/>
  <c r="I174" i="47"/>
  <c r="I173" i="47"/>
  <c r="O164" i="47"/>
  <c r="O163" i="47"/>
  <c r="O162" i="47"/>
  <c r="O161" i="47"/>
  <c r="N164" i="47"/>
  <c r="N163" i="47"/>
  <c r="N162" i="47"/>
  <c r="N161" i="47"/>
  <c r="M164" i="47"/>
  <c r="M163" i="47"/>
  <c r="M162" i="47"/>
  <c r="M161" i="47"/>
  <c r="L164" i="47"/>
  <c r="L163" i="47"/>
  <c r="L162" i="47"/>
  <c r="L161" i="47"/>
  <c r="K164" i="47"/>
  <c r="K163" i="47"/>
  <c r="K162" i="47"/>
  <c r="K161" i="47"/>
  <c r="J164" i="47"/>
  <c r="J163" i="47"/>
  <c r="J162" i="47"/>
  <c r="J161" i="47"/>
  <c r="I164" i="47"/>
  <c r="I163" i="47"/>
  <c r="I162" i="47"/>
  <c r="I161" i="47"/>
  <c r="O98" i="47"/>
  <c r="O97" i="47"/>
  <c r="O96" i="47"/>
  <c r="N98" i="47"/>
  <c r="N97" i="47"/>
  <c r="N96" i="47"/>
  <c r="M98" i="47"/>
  <c r="M97" i="47"/>
  <c r="M96" i="47"/>
  <c r="L98" i="47"/>
  <c r="L97" i="47"/>
  <c r="L96" i="47"/>
  <c r="K98" i="47"/>
  <c r="K97" i="47"/>
  <c r="K96" i="47"/>
  <c r="J98" i="47"/>
  <c r="J97" i="47"/>
  <c r="J96" i="47"/>
  <c r="I98" i="47"/>
  <c r="I97" i="47"/>
  <c r="I96" i="47"/>
  <c r="O87" i="47"/>
  <c r="O86" i="47"/>
  <c r="O85" i="47"/>
  <c r="O84" i="47"/>
  <c r="N87" i="47"/>
  <c r="N86" i="47"/>
  <c r="N85" i="47"/>
  <c r="N84" i="47"/>
  <c r="M87" i="47"/>
  <c r="M86" i="47"/>
  <c r="M85" i="47"/>
  <c r="M84" i="47"/>
  <c r="L87" i="47"/>
  <c r="L86" i="47"/>
  <c r="L85" i="47"/>
  <c r="L84" i="47"/>
  <c r="K87" i="47"/>
  <c r="K86" i="47"/>
  <c r="K85" i="47"/>
  <c r="K84" i="47"/>
  <c r="J87" i="47"/>
  <c r="J86" i="47"/>
  <c r="J85" i="47"/>
  <c r="J84" i="47"/>
  <c r="I87" i="47"/>
  <c r="I86" i="47"/>
  <c r="I85" i="47"/>
  <c r="I84" i="47"/>
  <c r="O21" i="47"/>
  <c r="O20" i="47"/>
  <c r="O19" i="47"/>
  <c r="N21" i="47"/>
  <c r="N20" i="47"/>
  <c r="N19" i="47"/>
  <c r="M21" i="47"/>
  <c r="M20" i="47"/>
  <c r="M19" i="47"/>
  <c r="L21" i="47"/>
  <c r="L20" i="47"/>
  <c r="L19" i="47"/>
  <c r="K21" i="47"/>
  <c r="K20" i="47"/>
  <c r="K19" i="47"/>
  <c r="J21" i="47"/>
  <c r="J20" i="47"/>
  <c r="J19" i="47"/>
  <c r="I21" i="47"/>
  <c r="I20" i="47"/>
  <c r="I19" i="47"/>
  <c r="O10" i="47"/>
  <c r="O9" i="47"/>
  <c r="O8" i="47"/>
  <c r="O7" i="47"/>
  <c r="N10" i="47"/>
  <c r="N9" i="47"/>
  <c r="N8" i="47"/>
  <c r="N7" i="47"/>
  <c r="M10" i="47"/>
  <c r="M9" i="47"/>
  <c r="M8" i="47"/>
  <c r="M7" i="47"/>
  <c r="L10" i="47"/>
  <c r="L9" i="47"/>
  <c r="L8" i="47"/>
  <c r="L7" i="47"/>
  <c r="K10" i="47"/>
  <c r="K9" i="47"/>
  <c r="K8" i="47"/>
  <c r="K7" i="47"/>
  <c r="J10" i="47"/>
  <c r="J9" i="47"/>
  <c r="J8" i="47"/>
  <c r="J7" i="47"/>
  <c r="I10" i="47"/>
  <c r="I9" i="47"/>
  <c r="I8" i="47"/>
  <c r="I7" i="47"/>
  <c r="O175" i="46"/>
  <c r="O174" i="46"/>
  <c r="O173" i="46"/>
  <c r="N175" i="46"/>
  <c r="N174" i="46"/>
  <c r="N173" i="46"/>
  <c r="M175" i="46"/>
  <c r="M174" i="46"/>
  <c r="M173" i="46"/>
  <c r="L175" i="46"/>
  <c r="L174" i="46"/>
  <c r="L173" i="46"/>
  <c r="K175" i="46"/>
  <c r="K174" i="46"/>
  <c r="K173" i="46"/>
  <c r="J175" i="46"/>
  <c r="J174" i="46"/>
  <c r="J173" i="46"/>
  <c r="I175" i="46"/>
  <c r="I174" i="46"/>
  <c r="I173" i="46"/>
  <c r="O164" i="46"/>
  <c r="O163" i="46"/>
  <c r="O162" i="46"/>
  <c r="O161" i="46"/>
  <c r="N164" i="46"/>
  <c r="N163" i="46"/>
  <c r="N162" i="46"/>
  <c r="N161" i="46"/>
  <c r="M164" i="46"/>
  <c r="M163" i="46"/>
  <c r="M162" i="46"/>
  <c r="M161" i="46"/>
  <c r="L164" i="46"/>
  <c r="L163" i="46"/>
  <c r="L162" i="46"/>
  <c r="L161" i="46"/>
  <c r="K164" i="46"/>
  <c r="K163" i="46"/>
  <c r="K162" i="46"/>
  <c r="K161" i="46"/>
  <c r="J164" i="46"/>
  <c r="J163" i="46"/>
  <c r="J162" i="46"/>
  <c r="J161" i="46"/>
  <c r="I164" i="46"/>
  <c r="I163" i="46"/>
  <c r="I162" i="46"/>
  <c r="I161" i="46"/>
  <c r="O98" i="46"/>
  <c r="O97" i="46"/>
  <c r="O96" i="46"/>
  <c r="N98" i="46"/>
  <c r="N97" i="46"/>
  <c r="N96" i="46"/>
  <c r="M98" i="46"/>
  <c r="M97" i="46"/>
  <c r="M96" i="46"/>
  <c r="L98" i="46"/>
  <c r="L97" i="46"/>
  <c r="L96" i="46"/>
  <c r="K98" i="46"/>
  <c r="K97" i="46"/>
  <c r="K96" i="46"/>
  <c r="J98" i="46"/>
  <c r="J97" i="46"/>
  <c r="J96" i="46"/>
  <c r="I98" i="46"/>
  <c r="I97" i="46"/>
  <c r="I96" i="46"/>
  <c r="O87" i="46"/>
  <c r="O86" i="46"/>
  <c r="O85" i="46"/>
  <c r="O84" i="46"/>
  <c r="N87" i="46"/>
  <c r="N86" i="46"/>
  <c r="N85" i="46"/>
  <c r="N84" i="46"/>
  <c r="M87" i="46"/>
  <c r="M86" i="46"/>
  <c r="M85" i="46"/>
  <c r="M84" i="46"/>
  <c r="L87" i="46"/>
  <c r="L86" i="46"/>
  <c r="L85" i="46"/>
  <c r="L84" i="46"/>
  <c r="K87" i="46"/>
  <c r="K86" i="46"/>
  <c r="K85" i="46"/>
  <c r="K84" i="46"/>
  <c r="J87" i="46"/>
  <c r="J86" i="46"/>
  <c r="J85" i="46"/>
  <c r="J84" i="46"/>
  <c r="I87" i="46"/>
  <c r="I86" i="46"/>
  <c r="I85" i="46"/>
  <c r="I84" i="46"/>
  <c r="O21" i="46"/>
  <c r="O20" i="46"/>
  <c r="O19" i="46"/>
  <c r="N21" i="46"/>
  <c r="N20" i="46"/>
  <c r="N19" i="46"/>
  <c r="M21" i="46"/>
  <c r="M20" i="46"/>
  <c r="M19" i="46"/>
  <c r="L21" i="46"/>
  <c r="L20" i="46"/>
  <c r="L19" i="46"/>
  <c r="K21" i="46"/>
  <c r="K20" i="46"/>
  <c r="K19" i="46"/>
  <c r="J21" i="46"/>
  <c r="J20" i="46"/>
  <c r="J19" i="46"/>
  <c r="I21" i="46"/>
  <c r="I20" i="46"/>
  <c r="I19" i="46"/>
  <c r="O10" i="46"/>
  <c r="O9" i="46"/>
  <c r="O8" i="46"/>
  <c r="O7" i="46"/>
  <c r="N10" i="46"/>
  <c r="N9" i="46"/>
  <c r="N8" i="46"/>
  <c r="N7" i="46"/>
  <c r="M10" i="46"/>
  <c r="M9" i="46"/>
  <c r="M8" i="46"/>
  <c r="M7" i="46"/>
  <c r="L10" i="46"/>
  <c r="L9" i="46"/>
  <c r="L8" i="46"/>
  <c r="L7" i="46"/>
  <c r="K10" i="46"/>
  <c r="K9" i="46"/>
  <c r="K8" i="46"/>
  <c r="K7" i="46"/>
  <c r="J10" i="46"/>
  <c r="J9" i="46"/>
  <c r="J8" i="46"/>
  <c r="J7" i="46"/>
  <c r="I10" i="46"/>
  <c r="I9" i="46"/>
  <c r="I8" i="46"/>
  <c r="I7" i="46"/>
  <c r="O175" i="45"/>
  <c r="O174" i="45"/>
  <c r="O173" i="45"/>
  <c r="N175" i="45"/>
  <c r="N174" i="45"/>
  <c r="N173" i="45"/>
  <c r="M175" i="45"/>
  <c r="M174" i="45"/>
  <c r="M173" i="45"/>
  <c r="L175" i="45"/>
  <c r="L174" i="45"/>
  <c r="L173" i="45"/>
  <c r="K175" i="45"/>
  <c r="K174" i="45"/>
  <c r="K173" i="45"/>
  <c r="J175" i="45"/>
  <c r="J174" i="45"/>
  <c r="J173" i="45"/>
  <c r="I175" i="45"/>
  <c r="I174" i="45"/>
  <c r="I173" i="45"/>
  <c r="O164" i="45"/>
  <c r="O163" i="45"/>
  <c r="O162" i="45"/>
  <c r="O161" i="45"/>
  <c r="N164" i="45"/>
  <c r="N163" i="45"/>
  <c r="N162" i="45"/>
  <c r="N161" i="45"/>
  <c r="M164" i="45"/>
  <c r="M163" i="45"/>
  <c r="M162" i="45"/>
  <c r="M161" i="45"/>
  <c r="L164" i="45"/>
  <c r="L163" i="45"/>
  <c r="L162" i="45"/>
  <c r="L161" i="45"/>
  <c r="K164" i="45"/>
  <c r="K163" i="45"/>
  <c r="K162" i="45"/>
  <c r="K161" i="45"/>
  <c r="J164" i="45"/>
  <c r="J163" i="45"/>
  <c r="J162" i="45"/>
  <c r="J161" i="45"/>
  <c r="I164" i="45"/>
  <c r="I163" i="45"/>
  <c r="I162" i="45"/>
  <c r="I161" i="45"/>
  <c r="O98" i="45"/>
  <c r="O97" i="45"/>
  <c r="O96" i="45"/>
  <c r="N98" i="45"/>
  <c r="N97" i="45"/>
  <c r="N96" i="45"/>
  <c r="M98" i="45"/>
  <c r="M97" i="45"/>
  <c r="M96" i="45"/>
  <c r="L98" i="45"/>
  <c r="L97" i="45"/>
  <c r="L96" i="45"/>
  <c r="K98" i="45"/>
  <c r="K97" i="45"/>
  <c r="K96" i="45"/>
  <c r="J98" i="45"/>
  <c r="J97" i="45"/>
  <c r="J96" i="45"/>
  <c r="I98" i="45"/>
  <c r="I97" i="45"/>
  <c r="I96" i="45"/>
  <c r="O87" i="45"/>
  <c r="O86" i="45"/>
  <c r="O85" i="45"/>
  <c r="O84" i="45"/>
  <c r="N87" i="45"/>
  <c r="N86" i="45"/>
  <c r="N85" i="45"/>
  <c r="N84" i="45"/>
  <c r="M87" i="45"/>
  <c r="M86" i="45"/>
  <c r="M85" i="45"/>
  <c r="M84" i="45"/>
  <c r="L87" i="45"/>
  <c r="L86" i="45"/>
  <c r="L85" i="45"/>
  <c r="L84" i="45"/>
  <c r="K87" i="45"/>
  <c r="K86" i="45"/>
  <c r="K85" i="45"/>
  <c r="K84" i="45"/>
  <c r="J87" i="45"/>
  <c r="J86" i="45"/>
  <c r="J85" i="45"/>
  <c r="J84" i="45"/>
  <c r="I87" i="45"/>
  <c r="I86" i="45"/>
  <c r="I85" i="45"/>
  <c r="I84" i="45"/>
  <c r="O21" i="45"/>
  <c r="O20" i="45"/>
  <c r="O19" i="45"/>
  <c r="N21" i="45"/>
  <c r="N20" i="45"/>
  <c r="N19" i="45"/>
  <c r="M21" i="45"/>
  <c r="M20" i="45"/>
  <c r="M19" i="45"/>
  <c r="L21" i="45"/>
  <c r="L20" i="45"/>
  <c r="L19" i="45"/>
  <c r="K21" i="45"/>
  <c r="K20" i="45"/>
  <c r="K19" i="45"/>
  <c r="J21" i="45"/>
  <c r="J20" i="45"/>
  <c r="J19" i="45"/>
  <c r="I21" i="45"/>
  <c r="I20" i="45"/>
  <c r="I19" i="45"/>
  <c r="O10" i="45"/>
  <c r="O9" i="45"/>
  <c r="O8" i="45"/>
  <c r="O7" i="45"/>
  <c r="E19" i="50"/>
  <c r="F19" i="50"/>
  <c r="G19" i="50"/>
  <c r="H19" i="50"/>
  <c r="E20" i="50"/>
  <c r="F20" i="50"/>
  <c r="G20" i="50"/>
  <c r="H20" i="50"/>
  <c r="E21" i="50"/>
  <c r="F21" i="50"/>
  <c r="G21" i="50"/>
  <c r="H21" i="50"/>
  <c r="E7" i="50"/>
  <c r="F7" i="50"/>
  <c r="G7" i="50"/>
  <c r="H7" i="50"/>
  <c r="E8" i="50"/>
  <c r="F8" i="50"/>
  <c r="G8" i="50"/>
  <c r="H8" i="50"/>
  <c r="E9" i="50"/>
  <c r="F9" i="50"/>
  <c r="G9" i="50"/>
  <c r="H9" i="50"/>
  <c r="E10" i="50"/>
  <c r="F10" i="50"/>
  <c r="G10" i="50"/>
  <c r="H10" i="50"/>
  <c r="E96" i="50"/>
  <c r="F96" i="50"/>
  <c r="G96" i="50"/>
  <c r="H96" i="50"/>
  <c r="E97" i="50"/>
  <c r="F97" i="50"/>
  <c r="G97" i="50"/>
  <c r="H97" i="50"/>
  <c r="E98" i="50"/>
  <c r="F98" i="50"/>
  <c r="G98" i="50"/>
  <c r="H98" i="50"/>
  <c r="E84" i="50"/>
  <c r="F84" i="50"/>
  <c r="G84" i="50"/>
  <c r="H84" i="50"/>
  <c r="E85" i="50"/>
  <c r="F85" i="50"/>
  <c r="G85" i="50"/>
  <c r="H85" i="50"/>
  <c r="E86" i="50"/>
  <c r="F86" i="50"/>
  <c r="G86" i="50"/>
  <c r="H86" i="50"/>
  <c r="E87" i="50"/>
  <c r="F87" i="50"/>
  <c r="G87" i="50"/>
  <c r="H87" i="50"/>
  <c r="E173" i="50"/>
  <c r="F173" i="50"/>
  <c r="G173" i="50"/>
  <c r="H173" i="50"/>
  <c r="E174" i="50"/>
  <c r="F174" i="50"/>
  <c r="G174" i="50"/>
  <c r="H174" i="50"/>
  <c r="E175" i="50"/>
  <c r="F175" i="50"/>
  <c r="G175" i="50"/>
  <c r="H175" i="50"/>
  <c r="E161" i="50"/>
  <c r="F161" i="50"/>
  <c r="G161" i="50"/>
  <c r="H161" i="50"/>
  <c r="E162" i="50"/>
  <c r="F162" i="50"/>
  <c r="G162" i="50"/>
  <c r="H162" i="50"/>
  <c r="E163" i="50"/>
  <c r="F163" i="50"/>
  <c r="G163" i="50"/>
  <c r="H163" i="50"/>
  <c r="E164" i="50"/>
  <c r="F164" i="50"/>
  <c r="G164" i="50"/>
  <c r="H164" i="50"/>
  <c r="E173" i="49"/>
  <c r="F173" i="49"/>
  <c r="G173" i="49"/>
  <c r="H173" i="49"/>
  <c r="E174" i="49"/>
  <c r="F174" i="49"/>
  <c r="G174" i="49"/>
  <c r="H174" i="49"/>
  <c r="E175" i="49"/>
  <c r="F175" i="49"/>
  <c r="G175" i="49"/>
  <c r="H175" i="49"/>
  <c r="E161" i="49"/>
  <c r="F161" i="49"/>
  <c r="G161" i="49"/>
  <c r="H161" i="49"/>
  <c r="E162" i="49"/>
  <c r="F162" i="49"/>
  <c r="G162" i="49"/>
  <c r="H162" i="49"/>
  <c r="E163" i="49"/>
  <c r="F163" i="49"/>
  <c r="G163" i="49"/>
  <c r="H163" i="49"/>
  <c r="E164" i="49"/>
  <c r="F164" i="49"/>
  <c r="G164" i="49"/>
  <c r="H164" i="49"/>
  <c r="E96" i="49"/>
  <c r="F96" i="49"/>
  <c r="G96" i="49"/>
  <c r="H96" i="49"/>
  <c r="I96" i="49"/>
  <c r="J96" i="49"/>
  <c r="K96" i="49"/>
  <c r="L96" i="49"/>
  <c r="M96" i="49"/>
  <c r="E97" i="49"/>
  <c r="F97" i="49"/>
  <c r="G97" i="49"/>
  <c r="H97" i="49"/>
  <c r="I97" i="49"/>
  <c r="J97" i="49"/>
  <c r="K97" i="49"/>
  <c r="L97" i="49"/>
  <c r="M97" i="49"/>
  <c r="E98" i="49"/>
  <c r="F98" i="49"/>
  <c r="G98" i="49"/>
  <c r="H98" i="49"/>
  <c r="I98" i="49"/>
  <c r="J98" i="49"/>
  <c r="K98" i="49"/>
  <c r="L98" i="49"/>
  <c r="M98" i="49"/>
  <c r="E84" i="49"/>
  <c r="F84" i="49"/>
  <c r="G84" i="49"/>
  <c r="H84" i="49"/>
  <c r="E85" i="49"/>
  <c r="F85" i="49"/>
  <c r="G85" i="49"/>
  <c r="H85" i="49"/>
  <c r="E86" i="49"/>
  <c r="F86" i="49"/>
  <c r="G86" i="49"/>
  <c r="H86" i="49"/>
  <c r="E87" i="49"/>
  <c r="F87" i="49"/>
  <c r="G87" i="49"/>
  <c r="H87" i="49"/>
  <c r="E19" i="49"/>
  <c r="F19" i="49"/>
  <c r="G19" i="49"/>
  <c r="H19" i="49"/>
  <c r="E20" i="49"/>
  <c r="F20" i="49"/>
  <c r="G20" i="49"/>
  <c r="H20" i="49"/>
  <c r="E21" i="49"/>
  <c r="F21" i="49"/>
  <c r="G21" i="49"/>
  <c r="H21" i="49"/>
  <c r="E7" i="49"/>
  <c r="F7" i="49"/>
  <c r="G7" i="49"/>
  <c r="H7" i="49"/>
  <c r="E8" i="49"/>
  <c r="F8" i="49"/>
  <c r="G8" i="49"/>
  <c r="H8" i="49"/>
  <c r="E9" i="49"/>
  <c r="F9" i="49"/>
  <c r="G9" i="49"/>
  <c r="H9" i="49"/>
  <c r="E10" i="49"/>
  <c r="F10" i="49"/>
  <c r="G10" i="49"/>
  <c r="H10" i="49"/>
  <c r="E173" i="47"/>
  <c r="F173" i="47"/>
  <c r="G173" i="47"/>
  <c r="H173" i="47"/>
  <c r="E174" i="47"/>
  <c r="F174" i="47"/>
  <c r="G174" i="47"/>
  <c r="H174" i="47"/>
  <c r="E175" i="47"/>
  <c r="F175" i="47"/>
  <c r="G175" i="47"/>
  <c r="H175" i="47"/>
  <c r="E161" i="47"/>
  <c r="F161" i="47"/>
  <c r="G161" i="47"/>
  <c r="H161" i="47"/>
  <c r="E162" i="47"/>
  <c r="F162" i="47"/>
  <c r="G162" i="47"/>
  <c r="H162" i="47"/>
  <c r="E163" i="47"/>
  <c r="F163" i="47"/>
  <c r="G163" i="47"/>
  <c r="H163" i="47"/>
  <c r="E164" i="47"/>
  <c r="F164" i="47"/>
  <c r="G164" i="47"/>
  <c r="H164" i="47"/>
  <c r="E96" i="47"/>
  <c r="F96" i="47"/>
  <c r="G96" i="47"/>
  <c r="H96" i="47"/>
  <c r="E97" i="47"/>
  <c r="F97" i="47"/>
  <c r="G97" i="47"/>
  <c r="H97" i="47"/>
  <c r="E98" i="47"/>
  <c r="F98" i="47"/>
  <c r="G98" i="47"/>
  <c r="H98" i="47"/>
  <c r="E84" i="47"/>
  <c r="F84" i="47"/>
  <c r="G84" i="47"/>
  <c r="H84" i="47"/>
  <c r="E85" i="47"/>
  <c r="F85" i="47"/>
  <c r="G85" i="47"/>
  <c r="H85" i="47"/>
  <c r="E86" i="47"/>
  <c r="F86" i="47"/>
  <c r="G86" i="47"/>
  <c r="H86" i="47"/>
  <c r="E87" i="47"/>
  <c r="F87" i="47"/>
  <c r="G87" i="47"/>
  <c r="H87" i="47"/>
  <c r="E19" i="47"/>
  <c r="F19" i="47"/>
  <c r="G19" i="47"/>
  <c r="H19" i="47"/>
  <c r="E20" i="47"/>
  <c r="F20" i="47"/>
  <c r="G20" i="47"/>
  <c r="H20" i="47"/>
  <c r="E21" i="47"/>
  <c r="F21" i="47"/>
  <c r="G21" i="47"/>
  <c r="H21" i="47"/>
  <c r="E7" i="47"/>
  <c r="F7" i="47"/>
  <c r="G7" i="47"/>
  <c r="H7" i="47"/>
  <c r="E8" i="47"/>
  <c r="F8" i="47"/>
  <c r="G8" i="47"/>
  <c r="H8" i="47"/>
  <c r="E9" i="47"/>
  <c r="F9" i="47"/>
  <c r="G9" i="47"/>
  <c r="H9" i="47"/>
  <c r="E10" i="47"/>
  <c r="F10" i="47"/>
  <c r="G10" i="47"/>
  <c r="H10" i="47"/>
  <c r="E173" i="46"/>
  <c r="F173" i="46"/>
  <c r="G173" i="46"/>
  <c r="H173" i="46"/>
  <c r="E174" i="46"/>
  <c r="F174" i="46"/>
  <c r="G174" i="46"/>
  <c r="H174" i="46"/>
  <c r="E175" i="46"/>
  <c r="F175" i="46"/>
  <c r="G175" i="46"/>
  <c r="H175" i="46"/>
  <c r="E161" i="46"/>
  <c r="F161" i="46"/>
  <c r="G161" i="46"/>
  <c r="H161" i="46"/>
  <c r="E162" i="46"/>
  <c r="F162" i="46"/>
  <c r="G162" i="46"/>
  <c r="H162" i="46"/>
  <c r="E163" i="46"/>
  <c r="F163" i="46"/>
  <c r="G163" i="46"/>
  <c r="H163" i="46"/>
  <c r="E164" i="46"/>
  <c r="F164" i="46"/>
  <c r="G164" i="46"/>
  <c r="H164" i="46"/>
  <c r="E96" i="46"/>
  <c r="F96" i="46"/>
  <c r="G96" i="46"/>
  <c r="H96" i="46"/>
  <c r="E97" i="46"/>
  <c r="F97" i="46"/>
  <c r="G97" i="46"/>
  <c r="H97" i="46"/>
  <c r="E98" i="46"/>
  <c r="F98" i="46"/>
  <c r="G98" i="46"/>
  <c r="H98" i="46"/>
  <c r="E84" i="46"/>
  <c r="F84" i="46"/>
  <c r="G84" i="46"/>
  <c r="H84" i="46"/>
  <c r="E85" i="46"/>
  <c r="F85" i="46"/>
  <c r="G85" i="46"/>
  <c r="H85" i="46"/>
  <c r="E86" i="46"/>
  <c r="F86" i="46"/>
  <c r="G86" i="46"/>
  <c r="H86" i="46"/>
  <c r="E87" i="46"/>
  <c r="F87" i="46"/>
  <c r="G87" i="46"/>
  <c r="H87" i="46"/>
  <c r="E19" i="46"/>
  <c r="F19" i="46"/>
  <c r="G19" i="46"/>
  <c r="H19" i="46"/>
  <c r="E20" i="46"/>
  <c r="F20" i="46"/>
  <c r="G20" i="46"/>
  <c r="H20" i="46"/>
  <c r="E21" i="46"/>
  <c r="F21" i="46"/>
  <c r="G21" i="46"/>
  <c r="H21" i="46"/>
  <c r="E7" i="46"/>
  <c r="F7" i="46"/>
  <c r="G7" i="46"/>
  <c r="H7" i="46"/>
  <c r="E8" i="46"/>
  <c r="F8" i="46"/>
  <c r="G8" i="46"/>
  <c r="H8" i="46"/>
  <c r="E9" i="46"/>
  <c r="F9" i="46"/>
  <c r="G9" i="46"/>
  <c r="H9" i="46"/>
  <c r="E10" i="46"/>
  <c r="F10" i="46"/>
  <c r="G10" i="46"/>
  <c r="H10" i="46"/>
  <c r="E173" i="45"/>
  <c r="F173" i="45"/>
  <c r="G173" i="45"/>
  <c r="H173" i="45"/>
  <c r="E174" i="45"/>
  <c r="F174" i="45"/>
  <c r="G174" i="45"/>
  <c r="H174" i="45"/>
  <c r="E175" i="45"/>
  <c r="F175" i="45"/>
  <c r="G175" i="45"/>
  <c r="H175" i="45"/>
  <c r="E161" i="45"/>
  <c r="F161" i="45"/>
  <c r="G161" i="45"/>
  <c r="H161" i="45"/>
  <c r="E162" i="45"/>
  <c r="F162" i="45"/>
  <c r="G162" i="45"/>
  <c r="H162" i="45"/>
  <c r="E163" i="45"/>
  <c r="F163" i="45"/>
  <c r="G163" i="45"/>
  <c r="H163" i="45"/>
  <c r="E164" i="45"/>
  <c r="F164" i="45"/>
  <c r="G164" i="45"/>
  <c r="H164" i="45"/>
  <c r="E96" i="45"/>
  <c r="F96" i="45"/>
  <c r="G96" i="45"/>
  <c r="H96" i="45"/>
  <c r="E97" i="45"/>
  <c r="F97" i="45"/>
  <c r="G97" i="45"/>
  <c r="H97" i="45"/>
  <c r="E98" i="45"/>
  <c r="F98" i="45"/>
  <c r="G98" i="45"/>
  <c r="H98" i="45"/>
  <c r="E84" i="45"/>
  <c r="F84" i="45"/>
  <c r="G84" i="45"/>
  <c r="H84" i="45"/>
  <c r="E85" i="45"/>
  <c r="F85" i="45"/>
  <c r="G85" i="45"/>
  <c r="H85" i="45"/>
  <c r="E86" i="45"/>
  <c r="F86" i="45"/>
  <c r="G86" i="45"/>
  <c r="H86" i="45"/>
  <c r="E87" i="45"/>
  <c r="F87" i="45"/>
  <c r="G87" i="45"/>
  <c r="H87" i="45"/>
  <c r="E19" i="45"/>
  <c r="F19" i="45"/>
  <c r="G19" i="45"/>
  <c r="H19" i="45"/>
  <c r="E20" i="45"/>
  <c r="F20" i="45"/>
  <c r="G20" i="45"/>
  <c r="H20" i="45"/>
  <c r="E21" i="45"/>
  <c r="F21" i="45"/>
  <c r="G21" i="45"/>
  <c r="H21" i="45"/>
  <c r="E7" i="45"/>
  <c r="F7" i="45"/>
  <c r="G7" i="45"/>
  <c r="H7" i="45"/>
  <c r="E8" i="45"/>
  <c r="F8" i="45"/>
  <c r="G8" i="45"/>
  <c r="H8" i="45"/>
  <c r="E9" i="45"/>
  <c r="F9" i="45"/>
  <c r="G9" i="45"/>
  <c r="H9" i="45"/>
  <c r="E10" i="45"/>
  <c r="F10" i="45"/>
  <c r="G10" i="45"/>
  <c r="H10" i="45"/>
  <c r="E165" i="50"/>
  <c r="F165" i="50"/>
  <c r="G165" i="50"/>
  <c r="H165" i="50"/>
  <c r="I165" i="50"/>
  <c r="J165" i="50"/>
  <c r="K165" i="50"/>
  <c r="L165" i="50"/>
  <c r="M165" i="50"/>
  <c r="N165" i="50"/>
  <c r="O165" i="50"/>
  <c r="P165" i="50"/>
  <c r="Q165" i="50"/>
  <c r="E166" i="50"/>
  <c r="F166" i="50"/>
  <c r="G166" i="50"/>
  <c r="H166" i="50"/>
  <c r="I166" i="50"/>
  <c r="J166" i="50"/>
  <c r="K166" i="50"/>
  <c r="L166" i="50"/>
  <c r="M166" i="50"/>
  <c r="N166" i="50"/>
  <c r="O166" i="50"/>
  <c r="P166" i="50"/>
  <c r="Q166" i="50"/>
  <c r="E167" i="50"/>
  <c r="F167" i="50"/>
  <c r="G167" i="50"/>
  <c r="H167" i="50"/>
  <c r="I167" i="50"/>
  <c r="J167" i="50"/>
  <c r="K167" i="50"/>
  <c r="L167" i="50"/>
  <c r="M167" i="50"/>
  <c r="N167" i="50"/>
  <c r="O167" i="50"/>
  <c r="P167" i="50"/>
  <c r="Q167" i="50"/>
  <c r="E168" i="50"/>
  <c r="F168" i="50"/>
  <c r="G168" i="50"/>
  <c r="H168" i="50"/>
  <c r="I168" i="50"/>
  <c r="J168" i="50"/>
  <c r="K168" i="50"/>
  <c r="L168" i="50"/>
  <c r="M168" i="50"/>
  <c r="N168" i="50"/>
  <c r="O168" i="50"/>
  <c r="P168" i="50"/>
  <c r="Q168" i="50"/>
  <c r="E169" i="50"/>
  <c r="F169" i="50"/>
  <c r="G169" i="50"/>
  <c r="H169" i="50"/>
  <c r="I169" i="50"/>
  <c r="J169" i="50"/>
  <c r="K169" i="50"/>
  <c r="L169" i="50"/>
  <c r="M169" i="50"/>
  <c r="N169" i="50"/>
  <c r="O169" i="50"/>
  <c r="P169" i="50"/>
  <c r="Q169" i="50"/>
  <c r="E170" i="50"/>
  <c r="F170" i="50"/>
  <c r="G170" i="50"/>
  <c r="H170" i="50"/>
  <c r="I170" i="50"/>
  <c r="J170" i="50"/>
  <c r="K170" i="50"/>
  <c r="L170" i="50"/>
  <c r="M170" i="50"/>
  <c r="N170" i="50"/>
  <c r="O170" i="50"/>
  <c r="P170" i="50"/>
  <c r="Q170" i="50"/>
  <c r="E171" i="50"/>
  <c r="F171" i="50"/>
  <c r="G171" i="50"/>
  <c r="H171" i="50"/>
  <c r="I171" i="50"/>
  <c r="J171" i="50"/>
  <c r="K171" i="50"/>
  <c r="L171" i="50"/>
  <c r="M171" i="50"/>
  <c r="N171" i="50"/>
  <c r="O171" i="50"/>
  <c r="P171" i="50"/>
  <c r="Q171" i="50"/>
  <c r="E172" i="50"/>
  <c r="F172" i="50"/>
  <c r="G172" i="50"/>
  <c r="H172" i="50"/>
  <c r="I172" i="50"/>
  <c r="J172" i="50"/>
  <c r="K172" i="50"/>
  <c r="L172" i="50"/>
  <c r="M172" i="50"/>
  <c r="N172" i="50"/>
  <c r="O172" i="50"/>
  <c r="P172" i="50"/>
  <c r="Q172" i="50"/>
  <c r="E176" i="50"/>
  <c r="F176" i="50"/>
  <c r="G176" i="50"/>
  <c r="H176" i="50"/>
  <c r="I176" i="50"/>
  <c r="J176" i="50"/>
  <c r="K176" i="50"/>
  <c r="L176" i="50"/>
  <c r="M176" i="50"/>
  <c r="N176" i="50"/>
  <c r="O176" i="50"/>
  <c r="P176" i="50"/>
  <c r="Q176" i="50"/>
  <c r="E177" i="50"/>
  <c r="F177" i="50"/>
  <c r="G177" i="50"/>
  <c r="H177" i="50"/>
  <c r="I177" i="50"/>
  <c r="J177" i="50"/>
  <c r="K177" i="50"/>
  <c r="L177" i="50"/>
  <c r="M177" i="50"/>
  <c r="N177" i="50"/>
  <c r="O177" i="50"/>
  <c r="P177" i="50"/>
  <c r="Q177" i="50"/>
  <c r="E178" i="50"/>
  <c r="F178" i="50"/>
  <c r="G178" i="50"/>
  <c r="H178" i="50"/>
  <c r="I178" i="50"/>
  <c r="J178" i="50"/>
  <c r="K178" i="50"/>
  <c r="L178" i="50"/>
  <c r="M178" i="50"/>
  <c r="N178" i="50"/>
  <c r="O178" i="50"/>
  <c r="P178" i="50"/>
  <c r="Q178" i="50"/>
  <c r="E179" i="50"/>
  <c r="F179" i="50"/>
  <c r="G179" i="50"/>
  <c r="H179" i="50"/>
  <c r="I179" i="50"/>
  <c r="J179" i="50"/>
  <c r="K179" i="50"/>
  <c r="L179" i="50"/>
  <c r="M179" i="50"/>
  <c r="N179" i="50"/>
  <c r="O179" i="50"/>
  <c r="P179" i="50"/>
  <c r="Q179" i="50"/>
  <c r="E180" i="50"/>
  <c r="F180" i="50"/>
  <c r="G180" i="50"/>
  <c r="H180" i="50"/>
  <c r="I180" i="50"/>
  <c r="J180" i="50"/>
  <c r="K180" i="50"/>
  <c r="L180" i="50"/>
  <c r="M180" i="50"/>
  <c r="N180" i="50"/>
  <c r="O180" i="50"/>
  <c r="P180" i="50"/>
  <c r="Q180" i="50"/>
  <c r="E181" i="50"/>
  <c r="F181" i="50"/>
  <c r="G181" i="50"/>
  <c r="H181" i="50"/>
  <c r="I181" i="50"/>
  <c r="J181" i="50"/>
  <c r="K181" i="50"/>
  <c r="L181" i="50"/>
  <c r="M181" i="50"/>
  <c r="N181" i="50"/>
  <c r="O181" i="50"/>
  <c r="P181" i="50"/>
  <c r="Q181" i="50"/>
  <c r="E182" i="50"/>
  <c r="F182" i="50"/>
  <c r="G182" i="50"/>
  <c r="H182" i="50"/>
  <c r="I182" i="50"/>
  <c r="J182" i="50"/>
  <c r="K182" i="50"/>
  <c r="L182" i="50"/>
  <c r="M182" i="50"/>
  <c r="N182" i="50"/>
  <c r="O182" i="50"/>
  <c r="P182" i="50"/>
  <c r="Q182" i="50"/>
  <c r="E183" i="50"/>
  <c r="F183" i="50"/>
  <c r="G183" i="50"/>
  <c r="H183" i="50"/>
  <c r="I183" i="50"/>
  <c r="J183" i="50"/>
  <c r="K183" i="50"/>
  <c r="L183" i="50"/>
  <c r="M183" i="50"/>
  <c r="N183" i="50"/>
  <c r="O183" i="50"/>
  <c r="P183" i="50"/>
  <c r="Q183" i="50"/>
  <c r="E184" i="50"/>
  <c r="F184" i="50"/>
  <c r="G184" i="50"/>
  <c r="H184" i="50"/>
  <c r="I184" i="50"/>
  <c r="J184" i="50"/>
  <c r="K184" i="50"/>
  <c r="L184" i="50"/>
  <c r="M184" i="50"/>
  <c r="N184" i="50"/>
  <c r="O184" i="50"/>
  <c r="P184" i="50"/>
  <c r="Q184" i="50"/>
  <c r="E185" i="50"/>
  <c r="F185" i="50"/>
  <c r="G185" i="50"/>
  <c r="H185" i="50"/>
  <c r="I185" i="50"/>
  <c r="J185" i="50"/>
  <c r="K185" i="50"/>
  <c r="L185" i="50"/>
  <c r="M185" i="50"/>
  <c r="N185" i="50"/>
  <c r="O185" i="50"/>
  <c r="P185" i="50"/>
  <c r="Q185" i="50"/>
  <c r="E186" i="50"/>
  <c r="F186" i="50"/>
  <c r="G186" i="50"/>
  <c r="H186" i="50"/>
  <c r="I186" i="50"/>
  <c r="J186" i="50"/>
  <c r="K186" i="50"/>
  <c r="L186" i="50"/>
  <c r="M186" i="50"/>
  <c r="N186" i="50"/>
  <c r="O186" i="50"/>
  <c r="P186" i="50"/>
  <c r="Q186" i="50"/>
  <c r="E187" i="50"/>
  <c r="F187" i="50"/>
  <c r="G187" i="50"/>
  <c r="H187" i="50"/>
  <c r="I187" i="50"/>
  <c r="J187" i="50"/>
  <c r="K187" i="50"/>
  <c r="L187" i="50"/>
  <c r="M187" i="50"/>
  <c r="N187" i="50"/>
  <c r="O187" i="50"/>
  <c r="P187" i="50"/>
  <c r="Q187" i="50"/>
  <c r="E188" i="50"/>
  <c r="F188" i="50"/>
  <c r="G188" i="50"/>
  <c r="H188" i="50"/>
  <c r="I188" i="50"/>
  <c r="J188" i="50"/>
  <c r="K188" i="50"/>
  <c r="L188" i="50"/>
  <c r="M188" i="50"/>
  <c r="N188" i="50"/>
  <c r="O188" i="50"/>
  <c r="P188" i="50"/>
  <c r="Q188" i="50"/>
  <c r="E189" i="50"/>
  <c r="F189" i="50"/>
  <c r="G189" i="50"/>
  <c r="H189" i="50"/>
  <c r="I189" i="50"/>
  <c r="J189" i="50"/>
  <c r="K189" i="50"/>
  <c r="L189" i="50"/>
  <c r="M189" i="50"/>
  <c r="N189" i="50"/>
  <c r="O189" i="50"/>
  <c r="P189" i="50"/>
  <c r="Q189" i="50"/>
  <c r="E190" i="50"/>
  <c r="F190" i="50"/>
  <c r="G190" i="50"/>
  <c r="H190" i="50"/>
  <c r="I190" i="50"/>
  <c r="J190" i="50"/>
  <c r="K190" i="50"/>
  <c r="L190" i="50"/>
  <c r="M190" i="50"/>
  <c r="N190" i="50"/>
  <c r="O190" i="50"/>
  <c r="P190" i="50"/>
  <c r="Q190" i="50"/>
  <c r="E191" i="50"/>
  <c r="F191" i="50"/>
  <c r="G191" i="50"/>
  <c r="H191" i="50"/>
  <c r="I191" i="50"/>
  <c r="J191" i="50"/>
  <c r="K191" i="50"/>
  <c r="L191" i="50"/>
  <c r="M191" i="50"/>
  <c r="N191" i="50"/>
  <c r="O191" i="50"/>
  <c r="P191" i="50"/>
  <c r="Q191" i="50"/>
  <c r="E192" i="50"/>
  <c r="F192" i="50"/>
  <c r="G192" i="50"/>
  <c r="H192" i="50"/>
  <c r="I192" i="50"/>
  <c r="J192" i="50"/>
  <c r="K192" i="50"/>
  <c r="L192" i="50"/>
  <c r="M192" i="50"/>
  <c r="N192" i="50"/>
  <c r="O192" i="50"/>
  <c r="P192" i="50"/>
  <c r="Q192" i="50"/>
  <c r="E193" i="50"/>
  <c r="F193" i="50"/>
  <c r="G193" i="50"/>
  <c r="H193" i="50"/>
  <c r="I193" i="50"/>
  <c r="J193" i="50"/>
  <c r="K193" i="50"/>
  <c r="L193" i="50"/>
  <c r="M193" i="50"/>
  <c r="N193" i="50"/>
  <c r="O193" i="50"/>
  <c r="P193" i="50"/>
  <c r="Q193" i="50"/>
  <c r="E194" i="50"/>
  <c r="F194" i="50"/>
  <c r="G194" i="50"/>
  <c r="H194" i="50"/>
  <c r="I194" i="50"/>
  <c r="J194" i="50"/>
  <c r="K194" i="50"/>
  <c r="L194" i="50"/>
  <c r="M194" i="50"/>
  <c r="N194" i="50"/>
  <c r="O194" i="50"/>
  <c r="P194" i="50"/>
  <c r="Q194" i="50"/>
  <c r="E195" i="50"/>
  <c r="F195" i="50"/>
  <c r="G195" i="50"/>
  <c r="H195" i="50"/>
  <c r="I195" i="50"/>
  <c r="J195" i="50"/>
  <c r="K195" i="50"/>
  <c r="L195" i="50"/>
  <c r="M195" i="50"/>
  <c r="N195" i="50"/>
  <c r="O195" i="50"/>
  <c r="P195" i="50"/>
  <c r="Q195" i="50"/>
  <c r="E196" i="50"/>
  <c r="F196" i="50"/>
  <c r="G196" i="50"/>
  <c r="H196" i="50"/>
  <c r="I196" i="50"/>
  <c r="J196" i="50"/>
  <c r="K196" i="50"/>
  <c r="L196" i="50"/>
  <c r="M196" i="50"/>
  <c r="N196" i="50"/>
  <c r="O196" i="50"/>
  <c r="P196" i="50"/>
  <c r="Q196" i="50"/>
  <c r="E197" i="50"/>
  <c r="F197" i="50"/>
  <c r="G197" i="50"/>
  <c r="H197" i="50"/>
  <c r="I197" i="50"/>
  <c r="J197" i="50"/>
  <c r="K197" i="50"/>
  <c r="L197" i="50"/>
  <c r="M197" i="50"/>
  <c r="N197" i="50"/>
  <c r="O197" i="50"/>
  <c r="P197" i="50"/>
  <c r="Q197" i="50"/>
  <c r="E198" i="50"/>
  <c r="F198" i="50"/>
  <c r="G198" i="50"/>
  <c r="H198" i="50"/>
  <c r="I198" i="50"/>
  <c r="J198" i="50"/>
  <c r="K198" i="50"/>
  <c r="L198" i="50"/>
  <c r="M198" i="50"/>
  <c r="N198" i="50"/>
  <c r="O198" i="50"/>
  <c r="P198" i="50"/>
  <c r="Q198" i="50"/>
  <c r="E199" i="50"/>
  <c r="F199" i="50"/>
  <c r="G199" i="50"/>
  <c r="H199" i="50"/>
  <c r="I199" i="50"/>
  <c r="J199" i="50"/>
  <c r="K199" i="50"/>
  <c r="L199" i="50"/>
  <c r="M199" i="50"/>
  <c r="N199" i="50"/>
  <c r="O199" i="50"/>
  <c r="P199" i="50"/>
  <c r="Q199" i="50"/>
  <c r="E200" i="50"/>
  <c r="F200" i="50"/>
  <c r="G200" i="50"/>
  <c r="H200" i="50"/>
  <c r="I200" i="50"/>
  <c r="J200" i="50"/>
  <c r="K200" i="50"/>
  <c r="L200" i="50"/>
  <c r="M200" i="50"/>
  <c r="N200" i="50"/>
  <c r="O200" i="50"/>
  <c r="P200" i="50"/>
  <c r="Q200" i="50"/>
  <c r="E201" i="50"/>
  <c r="F201" i="50"/>
  <c r="G201" i="50"/>
  <c r="H201" i="50"/>
  <c r="I201" i="50"/>
  <c r="J201" i="50"/>
  <c r="K201" i="50"/>
  <c r="L201" i="50"/>
  <c r="M201" i="50"/>
  <c r="N201" i="50"/>
  <c r="O201" i="50"/>
  <c r="P201" i="50"/>
  <c r="Q201" i="50"/>
  <c r="E202" i="50"/>
  <c r="F202" i="50"/>
  <c r="G202" i="50"/>
  <c r="H202" i="50"/>
  <c r="I202" i="50"/>
  <c r="J202" i="50"/>
  <c r="K202" i="50"/>
  <c r="L202" i="50"/>
  <c r="M202" i="50"/>
  <c r="N202" i="50"/>
  <c r="O202" i="50"/>
  <c r="P202" i="50"/>
  <c r="Q202" i="50"/>
  <c r="E203" i="50"/>
  <c r="F203" i="50"/>
  <c r="G203" i="50"/>
  <c r="H203" i="50"/>
  <c r="I203" i="50"/>
  <c r="J203" i="50"/>
  <c r="K203" i="50"/>
  <c r="L203" i="50"/>
  <c r="M203" i="50"/>
  <c r="N203" i="50"/>
  <c r="O203" i="50"/>
  <c r="P203" i="50"/>
  <c r="Q203" i="50"/>
  <c r="E204" i="50"/>
  <c r="F204" i="50"/>
  <c r="G204" i="50"/>
  <c r="H204" i="50"/>
  <c r="I204" i="50"/>
  <c r="J204" i="50"/>
  <c r="K204" i="50"/>
  <c r="L204" i="50"/>
  <c r="M204" i="50"/>
  <c r="N204" i="50"/>
  <c r="O204" i="50"/>
  <c r="P204" i="50"/>
  <c r="Q204" i="50"/>
  <c r="E205" i="50"/>
  <c r="F205" i="50"/>
  <c r="G205" i="50"/>
  <c r="H205" i="50"/>
  <c r="I205" i="50"/>
  <c r="J205" i="50"/>
  <c r="K205" i="50"/>
  <c r="L205" i="50"/>
  <c r="M205" i="50"/>
  <c r="N205" i="50"/>
  <c r="O205" i="50"/>
  <c r="P205" i="50"/>
  <c r="Q205" i="50"/>
  <c r="E206" i="50"/>
  <c r="F206" i="50"/>
  <c r="G206" i="50"/>
  <c r="H206" i="50"/>
  <c r="I206" i="50"/>
  <c r="J206" i="50"/>
  <c r="K206" i="50"/>
  <c r="L206" i="50"/>
  <c r="M206" i="50"/>
  <c r="N206" i="50"/>
  <c r="O206" i="50"/>
  <c r="P206" i="50"/>
  <c r="Q206" i="50"/>
  <c r="E207" i="50"/>
  <c r="F207" i="50"/>
  <c r="G207" i="50"/>
  <c r="H207" i="50"/>
  <c r="I207" i="50"/>
  <c r="J207" i="50"/>
  <c r="K207" i="50"/>
  <c r="L207" i="50"/>
  <c r="M207" i="50"/>
  <c r="N207" i="50"/>
  <c r="O207" i="50"/>
  <c r="P207" i="50"/>
  <c r="Q207" i="50"/>
  <c r="E208" i="50"/>
  <c r="F208" i="50"/>
  <c r="G208" i="50"/>
  <c r="H208" i="50"/>
  <c r="I208" i="50"/>
  <c r="J208" i="50"/>
  <c r="K208" i="50"/>
  <c r="L208" i="50"/>
  <c r="M208" i="50"/>
  <c r="N208" i="50"/>
  <c r="O208" i="50"/>
  <c r="P208" i="50"/>
  <c r="Q208" i="50"/>
  <c r="E209" i="50"/>
  <c r="F209" i="50"/>
  <c r="G209" i="50"/>
  <c r="H209" i="50"/>
  <c r="I209" i="50"/>
  <c r="J209" i="50"/>
  <c r="K209" i="50"/>
  <c r="L209" i="50"/>
  <c r="M209" i="50"/>
  <c r="N209" i="50"/>
  <c r="O209" i="50"/>
  <c r="P209" i="50"/>
  <c r="Q209" i="50"/>
  <c r="E210" i="50"/>
  <c r="F210" i="50"/>
  <c r="G210" i="50"/>
  <c r="H210" i="50"/>
  <c r="I210" i="50"/>
  <c r="J210" i="50"/>
  <c r="K210" i="50"/>
  <c r="L210" i="50"/>
  <c r="M210" i="50"/>
  <c r="N210" i="50"/>
  <c r="O210" i="50"/>
  <c r="P210" i="50"/>
  <c r="Q210" i="50"/>
  <c r="E211" i="50"/>
  <c r="F211" i="50"/>
  <c r="G211" i="50"/>
  <c r="H211" i="50"/>
  <c r="I211" i="50"/>
  <c r="J211" i="50"/>
  <c r="K211" i="50"/>
  <c r="L211" i="50"/>
  <c r="M211" i="50"/>
  <c r="N211" i="50"/>
  <c r="O211" i="50"/>
  <c r="P211" i="50"/>
  <c r="Q211" i="50"/>
  <c r="E212" i="50"/>
  <c r="F212" i="50"/>
  <c r="G212" i="50"/>
  <c r="H212" i="50"/>
  <c r="I212" i="50"/>
  <c r="J212" i="50"/>
  <c r="K212" i="50"/>
  <c r="L212" i="50"/>
  <c r="M212" i="50"/>
  <c r="N212" i="50"/>
  <c r="O212" i="50"/>
  <c r="P212" i="50"/>
  <c r="Q212" i="50"/>
  <c r="E213" i="50"/>
  <c r="F213" i="50"/>
  <c r="G213" i="50"/>
  <c r="H213" i="50"/>
  <c r="I213" i="50"/>
  <c r="J213" i="50"/>
  <c r="K213" i="50"/>
  <c r="L213" i="50"/>
  <c r="M213" i="50"/>
  <c r="N213" i="50"/>
  <c r="O213" i="50"/>
  <c r="P213" i="50"/>
  <c r="Q213" i="50"/>
  <c r="E226" i="50"/>
  <c r="F226" i="50"/>
  <c r="G226" i="50"/>
  <c r="H226" i="50"/>
  <c r="I226" i="50"/>
  <c r="J226" i="50"/>
  <c r="K226" i="50"/>
  <c r="L226" i="50"/>
  <c r="M226" i="50"/>
  <c r="N226" i="50"/>
  <c r="O226" i="50"/>
  <c r="P226" i="50"/>
  <c r="Q226" i="50"/>
  <c r="E227" i="50"/>
  <c r="F227" i="50"/>
  <c r="G227" i="50"/>
  <c r="H227" i="50"/>
  <c r="I227" i="50"/>
  <c r="J227" i="50"/>
  <c r="K227" i="50"/>
  <c r="L227" i="50"/>
  <c r="M227" i="50"/>
  <c r="N227" i="50"/>
  <c r="O227" i="50"/>
  <c r="P227" i="50"/>
  <c r="Q227" i="50"/>
  <c r="E228" i="50"/>
  <c r="F228" i="50"/>
  <c r="G228" i="50"/>
  <c r="H228" i="50"/>
  <c r="I228" i="50"/>
  <c r="J228" i="50"/>
  <c r="K228" i="50"/>
  <c r="L228" i="50"/>
  <c r="M228" i="50"/>
  <c r="N228" i="50"/>
  <c r="O228" i="50"/>
  <c r="P228" i="50"/>
  <c r="Q228" i="50"/>
  <c r="E229" i="50"/>
  <c r="F229" i="50"/>
  <c r="G229" i="50"/>
  <c r="H229" i="50"/>
  <c r="I229" i="50"/>
  <c r="J229" i="50"/>
  <c r="K229" i="50"/>
  <c r="L229" i="50"/>
  <c r="M229" i="50"/>
  <c r="N229" i="50"/>
  <c r="O229" i="50"/>
  <c r="P229" i="50"/>
  <c r="Q229" i="50"/>
  <c r="E230" i="50"/>
  <c r="F230" i="50"/>
  <c r="G230" i="50"/>
  <c r="H230" i="50"/>
  <c r="I230" i="50"/>
  <c r="J230" i="50"/>
  <c r="K230" i="50"/>
  <c r="L230" i="50"/>
  <c r="M230" i="50"/>
  <c r="N230" i="50"/>
  <c r="O230" i="50"/>
  <c r="P230" i="50"/>
  <c r="Q230" i="50"/>
  <c r="E231" i="50"/>
  <c r="F231" i="50"/>
  <c r="G231" i="50"/>
  <c r="H231" i="50"/>
  <c r="I231" i="50"/>
  <c r="J231" i="50"/>
  <c r="K231" i="50"/>
  <c r="L231" i="50"/>
  <c r="M231" i="50"/>
  <c r="N231" i="50"/>
  <c r="O231" i="50"/>
  <c r="P231" i="50"/>
  <c r="Q231" i="50"/>
  <c r="E88" i="50"/>
  <c r="F88" i="50"/>
  <c r="G88" i="50"/>
  <c r="H88" i="50"/>
  <c r="I88" i="50"/>
  <c r="J88" i="50"/>
  <c r="K88" i="50"/>
  <c r="L88" i="50"/>
  <c r="M88" i="50"/>
  <c r="N88" i="50"/>
  <c r="O88" i="50"/>
  <c r="P88" i="50"/>
  <c r="Q88" i="50"/>
  <c r="E89" i="50"/>
  <c r="F89" i="50"/>
  <c r="G89" i="50"/>
  <c r="H89" i="50"/>
  <c r="I89" i="50"/>
  <c r="J89" i="50"/>
  <c r="K89" i="50"/>
  <c r="L89" i="50"/>
  <c r="M89" i="50"/>
  <c r="N89" i="50"/>
  <c r="O89" i="50"/>
  <c r="P89" i="50"/>
  <c r="Q89" i="50"/>
  <c r="E90" i="50"/>
  <c r="F90" i="50"/>
  <c r="G90" i="50"/>
  <c r="H90" i="50"/>
  <c r="I90" i="50"/>
  <c r="J90" i="50"/>
  <c r="K90" i="50"/>
  <c r="L90" i="50"/>
  <c r="M90" i="50"/>
  <c r="N90" i="50"/>
  <c r="O90" i="50"/>
  <c r="P90" i="50"/>
  <c r="Q90" i="50"/>
  <c r="E91" i="50"/>
  <c r="F91" i="50"/>
  <c r="G91" i="50"/>
  <c r="H91" i="50"/>
  <c r="I91" i="50"/>
  <c r="J91" i="50"/>
  <c r="K91" i="50"/>
  <c r="L91" i="50"/>
  <c r="M91" i="50"/>
  <c r="N91" i="50"/>
  <c r="O91" i="50"/>
  <c r="P91" i="50"/>
  <c r="Q91" i="50"/>
  <c r="E92" i="50"/>
  <c r="F92" i="50"/>
  <c r="G92" i="50"/>
  <c r="H92" i="50"/>
  <c r="I92" i="50"/>
  <c r="J92" i="50"/>
  <c r="K92" i="50"/>
  <c r="L92" i="50"/>
  <c r="M92" i="50"/>
  <c r="N92" i="50"/>
  <c r="O92" i="50"/>
  <c r="P92" i="50"/>
  <c r="Q92" i="50"/>
  <c r="E93" i="50"/>
  <c r="F93" i="50"/>
  <c r="G93" i="50"/>
  <c r="H93" i="50"/>
  <c r="I93" i="50"/>
  <c r="J93" i="50"/>
  <c r="K93" i="50"/>
  <c r="L93" i="50"/>
  <c r="M93" i="50"/>
  <c r="N93" i="50"/>
  <c r="O93" i="50"/>
  <c r="P93" i="50"/>
  <c r="Q93" i="50"/>
  <c r="E94" i="50"/>
  <c r="F94" i="50"/>
  <c r="G94" i="50"/>
  <c r="H94" i="50"/>
  <c r="I94" i="50"/>
  <c r="J94" i="50"/>
  <c r="K94" i="50"/>
  <c r="L94" i="50"/>
  <c r="M94" i="50"/>
  <c r="N94" i="50"/>
  <c r="O94" i="50"/>
  <c r="P94" i="50"/>
  <c r="Q94" i="50"/>
  <c r="E95" i="50"/>
  <c r="F95" i="50"/>
  <c r="G95" i="50"/>
  <c r="H95" i="50"/>
  <c r="I95" i="50"/>
  <c r="J95" i="50"/>
  <c r="K95" i="50"/>
  <c r="L95" i="50"/>
  <c r="M95" i="50"/>
  <c r="N95" i="50"/>
  <c r="O95" i="50"/>
  <c r="P95" i="50"/>
  <c r="Q95" i="50"/>
  <c r="E99" i="50"/>
  <c r="F99" i="50"/>
  <c r="G99" i="50"/>
  <c r="H99" i="50"/>
  <c r="I99" i="50"/>
  <c r="J99" i="50"/>
  <c r="K99" i="50"/>
  <c r="L99" i="50"/>
  <c r="M99" i="50"/>
  <c r="N99" i="50"/>
  <c r="O99" i="50"/>
  <c r="P99" i="50"/>
  <c r="Q99" i="50"/>
  <c r="E100" i="50"/>
  <c r="F100" i="50"/>
  <c r="G100" i="50"/>
  <c r="H100" i="50"/>
  <c r="I100" i="50"/>
  <c r="J100" i="50"/>
  <c r="K100" i="50"/>
  <c r="L100" i="50"/>
  <c r="M100" i="50"/>
  <c r="N100" i="50"/>
  <c r="O100" i="50"/>
  <c r="P100" i="50"/>
  <c r="Q100" i="50"/>
  <c r="E101" i="50"/>
  <c r="F101" i="50"/>
  <c r="G101" i="50"/>
  <c r="H101" i="50"/>
  <c r="I101" i="50"/>
  <c r="J101" i="50"/>
  <c r="K101" i="50"/>
  <c r="L101" i="50"/>
  <c r="M101" i="50"/>
  <c r="N101" i="50"/>
  <c r="O101" i="50"/>
  <c r="P101" i="50"/>
  <c r="Q101" i="50"/>
  <c r="E102" i="50"/>
  <c r="F102" i="50"/>
  <c r="G102" i="50"/>
  <c r="H102" i="50"/>
  <c r="I102" i="50"/>
  <c r="J102" i="50"/>
  <c r="K102" i="50"/>
  <c r="L102" i="50"/>
  <c r="M102" i="50"/>
  <c r="N102" i="50"/>
  <c r="O102" i="50"/>
  <c r="P102" i="50"/>
  <c r="Q102" i="50"/>
  <c r="E103" i="50"/>
  <c r="F103" i="50"/>
  <c r="G103" i="50"/>
  <c r="H103" i="50"/>
  <c r="I103" i="50"/>
  <c r="J103" i="50"/>
  <c r="K103" i="50"/>
  <c r="L103" i="50"/>
  <c r="M103" i="50"/>
  <c r="N103" i="50"/>
  <c r="O103" i="50"/>
  <c r="P103" i="50"/>
  <c r="Q103" i="50"/>
  <c r="E104" i="50"/>
  <c r="F104" i="50"/>
  <c r="G104" i="50"/>
  <c r="H104" i="50"/>
  <c r="I104" i="50"/>
  <c r="J104" i="50"/>
  <c r="K104" i="50"/>
  <c r="L104" i="50"/>
  <c r="M104" i="50"/>
  <c r="N104" i="50"/>
  <c r="O104" i="50"/>
  <c r="P104" i="50"/>
  <c r="Q104" i="50"/>
  <c r="E105" i="50"/>
  <c r="F105" i="50"/>
  <c r="G105" i="50"/>
  <c r="H105" i="50"/>
  <c r="I105" i="50"/>
  <c r="J105" i="50"/>
  <c r="K105" i="50"/>
  <c r="L105" i="50"/>
  <c r="M105" i="50"/>
  <c r="N105" i="50"/>
  <c r="O105" i="50"/>
  <c r="P105" i="50"/>
  <c r="Q105" i="50"/>
  <c r="E106" i="50"/>
  <c r="F106" i="50"/>
  <c r="G106" i="50"/>
  <c r="H106" i="50"/>
  <c r="I106" i="50"/>
  <c r="J106" i="50"/>
  <c r="K106" i="50"/>
  <c r="L106" i="50"/>
  <c r="M106" i="50"/>
  <c r="N106" i="50"/>
  <c r="O106" i="50"/>
  <c r="P106" i="50"/>
  <c r="Q106" i="50"/>
  <c r="E107" i="50"/>
  <c r="F107" i="50"/>
  <c r="G107" i="50"/>
  <c r="H107" i="50"/>
  <c r="I107" i="50"/>
  <c r="J107" i="50"/>
  <c r="K107" i="50"/>
  <c r="L107" i="50"/>
  <c r="M107" i="50"/>
  <c r="N107" i="50"/>
  <c r="O107" i="50"/>
  <c r="P107" i="50"/>
  <c r="Q107" i="50"/>
  <c r="E108" i="50"/>
  <c r="F108" i="50"/>
  <c r="G108" i="50"/>
  <c r="H108" i="50"/>
  <c r="I108" i="50"/>
  <c r="J108" i="50"/>
  <c r="K108" i="50"/>
  <c r="L108" i="50"/>
  <c r="M108" i="50"/>
  <c r="N108" i="50"/>
  <c r="O108" i="50"/>
  <c r="P108" i="50"/>
  <c r="Q108" i="50"/>
  <c r="E109" i="50"/>
  <c r="F109" i="50"/>
  <c r="G109" i="50"/>
  <c r="H109" i="50"/>
  <c r="I109" i="50"/>
  <c r="J109" i="50"/>
  <c r="K109" i="50"/>
  <c r="L109" i="50"/>
  <c r="M109" i="50"/>
  <c r="N109" i="50"/>
  <c r="O109" i="50"/>
  <c r="P109" i="50"/>
  <c r="Q109" i="50"/>
  <c r="E110" i="50"/>
  <c r="F110" i="50"/>
  <c r="G110" i="50"/>
  <c r="H110" i="50"/>
  <c r="I110" i="50"/>
  <c r="J110" i="50"/>
  <c r="K110" i="50"/>
  <c r="L110" i="50"/>
  <c r="M110" i="50"/>
  <c r="N110" i="50"/>
  <c r="O110" i="50"/>
  <c r="P110" i="50"/>
  <c r="Q110" i="50"/>
  <c r="E111" i="50"/>
  <c r="F111" i="50"/>
  <c r="G111" i="50"/>
  <c r="H111" i="50"/>
  <c r="I111" i="50"/>
  <c r="J111" i="50"/>
  <c r="K111" i="50"/>
  <c r="L111" i="50"/>
  <c r="M111" i="50"/>
  <c r="N111" i="50"/>
  <c r="O111" i="50"/>
  <c r="P111" i="50"/>
  <c r="Q111" i="50"/>
  <c r="E112" i="50"/>
  <c r="F112" i="50"/>
  <c r="G112" i="50"/>
  <c r="H112" i="50"/>
  <c r="I112" i="50"/>
  <c r="J112" i="50"/>
  <c r="K112" i="50"/>
  <c r="L112" i="50"/>
  <c r="M112" i="50"/>
  <c r="N112" i="50"/>
  <c r="O112" i="50"/>
  <c r="P112" i="50"/>
  <c r="Q112" i="50"/>
  <c r="E113" i="50"/>
  <c r="F113" i="50"/>
  <c r="G113" i="50"/>
  <c r="H113" i="50"/>
  <c r="I113" i="50"/>
  <c r="J113" i="50"/>
  <c r="K113" i="50"/>
  <c r="L113" i="50"/>
  <c r="M113" i="50"/>
  <c r="N113" i="50"/>
  <c r="O113" i="50"/>
  <c r="P113" i="50"/>
  <c r="Q113" i="50"/>
  <c r="E114" i="50"/>
  <c r="F114" i="50"/>
  <c r="G114" i="50"/>
  <c r="H114" i="50"/>
  <c r="I114" i="50"/>
  <c r="J114" i="50"/>
  <c r="K114" i="50"/>
  <c r="L114" i="50"/>
  <c r="M114" i="50"/>
  <c r="N114" i="50"/>
  <c r="O114" i="50"/>
  <c r="P114" i="50"/>
  <c r="Q114" i="50"/>
  <c r="E115" i="50"/>
  <c r="F115" i="50"/>
  <c r="G115" i="50"/>
  <c r="H115" i="50"/>
  <c r="I115" i="50"/>
  <c r="J115" i="50"/>
  <c r="K115" i="50"/>
  <c r="L115" i="50"/>
  <c r="M115" i="50"/>
  <c r="N115" i="50"/>
  <c r="O115" i="50"/>
  <c r="P115" i="50"/>
  <c r="Q115" i="50"/>
  <c r="E116" i="50"/>
  <c r="F116" i="50"/>
  <c r="G116" i="50"/>
  <c r="H116" i="50"/>
  <c r="I116" i="50"/>
  <c r="J116" i="50"/>
  <c r="K116" i="50"/>
  <c r="L116" i="50"/>
  <c r="M116" i="50"/>
  <c r="N116" i="50"/>
  <c r="O116" i="50"/>
  <c r="P116" i="50"/>
  <c r="Q116" i="50"/>
  <c r="E117" i="50"/>
  <c r="F117" i="50"/>
  <c r="G117" i="50"/>
  <c r="H117" i="50"/>
  <c r="I117" i="50"/>
  <c r="J117" i="50"/>
  <c r="K117" i="50"/>
  <c r="L117" i="50"/>
  <c r="M117" i="50"/>
  <c r="N117" i="50"/>
  <c r="O117" i="50"/>
  <c r="P117" i="50"/>
  <c r="Q117" i="50"/>
  <c r="E118" i="50"/>
  <c r="F118" i="50"/>
  <c r="G118" i="50"/>
  <c r="H118" i="50"/>
  <c r="I118" i="50"/>
  <c r="J118" i="50"/>
  <c r="K118" i="50"/>
  <c r="L118" i="50"/>
  <c r="M118" i="50"/>
  <c r="N118" i="50"/>
  <c r="O118" i="50"/>
  <c r="P118" i="50"/>
  <c r="Q118" i="50"/>
  <c r="E119" i="50"/>
  <c r="F119" i="50"/>
  <c r="G119" i="50"/>
  <c r="H119" i="50"/>
  <c r="I119" i="50"/>
  <c r="J119" i="50"/>
  <c r="K119" i="50"/>
  <c r="L119" i="50"/>
  <c r="M119" i="50"/>
  <c r="N119" i="50"/>
  <c r="O119" i="50"/>
  <c r="P119" i="50"/>
  <c r="Q119" i="50"/>
  <c r="E120" i="50"/>
  <c r="F120" i="50"/>
  <c r="G120" i="50"/>
  <c r="H120" i="50"/>
  <c r="I120" i="50"/>
  <c r="J120" i="50"/>
  <c r="K120" i="50"/>
  <c r="L120" i="50"/>
  <c r="M120" i="50"/>
  <c r="N120" i="50"/>
  <c r="O120" i="50"/>
  <c r="P120" i="50"/>
  <c r="Q120" i="50"/>
  <c r="E121" i="50"/>
  <c r="F121" i="50"/>
  <c r="G121" i="50"/>
  <c r="H121" i="50"/>
  <c r="I121" i="50"/>
  <c r="J121" i="50"/>
  <c r="K121" i="50"/>
  <c r="L121" i="50"/>
  <c r="M121" i="50"/>
  <c r="N121" i="50"/>
  <c r="O121" i="50"/>
  <c r="P121" i="50"/>
  <c r="Q121" i="50"/>
  <c r="E122" i="50"/>
  <c r="F122" i="50"/>
  <c r="G122" i="50"/>
  <c r="H122" i="50"/>
  <c r="I122" i="50"/>
  <c r="J122" i="50"/>
  <c r="K122" i="50"/>
  <c r="L122" i="50"/>
  <c r="M122" i="50"/>
  <c r="N122" i="50"/>
  <c r="O122" i="50"/>
  <c r="P122" i="50"/>
  <c r="Q122" i="50"/>
  <c r="E123" i="50"/>
  <c r="F123" i="50"/>
  <c r="G123" i="50"/>
  <c r="H123" i="50"/>
  <c r="I123" i="50"/>
  <c r="J123" i="50"/>
  <c r="K123" i="50"/>
  <c r="L123" i="50"/>
  <c r="M123" i="50"/>
  <c r="N123" i="50"/>
  <c r="O123" i="50"/>
  <c r="P123" i="50"/>
  <c r="Q123" i="50"/>
  <c r="E124" i="50"/>
  <c r="F124" i="50"/>
  <c r="G124" i="50"/>
  <c r="H124" i="50"/>
  <c r="I124" i="50"/>
  <c r="J124" i="50"/>
  <c r="K124" i="50"/>
  <c r="L124" i="50"/>
  <c r="M124" i="50"/>
  <c r="N124" i="50"/>
  <c r="O124" i="50"/>
  <c r="P124" i="50"/>
  <c r="Q124" i="50"/>
  <c r="E125" i="50"/>
  <c r="F125" i="50"/>
  <c r="G125" i="50"/>
  <c r="H125" i="50"/>
  <c r="I125" i="50"/>
  <c r="J125" i="50"/>
  <c r="K125" i="50"/>
  <c r="L125" i="50"/>
  <c r="M125" i="50"/>
  <c r="N125" i="50"/>
  <c r="O125" i="50"/>
  <c r="P125" i="50"/>
  <c r="Q125" i="50"/>
  <c r="E126" i="50"/>
  <c r="F126" i="50"/>
  <c r="G126" i="50"/>
  <c r="H126" i="50"/>
  <c r="I126" i="50"/>
  <c r="J126" i="50"/>
  <c r="K126" i="50"/>
  <c r="L126" i="50"/>
  <c r="M126" i="50"/>
  <c r="N126" i="50"/>
  <c r="O126" i="50"/>
  <c r="P126" i="50"/>
  <c r="Q126" i="50"/>
  <c r="E127" i="50"/>
  <c r="F127" i="50"/>
  <c r="G127" i="50"/>
  <c r="H127" i="50"/>
  <c r="I127" i="50"/>
  <c r="J127" i="50"/>
  <c r="K127" i="50"/>
  <c r="L127" i="50"/>
  <c r="M127" i="50"/>
  <c r="N127" i="50"/>
  <c r="O127" i="50"/>
  <c r="P127" i="50"/>
  <c r="Q127" i="50"/>
  <c r="E128" i="50"/>
  <c r="F128" i="50"/>
  <c r="G128" i="50"/>
  <c r="H128" i="50"/>
  <c r="I128" i="50"/>
  <c r="J128" i="50"/>
  <c r="K128" i="50"/>
  <c r="L128" i="50"/>
  <c r="M128" i="50"/>
  <c r="N128" i="50"/>
  <c r="O128" i="50"/>
  <c r="P128" i="50"/>
  <c r="Q128" i="50"/>
  <c r="E129" i="50"/>
  <c r="F129" i="50"/>
  <c r="G129" i="50"/>
  <c r="H129" i="50"/>
  <c r="I129" i="50"/>
  <c r="J129" i="50"/>
  <c r="K129" i="50"/>
  <c r="L129" i="50"/>
  <c r="M129" i="50"/>
  <c r="N129" i="50"/>
  <c r="O129" i="50"/>
  <c r="P129" i="50"/>
  <c r="Q129" i="50"/>
  <c r="E130" i="50"/>
  <c r="F130" i="50"/>
  <c r="G130" i="50"/>
  <c r="H130" i="50"/>
  <c r="I130" i="50"/>
  <c r="J130" i="50"/>
  <c r="K130" i="50"/>
  <c r="L130" i="50"/>
  <c r="M130" i="50"/>
  <c r="N130" i="50"/>
  <c r="O130" i="50"/>
  <c r="P130" i="50"/>
  <c r="Q130" i="50"/>
  <c r="E131" i="50"/>
  <c r="F131" i="50"/>
  <c r="G131" i="50"/>
  <c r="H131" i="50"/>
  <c r="I131" i="50"/>
  <c r="J131" i="50"/>
  <c r="K131" i="50"/>
  <c r="L131" i="50"/>
  <c r="M131" i="50"/>
  <c r="N131" i="50"/>
  <c r="O131" i="50"/>
  <c r="P131" i="50"/>
  <c r="Q131" i="50"/>
  <c r="E132" i="50"/>
  <c r="F132" i="50"/>
  <c r="G132" i="50"/>
  <c r="H132" i="50"/>
  <c r="I132" i="50"/>
  <c r="J132" i="50"/>
  <c r="K132" i="50"/>
  <c r="L132" i="50"/>
  <c r="M132" i="50"/>
  <c r="N132" i="50"/>
  <c r="O132" i="50"/>
  <c r="P132" i="50"/>
  <c r="Q132" i="50"/>
  <c r="E133" i="50"/>
  <c r="F133" i="50"/>
  <c r="G133" i="50"/>
  <c r="H133" i="50"/>
  <c r="I133" i="50"/>
  <c r="J133" i="50"/>
  <c r="K133" i="50"/>
  <c r="L133" i="50"/>
  <c r="M133" i="50"/>
  <c r="N133" i="50"/>
  <c r="O133" i="50"/>
  <c r="P133" i="50"/>
  <c r="Q133" i="50"/>
  <c r="E134" i="50"/>
  <c r="F134" i="50"/>
  <c r="G134" i="50"/>
  <c r="H134" i="50"/>
  <c r="I134" i="50"/>
  <c r="J134" i="50"/>
  <c r="K134" i="50"/>
  <c r="L134" i="50"/>
  <c r="M134" i="50"/>
  <c r="N134" i="50"/>
  <c r="O134" i="50"/>
  <c r="P134" i="50"/>
  <c r="Q134" i="50"/>
  <c r="E135" i="50"/>
  <c r="F135" i="50"/>
  <c r="G135" i="50"/>
  <c r="H135" i="50"/>
  <c r="I135" i="50"/>
  <c r="J135" i="50"/>
  <c r="K135" i="50"/>
  <c r="L135" i="50"/>
  <c r="M135" i="50"/>
  <c r="N135" i="50"/>
  <c r="O135" i="50"/>
  <c r="P135" i="50"/>
  <c r="Q135" i="50"/>
  <c r="E136" i="50"/>
  <c r="F136" i="50"/>
  <c r="G136" i="50"/>
  <c r="H136" i="50"/>
  <c r="I136" i="50"/>
  <c r="J136" i="50"/>
  <c r="K136" i="50"/>
  <c r="L136" i="50"/>
  <c r="M136" i="50"/>
  <c r="N136" i="50"/>
  <c r="O136" i="50"/>
  <c r="P136" i="50"/>
  <c r="Q136" i="50"/>
  <c r="E149" i="50"/>
  <c r="F149" i="50"/>
  <c r="G149" i="50"/>
  <c r="H149" i="50"/>
  <c r="I149" i="50"/>
  <c r="J149" i="50"/>
  <c r="K149" i="50"/>
  <c r="L149" i="50"/>
  <c r="M149" i="50"/>
  <c r="N149" i="50"/>
  <c r="O149" i="50"/>
  <c r="P149" i="50"/>
  <c r="Q149" i="50"/>
  <c r="E150" i="50"/>
  <c r="F150" i="50"/>
  <c r="G150" i="50"/>
  <c r="H150" i="50"/>
  <c r="I150" i="50"/>
  <c r="J150" i="50"/>
  <c r="K150" i="50"/>
  <c r="L150" i="50"/>
  <c r="M150" i="50"/>
  <c r="N150" i="50"/>
  <c r="O150" i="50"/>
  <c r="P150" i="50"/>
  <c r="Q150" i="50"/>
  <c r="E151" i="50"/>
  <c r="F151" i="50"/>
  <c r="G151" i="50"/>
  <c r="H151" i="50"/>
  <c r="I151" i="50"/>
  <c r="J151" i="50"/>
  <c r="K151" i="50"/>
  <c r="L151" i="50"/>
  <c r="M151" i="50"/>
  <c r="N151" i="50"/>
  <c r="O151" i="50"/>
  <c r="P151" i="50"/>
  <c r="Q151" i="50"/>
  <c r="E152" i="50"/>
  <c r="F152" i="50"/>
  <c r="G152" i="50"/>
  <c r="H152" i="50"/>
  <c r="I152" i="50"/>
  <c r="J152" i="50"/>
  <c r="K152" i="50"/>
  <c r="L152" i="50"/>
  <c r="M152" i="50"/>
  <c r="N152" i="50"/>
  <c r="O152" i="50"/>
  <c r="P152" i="50"/>
  <c r="Q152" i="50"/>
  <c r="E153" i="50"/>
  <c r="F153" i="50"/>
  <c r="G153" i="50"/>
  <c r="H153" i="50"/>
  <c r="I153" i="50"/>
  <c r="J153" i="50"/>
  <c r="K153" i="50"/>
  <c r="L153" i="50"/>
  <c r="M153" i="50"/>
  <c r="N153" i="50"/>
  <c r="O153" i="50"/>
  <c r="P153" i="50"/>
  <c r="Q153" i="50"/>
  <c r="E154" i="50"/>
  <c r="F154" i="50"/>
  <c r="G154" i="50"/>
  <c r="H154" i="50"/>
  <c r="I154" i="50"/>
  <c r="J154" i="50"/>
  <c r="K154" i="50"/>
  <c r="L154" i="50"/>
  <c r="M154" i="50"/>
  <c r="N154" i="50"/>
  <c r="O154" i="50"/>
  <c r="P154" i="50"/>
  <c r="Q154" i="50"/>
  <c r="E11" i="50"/>
  <c r="F11" i="50"/>
  <c r="G11" i="50"/>
  <c r="H11" i="50"/>
  <c r="I11" i="50"/>
  <c r="J11" i="50"/>
  <c r="K11" i="50"/>
  <c r="L11" i="50"/>
  <c r="M11" i="50"/>
  <c r="N11" i="50"/>
  <c r="O11" i="50"/>
  <c r="P11" i="50"/>
  <c r="Q11" i="50"/>
  <c r="E12" i="50"/>
  <c r="F12" i="50"/>
  <c r="G12" i="50"/>
  <c r="H12" i="50"/>
  <c r="I12" i="50"/>
  <c r="J12" i="50"/>
  <c r="K12" i="50"/>
  <c r="L12" i="50"/>
  <c r="M12" i="50"/>
  <c r="N12" i="50"/>
  <c r="O12" i="50"/>
  <c r="P12" i="50"/>
  <c r="Q12" i="50"/>
  <c r="E13" i="50"/>
  <c r="F13" i="50"/>
  <c r="G13" i="50"/>
  <c r="H13" i="50"/>
  <c r="I13" i="50"/>
  <c r="J13" i="50"/>
  <c r="K13" i="50"/>
  <c r="L13" i="50"/>
  <c r="M13" i="50"/>
  <c r="N13" i="50"/>
  <c r="O13" i="50"/>
  <c r="P13" i="50"/>
  <c r="Q13" i="50"/>
  <c r="E14" i="50"/>
  <c r="F14" i="50"/>
  <c r="G14" i="50"/>
  <c r="H14" i="50"/>
  <c r="I14" i="50"/>
  <c r="J14" i="50"/>
  <c r="K14" i="50"/>
  <c r="L14" i="50"/>
  <c r="M14" i="50"/>
  <c r="N14" i="50"/>
  <c r="O14" i="50"/>
  <c r="P14" i="50"/>
  <c r="Q14" i="50"/>
  <c r="E15" i="50"/>
  <c r="F15" i="50"/>
  <c r="G15" i="50"/>
  <c r="H15" i="50"/>
  <c r="I15" i="50"/>
  <c r="J15" i="50"/>
  <c r="K15" i="50"/>
  <c r="L15" i="50"/>
  <c r="M15" i="50"/>
  <c r="N15" i="50"/>
  <c r="O15" i="50"/>
  <c r="P15" i="50"/>
  <c r="Q15" i="50"/>
  <c r="E16" i="50"/>
  <c r="F16" i="50"/>
  <c r="G16" i="50"/>
  <c r="H16" i="50"/>
  <c r="I16" i="50"/>
  <c r="J16" i="50"/>
  <c r="K16" i="50"/>
  <c r="L16" i="50"/>
  <c r="M16" i="50"/>
  <c r="N16" i="50"/>
  <c r="O16" i="50"/>
  <c r="P16" i="50"/>
  <c r="Q16" i="50"/>
  <c r="E17" i="50"/>
  <c r="F17" i="50"/>
  <c r="G17" i="50"/>
  <c r="H17" i="50"/>
  <c r="I17" i="50"/>
  <c r="J17" i="50"/>
  <c r="K17" i="50"/>
  <c r="L17" i="50"/>
  <c r="M17" i="50"/>
  <c r="N17" i="50"/>
  <c r="O17" i="50"/>
  <c r="P17" i="50"/>
  <c r="Q17" i="50"/>
  <c r="E18" i="50"/>
  <c r="F18" i="50"/>
  <c r="G18" i="50"/>
  <c r="H18" i="50"/>
  <c r="I18" i="50"/>
  <c r="J18" i="50"/>
  <c r="K18" i="50"/>
  <c r="L18" i="50"/>
  <c r="M18" i="50"/>
  <c r="N18" i="50"/>
  <c r="O18" i="50"/>
  <c r="P18" i="50"/>
  <c r="Q18" i="50"/>
  <c r="E22" i="50"/>
  <c r="F22" i="50"/>
  <c r="G22" i="50"/>
  <c r="H22" i="50"/>
  <c r="I22" i="50"/>
  <c r="J22" i="50"/>
  <c r="K22" i="50"/>
  <c r="L22" i="50"/>
  <c r="M22" i="50"/>
  <c r="N22" i="50"/>
  <c r="O22" i="50"/>
  <c r="P22" i="50"/>
  <c r="Q22" i="50"/>
  <c r="E23" i="50"/>
  <c r="F23" i="50"/>
  <c r="G23" i="50"/>
  <c r="H23" i="50"/>
  <c r="I23" i="50"/>
  <c r="J23" i="50"/>
  <c r="K23" i="50"/>
  <c r="L23" i="50"/>
  <c r="M23" i="50"/>
  <c r="N23" i="50"/>
  <c r="O23" i="50"/>
  <c r="P23" i="50"/>
  <c r="Q23" i="50"/>
  <c r="E24" i="50"/>
  <c r="F24" i="50"/>
  <c r="G24" i="50"/>
  <c r="H24" i="50"/>
  <c r="I24" i="50"/>
  <c r="J24" i="50"/>
  <c r="K24" i="50"/>
  <c r="L24" i="50"/>
  <c r="M24" i="50"/>
  <c r="N24" i="50"/>
  <c r="O24" i="50"/>
  <c r="P24" i="50"/>
  <c r="Q24" i="50"/>
  <c r="E25" i="50"/>
  <c r="F25" i="50"/>
  <c r="G25" i="50"/>
  <c r="H25" i="50"/>
  <c r="I25" i="50"/>
  <c r="J25" i="50"/>
  <c r="K25" i="50"/>
  <c r="L25" i="50"/>
  <c r="M25" i="50"/>
  <c r="N25" i="50"/>
  <c r="O25" i="50"/>
  <c r="P25" i="50"/>
  <c r="Q25" i="50"/>
  <c r="E26" i="50"/>
  <c r="F26" i="50"/>
  <c r="G26" i="50"/>
  <c r="H26" i="50"/>
  <c r="I26" i="50"/>
  <c r="J26" i="50"/>
  <c r="K26" i="50"/>
  <c r="L26" i="50"/>
  <c r="M26" i="50"/>
  <c r="N26" i="50"/>
  <c r="O26" i="50"/>
  <c r="P26" i="50"/>
  <c r="Q26" i="50"/>
  <c r="E27" i="50"/>
  <c r="F27" i="50"/>
  <c r="G27" i="50"/>
  <c r="H27" i="50"/>
  <c r="I27" i="50"/>
  <c r="J27" i="50"/>
  <c r="K27" i="50"/>
  <c r="L27" i="50"/>
  <c r="M27" i="50"/>
  <c r="N27" i="50"/>
  <c r="O27" i="50"/>
  <c r="P27" i="50"/>
  <c r="Q27" i="50"/>
  <c r="E28" i="50"/>
  <c r="F28" i="50"/>
  <c r="G28" i="50"/>
  <c r="H28" i="50"/>
  <c r="I28" i="50"/>
  <c r="J28" i="50"/>
  <c r="K28" i="50"/>
  <c r="L28" i="50"/>
  <c r="M28" i="50"/>
  <c r="N28" i="50"/>
  <c r="O28" i="50"/>
  <c r="P28" i="50"/>
  <c r="Q28" i="50"/>
  <c r="E29" i="50"/>
  <c r="F29" i="50"/>
  <c r="G29" i="50"/>
  <c r="H29" i="50"/>
  <c r="I29" i="50"/>
  <c r="J29" i="50"/>
  <c r="K29" i="50"/>
  <c r="L29" i="50"/>
  <c r="M29" i="50"/>
  <c r="N29" i="50"/>
  <c r="O29" i="50"/>
  <c r="P29" i="50"/>
  <c r="Q29" i="50"/>
  <c r="E30" i="50"/>
  <c r="F30" i="50"/>
  <c r="G30" i="50"/>
  <c r="H30" i="50"/>
  <c r="I30" i="50"/>
  <c r="J30" i="50"/>
  <c r="K30" i="50"/>
  <c r="L30" i="50"/>
  <c r="M30" i="50"/>
  <c r="N30" i="50"/>
  <c r="O30" i="50"/>
  <c r="P30" i="50"/>
  <c r="Q30" i="50"/>
  <c r="E31" i="50"/>
  <c r="F31" i="50"/>
  <c r="G31" i="50"/>
  <c r="H31" i="50"/>
  <c r="I31" i="50"/>
  <c r="J31" i="50"/>
  <c r="K31" i="50"/>
  <c r="L31" i="50"/>
  <c r="M31" i="50"/>
  <c r="N31" i="50"/>
  <c r="O31" i="50"/>
  <c r="P31" i="50"/>
  <c r="Q31" i="50"/>
  <c r="E32" i="50"/>
  <c r="F32" i="50"/>
  <c r="G32" i="50"/>
  <c r="H32" i="50"/>
  <c r="I32" i="50"/>
  <c r="J32" i="50"/>
  <c r="K32" i="50"/>
  <c r="L32" i="50"/>
  <c r="M32" i="50"/>
  <c r="N32" i="50"/>
  <c r="O32" i="50"/>
  <c r="P32" i="50"/>
  <c r="Q32" i="50"/>
  <c r="E33" i="50"/>
  <c r="F33" i="50"/>
  <c r="G33" i="50"/>
  <c r="H33" i="50"/>
  <c r="I33" i="50"/>
  <c r="J33" i="50"/>
  <c r="K33" i="50"/>
  <c r="L33" i="50"/>
  <c r="M33" i="50"/>
  <c r="N33" i="50"/>
  <c r="O33" i="50"/>
  <c r="P33" i="50"/>
  <c r="Q33" i="50"/>
  <c r="E34" i="50"/>
  <c r="F34" i="50"/>
  <c r="G34" i="50"/>
  <c r="H34" i="50"/>
  <c r="I34" i="50"/>
  <c r="J34" i="50"/>
  <c r="K34" i="50"/>
  <c r="L34" i="50"/>
  <c r="M34" i="50"/>
  <c r="N34" i="50"/>
  <c r="O34" i="50"/>
  <c r="P34" i="50"/>
  <c r="Q34" i="50"/>
  <c r="E35" i="50"/>
  <c r="F35" i="50"/>
  <c r="G35" i="50"/>
  <c r="H35" i="50"/>
  <c r="I35" i="50"/>
  <c r="J35" i="50"/>
  <c r="K35" i="50"/>
  <c r="L35" i="50"/>
  <c r="M35" i="50"/>
  <c r="N35" i="50"/>
  <c r="O35" i="50"/>
  <c r="P35" i="50"/>
  <c r="Q35" i="50"/>
  <c r="E36" i="50"/>
  <c r="F36" i="50"/>
  <c r="G36" i="50"/>
  <c r="H36" i="50"/>
  <c r="I36" i="50"/>
  <c r="J36" i="50"/>
  <c r="K36" i="50"/>
  <c r="L36" i="50"/>
  <c r="M36" i="50"/>
  <c r="N36" i="50"/>
  <c r="O36" i="50"/>
  <c r="P36" i="50"/>
  <c r="Q36" i="50"/>
  <c r="E37" i="50"/>
  <c r="F37" i="50"/>
  <c r="G37" i="50"/>
  <c r="H37" i="50"/>
  <c r="I37" i="50"/>
  <c r="J37" i="50"/>
  <c r="K37" i="50"/>
  <c r="L37" i="50"/>
  <c r="M37" i="50"/>
  <c r="N37" i="50"/>
  <c r="O37" i="50"/>
  <c r="P37" i="50"/>
  <c r="Q37" i="50"/>
  <c r="E38" i="50"/>
  <c r="F38" i="50"/>
  <c r="G38" i="50"/>
  <c r="H38" i="50"/>
  <c r="I38" i="50"/>
  <c r="J38" i="50"/>
  <c r="K38" i="50"/>
  <c r="L38" i="50"/>
  <c r="M38" i="50"/>
  <c r="N38" i="50"/>
  <c r="O38" i="50"/>
  <c r="P38" i="50"/>
  <c r="Q38" i="50"/>
  <c r="E39" i="50"/>
  <c r="F39" i="50"/>
  <c r="G39" i="50"/>
  <c r="H39" i="50"/>
  <c r="I39" i="50"/>
  <c r="J39" i="50"/>
  <c r="K39" i="50"/>
  <c r="L39" i="50"/>
  <c r="M39" i="50"/>
  <c r="N39" i="50"/>
  <c r="O39" i="50"/>
  <c r="P39" i="50"/>
  <c r="Q39" i="50"/>
  <c r="E40" i="50"/>
  <c r="F40" i="50"/>
  <c r="G40" i="50"/>
  <c r="H40" i="50"/>
  <c r="I40" i="50"/>
  <c r="J40" i="50"/>
  <c r="K40" i="50"/>
  <c r="L40" i="50"/>
  <c r="M40" i="50"/>
  <c r="N40" i="50"/>
  <c r="O40" i="50"/>
  <c r="P40" i="50"/>
  <c r="Q40" i="50"/>
  <c r="E41" i="50"/>
  <c r="F41" i="50"/>
  <c r="G41" i="50"/>
  <c r="H41" i="50"/>
  <c r="I41" i="50"/>
  <c r="J41" i="50"/>
  <c r="K41" i="50"/>
  <c r="L41" i="50"/>
  <c r="M41" i="50"/>
  <c r="N41" i="50"/>
  <c r="O41" i="50"/>
  <c r="P41" i="50"/>
  <c r="Q41" i="50"/>
  <c r="E42" i="50"/>
  <c r="F42" i="50"/>
  <c r="G42" i="50"/>
  <c r="H42" i="50"/>
  <c r="I42" i="50"/>
  <c r="J42" i="50"/>
  <c r="K42" i="50"/>
  <c r="L42" i="50"/>
  <c r="M42" i="50"/>
  <c r="N42" i="50"/>
  <c r="O42" i="50"/>
  <c r="P42" i="50"/>
  <c r="Q42" i="50"/>
  <c r="E43" i="50"/>
  <c r="F43" i="50"/>
  <c r="G43" i="50"/>
  <c r="H43" i="50"/>
  <c r="I43" i="50"/>
  <c r="J43" i="50"/>
  <c r="K43" i="50"/>
  <c r="L43" i="50"/>
  <c r="M43" i="50"/>
  <c r="N43" i="50"/>
  <c r="O43" i="50"/>
  <c r="P43" i="50"/>
  <c r="Q43" i="50"/>
  <c r="E44" i="50"/>
  <c r="F44" i="50"/>
  <c r="G44" i="50"/>
  <c r="H44" i="50"/>
  <c r="I44" i="50"/>
  <c r="J44" i="50"/>
  <c r="K44" i="50"/>
  <c r="L44" i="50"/>
  <c r="M44" i="50"/>
  <c r="N44" i="50"/>
  <c r="O44" i="50"/>
  <c r="P44" i="50"/>
  <c r="Q44" i="50"/>
  <c r="E45" i="50"/>
  <c r="F45" i="50"/>
  <c r="G45" i="50"/>
  <c r="H45" i="50"/>
  <c r="I45" i="50"/>
  <c r="J45" i="50"/>
  <c r="K45" i="50"/>
  <c r="L45" i="50"/>
  <c r="M45" i="50"/>
  <c r="N45" i="50"/>
  <c r="O45" i="50"/>
  <c r="P45" i="50"/>
  <c r="Q45" i="50"/>
  <c r="E46" i="50"/>
  <c r="F46" i="50"/>
  <c r="G46" i="50"/>
  <c r="H46" i="50"/>
  <c r="I46" i="50"/>
  <c r="J46" i="50"/>
  <c r="K46" i="50"/>
  <c r="L46" i="50"/>
  <c r="M46" i="50"/>
  <c r="N46" i="50"/>
  <c r="O46" i="50"/>
  <c r="P46" i="50"/>
  <c r="Q46" i="50"/>
  <c r="E47" i="50"/>
  <c r="F47" i="50"/>
  <c r="G47" i="50"/>
  <c r="H47" i="50"/>
  <c r="I47" i="50"/>
  <c r="J47" i="50"/>
  <c r="K47" i="50"/>
  <c r="L47" i="50"/>
  <c r="M47" i="50"/>
  <c r="N47" i="50"/>
  <c r="O47" i="50"/>
  <c r="P47" i="50"/>
  <c r="Q47" i="50"/>
  <c r="E48" i="50"/>
  <c r="F48" i="50"/>
  <c r="G48" i="50"/>
  <c r="H48" i="50"/>
  <c r="I48" i="50"/>
  <c r="J48" i="50"/>
  <c r="K48" i="50"/>
  <c r="L48" i="50"/>
  <c r="M48" i="50"/>
  <c r="N48" i="50"/>
  <c r="O48" i="50"/>
  <c r="P48" i="50"/>
  <c r="Q48" i="50"/>
  <c r="E49" i="50"/>
  <c r="F49" i="50"/>
  <c r="G49" i="50"/>
  <c r="H49" i="50"/>
  <c r="I49" i="50"/>
  <c r="J49" i="50"/>
  <c r="K49" i="50"/>
  <c r="L49" i="50"/>
  <c r="M49" i="50"/>
  <c r="N49" i="50"/>
  <c r="O49" i="50"/>
  <c r="P49" i="50"/>
  <c r="Q49" i="50"/>
  <c r="E50" i="50"/>
  <c r="F50" i="50"/>
  <c r="G50" i="50"/>
  <c r="H50" i="50"/>
  <c r="I50" i="50"/>
  <c r="J50" i="50"/>
  <c r="K50" i="50"/>
  <c r="L50" i="50"/>
  <c r="M50" i="50"/>
  <c r="N50" i="50"/>
  <c r="O50" i="50"/>
  <c r="P50" i="50"/>
  <c r="Q50" i="50"/>
  <c r="E51" i="50"/>
  <c r="F51" i="50"/>
  <c r="G51" i="50"/>
  <c r="H51" i="50"/>
  <c r="I51" i="50"/>
  <c r="J51" i="50"/>
  <c r="K51" i="50"/>
  <c r="L51" i="50"/>
  <c r="M51" i="50"/>
  <c r="N51" i="50"/>
  <c r="O51" i="50"/>
  <c r="P51" i="50"/>
  <c r="Q51" i="50"/>
  <c r="E52" i="50"/>
  <c r="F52" i="50"/>
  <c r="G52" i="50"/>
  <c r="H52" i="50"/>
  <c r="I52" i="50"/>
  <c r="J52" i="50"/>
  <c r="K52" i="50"/>
  <c r="L52" i="50"/>
  <c r="M52" i="50"/>
  <c r="N52" i="50"/>
  <c r="O52" i="50"/>
  <c r="P52" i="50"/>
  <c r="Q52" i="50"/>
  <c r="E53" i="50"/>
  <c r="F53" i="50"/>
  <c r="G53" i="50"/>
  <c r="H53" i="50"/>
  <c r="I53" i="50"/>
  <c r="J53" i="50"/>
  <c r="K53" i="50"/>
  <c r="L53" i="50"/>
  <c r="M53" i="50"/>
  <c r="N53" i="50"/>
  <c r="O53" i="50"/>
  <c r="P53" i="50"/>
  <c r="Q53" i="50"/>
  <c r="E54" i="50"/>
  <c r="F54" i="50"/>
  <c r="G54" i="50"/>
  <c r="H54" i="50"/>
  <c r="I54" i="50"/>
  <c r="J54" i="50"/>
  <c r="K54" i="50"/>
  <c r="L54" i="50"/>
  <c r="M54" i="50"/>
  <c r="N54" i="50"/>
  <c r="O54" i="50"/>
  <c r="P54" i="50"/>
  <c r="Q54" i="50"/>
  <c r="E55" i="50"/>
  <c r="F55" i="50"/>
  <c r="G55" i="50"/>
  <c r="H55" i="50"/>
  <c r="I55" i="50"/>
  <c r="J55" i="50"/>
  <c r="K55" i="50"/>
  <c r="L55" i="50"/>
  <c r="M55" i="50"/>
  <c r="N55" i="50"/>
  <c r="O55" i="50"/>
  <c r="P55" i="50"/>
  <c r="Q55" i="50"/>
  <c r="E56" i="50"/>
  <c r="F56" i="50"/>
  <c r="G56" i="50"/>
  <c r="H56" i="50"/>
  <c r="I56" i="50"/>
  <c r="J56" i="50"/>
  <c r="K56" i="50"/>
  <c r="L56" i="50"/>
  <c r="M56" i="50"/>
  <c r="N56" i="50"/>
  <c r="O56" i="50"/>
  <c r="P56" i="50"/>
  <c r="Q56" i="50"/>
  <c r="E57" i="50"/>
  <c r="F57" i="50"/>
  <c r="G57" i="50"/>
  <c r="H57" i="50"/>
  <c r="I57" i="50"/>
  <c r="J57" i="50"/>
  <c r="K57" i="50"/>
  <c r="L57" i="50"/>
  <c r="M57" i="50"/>
  <c r="N57" i="50"/>
  <c r="O57" i="50"/>
  <c r="P57" i="50"/>
  <c r="Q57" i="50"/>
  <c r="E58" i="50"/>
  <c r="F58" i="50"/>
  <c r="G58" i="50"/>
  <c r="H58" i="50"/>
  <c r="I58" i="50"/>
  <c r="J58" i="50"/>
  <c r="K58" i="50"/>
  <c r="L58" i="50"/>
  <c r="M58" i="50"/>
  <c r="N58" i="50"/>
  <c r="O58" i="50"/>
  <c r="P58" i="50"/>
  <c r="Q58" i="50"/>
  <c r="E59" i="50"/>
  <c r="F59" i="50"/>
  <c r="G59" i="50"/>
  <c r="H59" i="50"/>
  <c r="I59" i="50"/>
  <c r="J59" i="50"/>
  <c r="K59" i="50"/>
  <c r="L59" i="50"/>
  <c r="M59" i="50"/>
  <c r="N59" i="50"/>
  <c r="O59" i="50"/>
  <c r="P59" i="50"/>
  <c r="Q59" i="50"/>
  <c r="E72" i="50"/>
  <c r="F72" i="50"/>
  <c r="G72" i="50"/>
  <c r="H72" i="50"/>
  <c r="I72" i="50"/>
  <c r="J72" i="50"/>
  <c r="K72" i="50"/>
  <c r="L72" i="50"/>
  <c r="M72" i="50"/>
  <c r="N72" i="50"/>
  <c r="O72" i="50"/>
  <c r="P72" i="50"/>
  <c r="Q72" i="50"/>
  <c r="E73" i="50"/>
  <c r="F73" i="50"/>
  <c r="G73" i="50"/>
  <c r="H73" i="50"/>
  <c r="I73" i="50"/>
  <c r="J73" i="50"/>
  <c r="K73" i="50"/>
  <c r="L73" i="50"/>
  <c r="M73" i="50"/>
  <c r="N73" i="50"/>
  <c r="O73" i="50"/>
  <c r="P73" i="50"/>
  <c r="Q73" i="50"/>
  <c r="E74" i="50"/>
  <c r="F74" i="50"/>
  <c r="G74" i="50"/>
  <c r="H74" i="50"/>
  <c r="I74" i="50"/>
  <c r="J74" i="50"/>
  <c r="K74" i="50"/>
  <c r="L74" i="50"/>
  <c r="M74" i="50"/>
  <c r="N74" i="50"/>
  <c r="O74" i="50"/>
  <c r="P74" i="50"/>
  <c r="Q74" i="50"/>
  <c r="E75" i="50"/>
  <c r="F75" i="50"/>
  <c r="G75" i="50"/>
  <c r="H75" i="50"/>
  <c r="I75" i="50"/>
  <c r="J75" i="50"/>
  <c r="K75" i="50"/>
  <c r="L75" i="50"/>
  <c r="M75" i="50"/>
  <c r="N75" i="50"/>
  <c r="O75" i="50"/>
  <c r="P75" i="50"/>
  <c r="Q75" i="50"/>
  <c r="E76" i="50"/>
  <c r="F76" i="50"/>
  <c r="G76" i="50"/>
  <c r="H76" i="50"/>
  <c r="I76" i="50"/>
  <c r="J76" i="50"/>
  <c r="K76" i="50"/>
  <c r="L76" i="50"/>
  <c r="M76" i="50"/>
  <c r="N76" i="50"/>
  <c r="O76" i="50"/>
  <c r="P76" i="50"/>
  <c r="Q76" i="50"/>
  <c r="E77" i="50"/>
  <c r="F77" i="50"/>
  <c r="G77" i="50"/>
  <c r="H77" i="50"/>
  <c r="I77" i="50"/>
  <c r="J77" i="50"/>
  <c r="K77" i="50"/>
  <c r="L77" i="50"/>
  <c r="M77" i="50"/>
  <c r="N77" i="50"/>
  <c r="O77" i="50"/>
  <c r="P77" i="50"/>
  <c r="Q77" i="50"/>
  <c r="E165" i="49"/>
  <c r="F165" i="49"/>
  <c r="G165" i="49"/>
  <c r="H165" i="49"/>
  <c r="I165" i="49"/>
  <c r="J165" i="49"/>
  <c r="K165" i="49"/>
  <c r="L165" i="49"/>
  <c r="M165" i="49"/>
  <c r="N165" i="49"/>
  <c r="O165" i="49"/>
  <c r="P165" i="49"/>
  <c r="Q165" i="49"/>
  <c r="E166" i="49"/>
  <c r="F166" i="49"/>
  <c r="G166" i="49"/>
  <c r="H166" i="49"/>
  <c r="I166" i="49"/>
  <c r="J166" i="49"/>
  <c r="K166" i="49"/>
  <c r="L166" i="49"/>
  <c r="M166" i="49"/>
  <c r="N166" i="49"/>
  <c r="O166" i="49"/>
  <c r="P166" i="49"/>
  <c r="Q166" i="49"/>
  <c r="E167" i="49"/>
  <c r="F167" i="49"/>
  <c r="G167" i="49"/>
  <c r="H167" i="49"/>
  <c r="I167" i="49"/>
  <c r="J167" i="49"/>
  <c r="K167" i="49"/>
  <c r="L167" i="49"/>
  <c r="M167" i="49"/>
  <c r="N167" i="49"/>
  <c r="O167" i="49"/>
  <c r="P167" i="49"/>
  <c r="Q167" i="49"/>
  <c r="E168" i="49"/>
  <c r="F168" i="49"/>
  <c r="G168" i="49"/>
  <c r="H168" i="49"/>
  <c r="I168" i="49"/>
  <c r="J168" i="49"/>
  <c r="K168" i="49"/>
  <c r="L168" i="49"/>
  <c r="M168" i="49"/>
  <c r="N168" i="49"/>
  <c r="O168" i="49"/>
  <c r="P168" i="49"/>
  <c r="Q168" i="49"/>
  <c r="E169" i="49"/>
  <c r="F169" i="49"/>
  <c r="G169" i="49"/>
  <c r="H169" i="49"/>
  <c r="I169" i="49"/>
  <c r="J169" i="49"/>
  <c r="K169" i="49"/>
  <c r="L169" i="49"/>
  <c r="M169" i="49"/>
  <c r="N169" i="49"/>
  <c r="O169" i="49"/>
  <c r="P169" i="49"/>
  <c r="Q169" i="49"/>
  <c r="E170" i="49"/>
  <c r="F170" i="49"/>
  <c r="G170" i="49"/>
  <c r="H170" i="49"/>
  <c r="I170" i="49"/>
  <c r="J170" i="49"/>
  <c r="K170" i="49"/>
  <c r="L170" i="49"/>
  <c r="M170" i="49"/>
  <c r="N170" i="49"/>
  <c r="O170" i="49"/>
  <c r="P170" i="49"/>
  <c r="Q170" i="49"/>
  <c r="E171" i="49"/>
  <c r="F171" i="49"/>
  <c r="G171" i="49"/>
  <c r="H171" i="49"/>
  <c r="I171" i="49"/>
  <c r="J171" i="49"/>
  <c r="K171" i="49"/>
  <c r="L171" i="49"/>
  <c r="M171" i="49"/>
  <c r="N171" i="49"/>
  <c r="O171" i="49"/>
  <c r="P171" i="49"/>
  <c r="Q171" i="49"/>
  <c r="E172" i="49"/>
  <c r="F172" i="49"/>
  <c r="G172" i="49"/>
  <c r="H172" i="49"/>
  <c r="I172" i="49"/>
  <c r="J172" i="49"/>
  <c r="K172" i="49"/>
  <c r="L172" i="49"/>
  <c r="M172" i="49"/>
  <c r="N172" i="49"/>
  <c r="O172" i="49"/>
  <c r="P172" i="49"/>
  <c r="Q172" i="49"/>
  <c r="E176" i="49"/>
  <c r="F176" i="49"/>
  <c r="G176" i="49"/>
  <c r="H176" i="49"/>
  <c r="I176" i="49"/>
  <c r="J176" i="49"/>
  <c r="K176" i="49"/>
  <c r="L176" i="49"/>
  <c r="M176" i="49"/>
  <c r="N176" i="49"/>
  <c r="O176" i="49"/>
  <c r="P176" i="49"/>
  <c r="Q176" i="49"/>
  <c r="E177" i="49"/>
  <c r="F177" i="49"/>
  <c r="G177" i="49"/>
  <c r="H177" i="49"/>
  <c r="I177" i="49"/>
  <c r="J177" i="49"/>
  <c r="K177" i="49"/>
  <c r="L177" i="49"/>
  <c r="M177" i="49"/>
  <c r="N177" i="49"/>
  <c r="O177" i="49"/>
  <c r="P177" i="49"/>
  <c r="Q177" i="49"/>
  <c r="E178" i="49"/>
  <c r="F178" i="49"/>
  <c r="G178" i="49"/>
  <c r="H178" i="49"/>
  <c r="I178" i="49"/>
  <c r="J178" i="49"/>
  <c r="K178" i="49"/>
  <c r="L178" i="49"/>
  <c r="M178" i="49"/>
  <c r="N178" i="49"/>
  <c r="O178" i="49"/>
  <c r="P178" i="49"/>
  <c r="Q178" i="49"/>
  <c r="E179" i="49"/>
  <c r="F179" i="49"/>
  <c r="G179" i="49"/>
  <c r="H179" i="49"/>
  <c r="I179" i="49"/>
  <c r="J179" i="49"/>
  <c r="K179" i="49"/>
  <c r="L179" i="49"/>
  <c r="M179" i="49"/>
  <c r="N179" i="49"/>
  <c r="O179" i="49"/>
  <c r="P179" i="49"/>
  <c r="Q179" i="49"/>
  <c r="E180" i="49"/>
  <c r="F180" i="49"/>
  <c r="G180" i="49"/>
  <c r="H180" i="49"/>
  <c r="I180" i="49"/>
  <c r="J180" i="49"/>
  <c r="K180" i="49"/>
  <c r="L180" i="49"/>
  <c r="M180" i="49"/>
  <c r="N180" i="49"/>
  <c r="O180" i="49"/>
  <c r="P180" i="49"/>
  <c r="Q180" i="49"/>
  <c r="E181" i="49"/>
  <c r="F181" i="49"/>
  <c r="G181" i="49"/>
  <c r="H181" i="49"/>
  <c r="I181" i="49"/>
  <c r="J181" i="49"/>
  <c r="K181" i="49"/>
  <c r="L181" i="49"/>
  <c r="M181" i="49"/>
  <c r="N181" i="49"/>
  <c r="O181" i="49"/>
  <c r="P181" i="49"/>
  <c r="Q181" i="49"/>
  <c r="E182" i="49"/>
  <c r="F182" i="49"/>
  <c r="G182" i="49"/>
  <c r="H182" i="49"/>
  <c r="I182" i="49"/>
  <c r="J182" i="49"/>
  <c r="K182" i="49"/>
  <c r="L182" i="49"/>
  <c r="M182" i="49"/>
  <c r="N182" i="49"/>
  <c r="O182" i="49"/>
  <c r="P182" i="49"/>
  <c r="Q182" i="49"/>
  <c r="E183" i="49"/>
  <c r="F183" i="49"/>
  <c r="G183" i="49"/>
  <c r="H183" i="49"/>
  <c r="I183" i="49"/>
  <c r="J183" i="49"/>
  <c r="K183" i="49"/>
  <c r="L183" i="49"/>
  <c r="M183" i="49"/>
  <c r="N183" i="49"/>
  <c r="O183" i="49"/>
  <c r="P183" i="49"/>
  <c r="Q183" i="49"/>
  <c r="E184" i="49"/>
  <c r="F184" i="49"/>
  <c r="G184" i="49"/>
  <c r="H184" i="49"/>
  <c r="I184" i="49"/>
  <c r="J184" i="49"/>
  <c r="K184" i="49"/>
  <c r="L184" i="49"/>
  <c r="M184" i="49"/>
  <c r="N184" i="49"/>
  <c r="O184" i="49"/>
  <c r="P184" i="49"/>
  <c r="Q184" i="49"/>
  <c r="E185" i="49"/>
  <c r="F185" i="49"/>
  <c r="G185" i="49"/>
  <c r="H185" i="49"/>
  <c r="I185" i="49"/>
  <c r="J185" i="49"/>
  <c r="K185" i="49"/>
  <c r="L185" i="49"/>
  <c r="M185" i="49"/>
  <c r="N185" i="49"/>
  <c r="O185" i="49"/>
  <c r="P185" i="49"/>
  <c r="Q185" i="49"/>
  <c r="E186" i="49"/>
  <c r="F186" i="49"/>
  <c r="G186" i="49"/>
  <c r="H186" i="49"/>
  <c r="I186" i="49"/>
  <c r="J186" i="49"/>
  <c r="K186" i="49"/>
  <c r="L186" i="49"/>
  <c r="M186" i="49"/>
  <c r="N186" i="49"/>
  <c r="O186" i="49"/>
  <c r="P186" i="49"/>
  <c r="Q186" i="49"/>
  <c r="E187" i="49"/>
  <c r="F187" i="49"/>
  <c r="G187" i="49"/>
  <c r="H187" i="49"/>
  <c r="I187" i="49"/>
  <c r="J187" i="49"/>
  <c r="K187" i="49"/>
  <c r="L187" i="49"/>
  <c r="M187" i="49"/>
  <c r="N187" i="49"/>
  <c r="O187" i="49"/>
  <c r="P187" i="49"/>
  <c r="Q187" i="49"/>
  <c r="E188" i="49"/>
  <c r="F188" i="49"/>
  <c r="G188" i="49"/>
  <c r="H188" i="49"/>
  <c r="I188" i="49"/>
  <c r="J188" i="49"/>
  <c r="K188" i="49"/>
  <c r="L188" i="49"/>
  <c r="M188" i="49"/>
  <c r="N188" i="49"/>
  <c r="O188" i="49"/>
  <c r="P188" i="49"/>
  <c r="Q188" i="49"/>
  <c r="E189" i="49"/>
  <c r="F189" i="49"/>
  <c r="G189" i="49"/>
  <c r="H189" i="49"/>
  <c r="I189" i="49"/>
  <c r="J189" i="49"/>
  <c r="K189" i="49"/>
  <c r="L189" i="49"/>
  <c r="M189" i="49"/>
  <c r="N189" i="49"/>
  <c r="O189" i="49"/>
  <c r="P189" i="49"/>
  <c r="Q189" i="49"/>
  <c r="E190" i="49"/>
  <c r="F190" i="49"/>
  <c r="G190" i="49"/>
  <c r="H190" i="49"/>
  <c r="I190" i="49"/>
  <c r="J190" i="49"/>
  <c r="K190" i="49"/>
  <c r="L190" i="49"/>
  <c r="M190" i="49"/>
  <c r="N190" i="49"/>
  <c r="O190" i="49"/>
  <c r="P190" i="49"/>
  <c r="Q190" i="49"/>
  <c r="E191" i="49"/>
  <c r="F191" i="49"/>
  <c r="G191" i="49"/>
  <c r="H191" i="49"/>
  <c r="I191" i="49"/>
  <c r="J191" i="49"/>
  <c r="K191" i="49"/>
  <c r="L191" i="49"/>
  <c r="M191" i="49"/>
  <c r="N191" i="49"/>
  <c r="O191" i="49"/>
  <c r="P191" i="49"/>
  <c r="Q191" i="49"/>
  <c r="E192" i="49"/>
  <c r="F192" i="49"/>
  <c r="G192" i="49"/>
  <c r="H192" i="49"/>
  <c r="I192" i="49"/>
  <c r="J192" i="49"/>
  <c r="K192" i="49"/>
  <c r="L192" i="49"/>
  <c r="M192" i="49"/>
  <c r="N192" i="49"/>
  <c r="O192" i="49"/>
  <c r="P192" i="49"/>
  <c r="Q192" i="49"/>
  <c r="E193" i="49"/>
  <c r="F193" i="49"/>
  <c r="G193" i="49"/>
  <c r="H193" i="49"/>
  <c r="I193" i="49"/>
  <c r="J193" i="49"/>
  <c r="K193" i="49"/>
  <c r="L193" i="49"/>
  <c r="M193" i="49"/>
  <c r="N193" i="49"/>
  <c r="O193" i="49"/>
  <c r="P193" i="49"/>
  <c r="Q193" i="49"/>
  <c r="E194" i="49"/>
  <c r="F194" i="49"/>
  <c r="G194" i="49"/>
  <c r="H194" i="49"/>
  <c r="I194" i="49"/>
  <c r="J194" i="49"/>
  <c r="K194" i="49"/>
  <c r="L194" i="49"/>
  <c r="M194" i="49"/>
  <c r="N194" i="49"/>
  <c r="O194" i="49"/>
  <c r="P194" i="49"/>
  <c r="Q194" i="49"/>
  <c r="E195" i="49"/>
  <c r="F195" i="49"/>
  <c r="G195" i="49"/>
  <c r="H195" i="49"/>
  <c r="I195" i="49"/>
  <c r="J195" i="49"/>
  <c r="K195" i="49"/>
  <c r="L195" i="49"/>
  <c r="M195" i="49"/>
  <c r="N195" i="49"/>
  <c r="O195" i="49"/>
  <c r="P195" i="49"/>
  <c r="Q195" i="49"/>
  <c r="E196" i="49"/>
  <c r="F196" i="49"/>
  <c r="G196" i="49"/>
  <c r="H196" i="49"/>
  <c r="I196" i="49"/>
  <c r="J196" i="49"/>
  <c r="K196" i="49"/>
  <c r="L196" i="49"/>
  <c r="M196" i="49"/>
  <c r="N196" i="49"/>
  <c r="O196" i="49"/>
  <c r="P196" i="49"/>
  <c r="Q196" i="49"/>
  <c r="E197" i="49"/>
  <c r="F197" i="49"/>
  <c r="G197" i="49"/>
  <c r="H197" i="49"/>
  <c r="I197" i="49"/>
  <c r="J197" i="49"/>
  <c r="K197" i="49"/>
  <c r="L197" i="49"/>
  <c r="M197" i="49"/>
  <c r="N197" i="49"/>
  <c r="O197" i="49"/>
  <c r="P197" i="49"/>
  <c r="Q197" i="49"/>
  <c r="E198" i="49"/>
  <c r="F198" i="49"/>
  <c r="G198" i="49"/>
  <c r="H198" i="49"/>
  <c r="I198" i="49"/>
  <c r="J198" i="49"/>
  <c r="K198" i="49"/>
  <c r="L198" i="49"/>
  <c r="M198" i="49"/>
  <c r="N198" i="49"/>
  <c r="O198" i="49"/>
  <c r="P198" i="49"/>
  <c r="Q198" i="49"/>
  <c r="E199" i="49"/>
  <c r="F199" i="49"/>
  <c r="G199" i="49"/>
  <c r="H199" i="49"/>
  <c r="I199" i="49"/>
  <c r="J199" i="49"/>
  <c r="K199" i="49"/>
  <c r="L199" i="49"/>
  <c r="M199" i="49"/>
  <c r="N199" i="49"/>
  <c r="O199" i="49"/>
  <c r="P199" i="49"/>
  <c r="Q199" i="49"/>
  <c r="E200" i="49"/>
  <c r="F200" i="49"/>
  <c r="G200" i="49"/>
  <c r="H200" i="49"/>
  <c r="I200" i="49"/>
  <c r="J200" i="49"/>
  <c r="K200" i="49"/>
  <c r="L200" i="49"/>
  <c r="M200" i="49"/>
  <c r="N200" i="49"/>
  <c r="O200" i="49"/>
  <c r="P200" i="49"/>
  <c r="Q200" i="49"/>
  <c r="E201" i="49"/>
  <c r="F201" i="49"/>
  <c r="G201" i="49"/>
  <c r="H201" i="49"/>
  <c r="I201" i="49"/>
  <c r="J201" i="49"/>
  <c r="K201" i="49"/>
  <c r="L201" i="49"/>
  <c r="M201" i="49"/>
  <c r="N201" i="49"/>
  <c r="O201" i="49"/>
  <c r="P201" i="49"/>
  <c r="Q201" i="49"/>
  <c r="E202" i="49"/>
  <c r="F202" i="49"/>
  <c r="G202" i="49"/>
  <c r="H202" i="49"/>
  <c r="I202" i="49"/>
  <c r="J202" i="49"/>
  <c r="K202" i="49"/>
  <c r="L202" i="49"/>
  <c r="M202" i="49"/>
  <c r="N202" i="49"/>
  <c r="O202" i="49"/>
  <c r="P202" i="49"/>
  <c r="Q202" i="49"/>
  <c r="E203" i="49"/>
  <c r="F203" i="49"/>
  <c r="G203" i="49"/>
  <c r="H203" i="49"/>
  <c r="I203" i="49"/>
  <c r="J203" i="49"/>
  <c r="K203" i="49"/>
  <c r="L203" i="49"/>
  <c r="M203" i="49"/>
  <c r="N203" i="49"/>
  <c r="O203" i="49"/>
  <c r="P203" i="49"/>
  <c r="Q203" i="49"/>
  <c r="E204" i="49"/>
  <c r="F204" i="49"/>
  <c r="G204" i="49"/>
  <c r="H204" i="49"/>
  <c r="I204" i="49"/>
  <c r="J204" i="49"/>
  <c r="K204" i="49"/>
  <c r="L204" i="49"/>
  <c r="M204" i="49"/>
  <c r="N204" i="49"/>
  <c r="O204" i="49"/>
  <c r="P204" i="49"/>
  <c r="Q204" i="49"/>
  <c r="E205" i="49"/>
  <c r="F205" i="49"/>
  <c r="G205" i="49"/>
  <c r="H205" i="49"/>
  <c r="I205" i="49"/>
  <c r="J205" i="49"/>
  <c r="K205" i="49"/>
  <c r="L205" i="49"/>
  <c r="M205" i="49"/>
  <c r="N205" i="49"/>
  <c r="O205" i="49"/>
  <c r="P205" i="49"/>
  <c r="Q205" i="49"/>
  <c r="E206" i="49"/>
  <c r="F206" i="49"/>
  <c r="G206" i="49"/>
  <c r="H206" i="49"/>
  <c r="I206" i="49"/>
  <c r="J206" i="49"/>
  <c r="K206" i="49"/>
  <c r="L206" i="49"/>
  <c r="M206" i="49"/>
  <c r="N206" i="49"/>
  <c r="O206" i="49"/>
  <c r="P206" i="49"/>
  <c r="Q206" i="49"/>
  <c r="E207" i="49"/>
  <c r="F207" i="49"/>
  <c r="G207" i="49"/>
  <c r="H207" i="49"/>
  <c r="I207" i="49"/>
  <c r="J207" i="49"/>
  <c r="K207" i="49"/>
  <c r="L207" i="49"/>
  <c r="M207" i="49"/>
  <c r="N207" i="49"/>
  <c r="O207" i="49"/>
  <c r="P207" i="49"/>
  <c r="Q207" i="49"/>
  <c r="E208" i="49"/>
  <c r="F208" i="49"/>
  <c r="G208" i="49"/>
  <c r="H208" i="49"/>
  <c r="I208" i="49"/>
  <c r="J208" i="49"/>
  <c r="K208" i="49"/>
  <c r="L208" i="49"/>
  <c r="M208" i="49"/>
  <c r="N208" i="49"/>
  <c r="O208" i="49"/>
  <c r="P208" i="49"/>
  <c r="Q208" i="49"/>
  <c r="E209" i="49"/>
  <c r="F209" i="49"/>
  <c r="G209" i="49"/>
  <c r="H209" i="49"/>
  <c r="I209" i="49"/>
  <c r="J209" i="49"/>
  <c r="K209" i="49"/>
  <c r="L209" i="49"/>
  <c r="M209" i="49"/>
  <c r="N209" i="49"/>
  <c r="O209" i="49"/>
  <c r="P209" i="49"/>
  <c r="Q209" i="49"/>
  <c r="E210" i="49"/>
  <c r="F210" i="49"/>
  <c r="G210" i="49"/>
  <c r="H210" i="49"/>
  <c r="I210" i="49"/>
  <c r="J210" i="49"/>
  <c r="K210" i="49"/>
  <c r="L210" i="49"/>
  <c r="M210" i="49"/>
  <c r="N210" i="49"/>
  <c r="O210" i="49"/>
  <c r="P210" i="49"/>
  <c r="Q210" i="49"/>
  <c r="E211" i="49"/>
  <c r="F211" i="49"/>
  <c r="G211" i="49"/>
  <c r="H211" i="49"/>
  <c r="I211" i="49"/>
  <c r="J211" i="49"/>
  <c r="K211" i="49"/>
  <c r="L211" i="49"/>
  <c r="M211" i="49"/>
  <c r="N211" i="49"/>
  <c r="O211" i="49"/>
  <c r="P211" i="49"/>
  <c r="Q211" i="49"/>
  <c r="E212" i="49"/>
  <c r="F212" i="49"/>
  <c r="G212" i="49"/>
  <c r="H212" i="49"/>
  <c r="I212" i="49"/>
  <c r="J212" i="49"/>
  <c r="K212" i="49"/>
  <c r="L212" i="49"/>
  <c r="M212" i="49"/>
  <c r="N212" i="49"/>
  <c r="O212" i="49"/>
  <c r="P212" i="49"/>
  <c r="Q212" i="49"/>
  <c r="E213" i="49"/>
  <c r="F213" i="49"/>
  <c r="G213" i="49"/>
  <c r="H213" i="49"/>
  <c r="I213" i="49"/>
  <c r="J213" i="49"/>
  <c r="K213" i="49"/>
  <c r="L213" i="49"/>
  <c r="M213" i="49"/>
  <c r="N213" i="49"/>
  <c r="O213" i="49"/>
  <c r="P213" i="49"/>
  <c r="Q213" i="49"/>
  <c r="E226" i="49"/>
  <c r="F226" i="49"/>
  <c r="G226" i="49"/>
  <c r="H226" i="49"/>
  <c r="I226" i="49"/>
  <c r="J226" i="49"/>
  <c r="K226" i="49"/>
  <c r="L226" i="49"/>
  <c r="M226" i="49"/>
  <c r="N226" i="49"/>
  <c r="O226" i="49"/>
  <c r="P226" i="49"/>
  <c r="Q226" i="49"/>
  <c r="E227" i="49"/>
  <c r="F227" i="49"/>
  <c r="G227" i="49"/>
  <c r="H227" i="49"/>
  <c r="I227" i="49"/>
  <c r="J227" i="49"/>
  <c r="K227" i="49"/>
  <c r="L227" i="49"/>
  <c r="M227" i="49"/>
  <c r="N227" i="49"/>
  <c r="O227" i="49"/>
  <c r="P227" i="49"/>
  <c r="Q227" i="49"/>
  <c r="E228" i="49"/>
  <c r="F228" i="49"/>
  <c r="G228" i="49"/>
  <c r="H228" i="49"/>
  <c r="I228" i="49"/>
  <c r="J228" i="49"/>
  <c r="K228" i="49"/>
  <c r="L228" i="49"/>
  <c r="M228" i="49"/>
  <c r="N228" i="49"/>
  <c r="O228" i="49"/>
  <c r="P228" i="49"/>
  <c r="Q228" i="49"/>
  <c r="E229" i="49"/>
  <c r="F229" i="49"/>
  <c r="G229" i="49"/>
  <c r="H229" i="49"/>
  <c r="I229" i="49"/>
  <c r="J229" i="49"/>
  <c r="K229" i="49"/>
  <c r="L229" i="49"/>
  <c r="M229" i="49"/>
  <c r="N229" i="49"/>
  <c r="O229" i="49"/>
  <c r="P229" i="49"/>
  <c r="Q229" i="49"/>
  <c r="E230" i="49"/>
  <c r="F230" i="49"/>
  <c r="G230" i="49"/>
  <c r="H230" i="49"/>
  <c r="I230" i="49"/>
  <c r="J230" i="49"/>
  <c r="K230" i="49"/>
  <c r="L230" i="49"/>
  <c r="M230" i="49"/>
  <c r="N230" i="49"/>
  <c r="O230" i="49"/>
  <c r="P230" i="49"/>
  <c r="Q230" i="49"/>
  <c r="E231" i="49"/>
  <c r="F231" i="49"/>
  <c r="G231" i="49"/>
  <c r="H231" i="49"/>
  <c r="I231" i="49"/>
  <c r="J231" i="49"/>
  <c r="K231" i="49"/>
  <c r="L231" i="49"/>
  <c r="M231" i="49"/>
  <c r="N231" i="49"/>
  <c r="O231" i="49"/>
  <c r="P231" i="49"/>
  <c r="Q231" i="49"/>
  <c r="E88" i="49"/>
  <c r="F88" i="49"/>
  <c r="G88" i="49"/>
  <c r="H88" i="49"/>
  <c r="I88" i="49"/>
  <c r="J88" i="49"/>
  <c r="K88" i="49"/>
  <c r="L88" i="49"/>
  <c r="M88" i="49"/>
  <c r="N88" i="49"/>
  <c r="O88" i="49"/>
  <c r="P88" i="49"/>
  <c r="Q88" i="49"/>
  <c r="E89" i="49"/>
  <c r="F89" i="49"/>
  <c r="G89" i="49"/>
  <c r="H89" i="49"/>
  <c r="I89" i="49"/>
  <c r="J89" i="49"/>
  <c r="K89" i="49"/>
  <c r="L89" i="49"/>
  <c r="M89" i="49"/>
  <c r="N89" i="49"/>
  <c r="O89" i="49"/>
  <c r="P89" i="49"/>
  <c r="Q89" i="49"/>
  <c r="E90" i="49"/>
  <c r="F90" i="49"/>
  <c r="G90" i="49"/>
  <c r="H90" i="49"/>
  <c r="I90" i="49"/>
  <c r="J90" i="49"/>
  <c r="K90" i="49"/>
  <c r="L90" i="49"/>
  <c r="M90" i="49"/>
  <c r="N90" i="49"/>
  <c r="O90" i="49"/>
  <c r="P90" i="49"/>
  <c r="Q90" i="49"/>
  <c r="E91" i="49"/>
  <c r="F91" i="49"/>
  <c r="G91" i="49"/>
  <c r="H91" i="49"/>
  <c r="I91" i="49"/>
  <c r="J91" i="49"/>
  <c r="K91" i="49"/>
  <c r="L91" i="49"/>
  <c r="M91" i="49"/>
  <c r="N91" i="49"/>
  <c r="O91" i="49"/>
  <c r="P91" i="49"/>
  <c r="Q91" i="49"/>
  <c r="E92" i="49"/>
  <c r="F92" i="49"/>
  <c r="G92" i="49"/>
  <c r="H92" i="49"/>
  <c r="I92" i="49"/>
  <c r="J92" i="49"/>
  <c r="K92" i="49"/>
  <c r="L92" i="49"/>
  <c r="M92" i="49"/>
  <c r="N92" i="49"/>
  <c r="O92" i="49"/>
  <c r="P92" i="49"/>
  <c r="Q92" i="49"/>
  <c r="E93" i="49"/>
  <c r="F93" i="49"/>
  <c r="G93" i="49"/>
  <c r="H93" i="49"/>
  <c r="I93" i="49"/>
  <c r="J93" i="49"/>
  <c r="K93" i="49"/>
  <c r="L93" i="49"/>
  <c r="M93" i="49"/>
  <c r="N93" i="49"/>
  <c r="O93" i="49"/>
  <c r="P93" i="49"/>
  <c r="Q93" i="49"/>
  <c r="E94" i="49"/>
  <c r="F94" i="49"/>
  <c r="G94" i="49"/>
  <c r="H94" i="49"/>
  <c r="I94" i="49"/>
  <c r="J94" i="49"/>
  <c r="K94" i="49"/>
  <c r="L94" i="49"/>
  <c r="M94" i="49"/>
  <c r="N94" i="49"/>
  <c r="O94" i="49"/>
  <c r="P94" i="49"/>
  <c r="Q94" i="49"/>
  <c r="E95" i="49"/>
  <c r="F95" i="49"/>
  <c r="G95" i="49"/>
  <c r="H95" i="49"/>
  <c r="I95" i="49"/>
  <c r="J95" i="49"/>
  <c r="K95" i="49"/>
  <c r="L95" i="49"/>
  <c r="M95" i="49"/>
  <c r="N95" i="49"/>
  <c r="O95" i="49"/>
  <c r="P95" i="49"/>
  <c r="Q95" i="49"/>
  <c r="E99" i="49"/>
  <c r="F99" i="49"/>
  <c r="G99" i="49"/>
  <c r="H99" i="49"/>
  <c r="I99" i="49"/>
  <c r="J99" i="49"/>
  <c r="K99" i="49"/>
  <c r="L99" i="49"/>
  <c r="M99" i="49"/>
  <c r="N99" i="49"/>
  <c r="O99" i="49"/>
  <c r="P99" i="49"/>
  <c r="Q99" i="49"/>
  <c r="E100" i="49"/>
  <c r="F100" i="49"/>
  <c r="G100" i="49"/>
  <c r="H100" i="49"/>
  <c r="I100" i="49"/>
  <c r="J100" i="49"/>
  <c r="K100" i="49"/>
  <c r="L100" i="49"/>
  <c r="M100" i="49"/>
  <c r="N100" i="49"/>
  <c r="O100" i="49"/>
  <c r="P100" i="49"/>
  <c r="Q100" i="49"/>
  <c r="E101" i="49"/>
  <c r="F101" i="49"/>
  <c r="G101" i="49"/>
  <c r="H101" i="49"/>
  <c r="I101" i="49"/>
  <c r="J101" i="49"/>
  <c r="K101" i="49"/>
  <c r="L101" i="49"/>
  <c r="M101" i="49"/>
  <c r="N101" i="49"/>
  <c r="O101" i="49"/>
  <c r="P101" i="49"/>
  <c r="Q101" i="49"/>
  <c r="E102" i="49"/>
  <c r="F102" i="49"/>
  <c r="G102" i="49"/>
  <c r="H102" i="49"/>
  <c r="I102" i="49"/>
  <c r="J102" i="49"/>
  <c r="K102" i="49"/>
  <c r="L102" i="49"/>
  <c r="M102" i="49"/>
  <c r="N102" i="49"/>
  <c r="O102" i="49"/>
  <c r="P102" i="49"/>
  <c r="Q102" i="49"/>
  <c r="E103" i="49"/>
  <c r="F103" i="49"/>
  <c r="G103" i="49"/>
  <c r="H103" i="49"/>
  <c r="I103" i="49"/>
  <c r="J103" i="49"/>
  <c r="K103" i="49"/>
  <c r="L103" i="49"/>
  <c r="M103" i="49"/>
  <c r="N103" i="49"/>
  <c r="O103" i="49"/>
  <c r="P103" i="49"/>
  <c r="Q103" i="49"/>
  <c r="E104" i="49"/>
  <c r="F104" i="49"/>
  <c r="G104" i="49"/>
  <c r="H104" i="49"/>
  <c r="I104" i="49"/>
  <c r="J104" i="49"/>
  <c r="K104" i="49"/>
  <c r="L104" i="49"/>
  <c r="M104" i="49"/>
  <c r="N104" i="49"/>
  <c r="O104" i="49"/>
  <c r="P104" i="49"/>
  <c r="Q104" i="49"/>
  <c r="E105" i="49"/>
  <c r="F105" i="49"/>
  <c r="G105" i="49"/>
  <c r="H105" i="49"/>
  <c r="I105" i="49"/>
  <c r="J105" i="49"/>
  <c r="K105" i="49"/>
  <c r="L105" i="49"/>
  <c r="M105" i="49"/>
  <c r="N105" i="49"/>
  <c r="O105" i="49"/>
  <c r="P105" i="49"/>
  <c r="Q105" i="49"/>
  <c r="E106" i="49"/>
  <c r="F106" i="49"/>
  <c r="G106" i="49"/>
  <c r="H106" i="49"/>
  <c r="I106" i="49"/>
  <c r="J106" i="49"/>
  <c r="K106" i="49"/>
  <c r="L106" i="49"/>
  <c r="M106" i="49"/>
  <c r="N106" i="49"/>
  <c r="O106" i="49"/>
  <c r="P106" i="49"/>
  <c r="Q106" i="49"/>
  <c r="E107" i="49"/>
  <c r="F107" i="49"/>
  <c r="G107" i="49"/>
  <c r="H107" i="49"/>
  <c r="I107" i="49"/>
  <c r="J107" i="49"/>
  <c r="K107" i="49"/>
  <c r="L107" i="49"/>
  <c r="M107" i="49"/>
  <c r="N107" i="49"/>
  <c r="O107" i="49"/>
  <c r="P107" i="49"/>
  <c r="Q107" i="49"/>
  <c r="E108" i="49"/>
  <c r="F108" i="49"/>
  <c r="G108" i="49"/>
  <c r="H108" i="49"/>
  <c r="I108" i="49"/>
  <c r="J108" i="49"/>
  <c r="K108" i="49"/>
  <c r="L108" i="49"/>
  <c r="M108" i="49"/>
  <c r="N108" i="49"/>
  <c r="O108" i="49"/>
  <c r="P108" i="49"/>
  <c r="Q108" i="49"/>
  <c r="E109" i="49"/>
  <c r="F109" i="49"/>
  <c r="G109" i="49"/>
  <c r="H109" i="49"/>
  <c r="I109" i="49"/>
  <c r="J109" i="49"/>
  <c r="K109" i="49"/>
  <c r="L109" i="49"/>
  <c r="M109" i="49"/>
  <c r="N109" i="49"/>
  <c r="O109" i="49"/>
  <c r="P109" i="49"/>
  <c r="Q109" i="49"/>
  <c r="E110" i="49"/>
  <c r="F110" i="49"/>
  <c r="G110" i="49"/>
  <c r="H110" i="49"/>
  <c r="I110" i="49"/>
  <c r="J110" i="49"/>
  <c r="K110" i="49"/>
  <c r="L110" i="49"/>
  <c r="M110" i="49"/>
  <c r="N110" i="49"/>
  <c r="O110" i="49"/>
  <c r="P110" i="49"/>
  <c r="Q110" i="49"/>
  <c r="E111" i="49"/>
  <c r="F111" i="49"/>
  <c r="G111" i="49"/>
  <c r="H111" i="49"/>
  <c r="I111" i="49"/>
  <c r="J111" i="49"/>
  <c r="K111" i="49"/>
  <c r="L111" i="49"/>
  <c r="M111" i="49"/>
  <c r="N111" i="49"/>
  <c r="O111" i="49"/>
  <c r="P111" i="49"/>
  <c r="Q111" i="49"/>
  <c r="E112" i="49"/>
  <c r="F112" i="49"/>
  <c r="G112" i="49"/>
  <c r="H112" i="49"/>
  <c r="I112" i="49"/>
  <c r="J112" i="49"/>
  <c r="K112" i="49"/>
  <c r="L112" i="49"/>
  <c r="M112" i="49"/>
  <c r="N112" i="49"/>
  <c r="O112" i="49"/>
  <c r="P112" i="49"/>
  <c r="Q112" i="49"/>
  <c r="E113" i="49"/>
  <c r="F113" i="49"/>
  <c r="G113" i="49"/>
  <c r="H113" i="49"/>
  <c r="I113" i="49"/>
  <c r="J113" i="49"/>
  <c r="K113" i="49"/>
  <c r="L113" i="49"/>
  <c r="M113" i="49"/>
  <c r="N113" i="49"/>
  <c r="O113" i="49"/>
  <c r="P113" i="49"/>
  <c r="Q113" i="49"/>
  <c r="E114" i="49"/>
  <c r="F114" i="49"/>
  <c r="G114" i="49"/>
  <c r="H114" i="49"/>
  <c r="I114" i="49"/>
  <c r="J114" i="49"/>
  <c r="K114" i="49"/>
  <c r="L114" i="49"/>
  <c r="M114" i="49"/>
  <c r="N114" i="49"/>
  <c r="O114" i="49"/>
  <c r="P114" i="49"/>
  <c r="Q114" i="49"/>
  <c r="E115" i="49"/>
  <c r="F115" i="49"/>
  <c r="G115" i="49"/>
  <c r="H115" i="49"/>
  <c r="I115" i="49"/>
  <c r="J115" i="49"/>
  <c r="K115" i="49"/>
  <c r="L115" i="49"/>
  <c r="M115" i="49"/>
  <c r="N115" i="49"/>
  <c r="O115" i="49"/>
  <c r="P115" i="49"/>
  <c r="Q115" i="49"/>
  <c r="E116" i="49"/>
  <c r="F116" i="49"/>
  <c r="G116" i="49"/>
  <c r="H116" i="49"/>
  <c r="I116" i="49"/>
  <c r="J116" i="49"/>
  <c r="K116" i="49"/>
  <c r="L116" i="49"/>
  <c r="M116" i="49"/>
  <c r="N116" i="49"/>
  <c r="O116" i="49"/>
  <c r="P116" i="49"/>
  <c r="Q116" i="49"/>
  <c r="E117" i="49"/>
  <c r="F117" i="49"/>
  <c r="G117" i="49"/>
  <c r="H117" i="49"/>
  <c r="I117" i="49"/>
  <c r="J117" i="49"/>
  <c r="K117" i="49"/>
  <c r="L117" i="49"/>
  <c r="M117" i="49"/>
  <c r="N117" i="49"/>
  <c r="O117" i="49"/>
  <c r="P117" i="49"/>
  <c r="Q117" i="49"/>
  <c r="E118" i="49"/>
  <c r="F118" i="49"/>
  <c r="G118" i="49"/>
  <c r="H118" i="49"/>
  <c r="I118" i="49"/>
  <c r="J118" i="49"/>
  <c r="K118" i="49"/>
  <c r="L118" i="49"/>
  <c r="M118" i="49"/>
  <c r="N118" i="49"/>
  <c r="O118" i="49"/>
  <c r="P118" i="49"/>
  <c r="Q118" i="49"/>
  <c r="E119" i="49"/>
  <c r="F119" i="49"/>
  <c r="G119" i="49"/>
  <c r="H119" i="49"/>
  <c r="I119" i="49"/>
  <c r="J119" i="49"/>
  <c r="K119" i="49"/>
  <c r="L119" i="49"/>
  <c r="M119" i="49"/>
  <c r="N119" i="49"/>
  <c r="O119" i="49"/>
  <c r="P119" i="49"/>
  <c r="Q119" i="49"/>
  <c r="E120" i="49"/>
  <c r="F120" i="49"/>
  <c r="G120" i="49"/>
  <c r="H120" i="49"/>
  <c r="I120" i="49"/>
  <c r="J120" i="49"/>
  <c r="K120" i="49"/>
  <c r="L120" i="49"/>
  <c r="M120" i="49"/>
  <c r="N120" i="49"/>
  <c r="O120" i="49"/>
  <c r="P120" i="49"/>
  <c r="Q120" i="49"/>
  <c r="E121" i="49"/>
  <c r="F121" i="49"/>
  <c r="G121" i="49"/>
  <c r="H121" i="49"/>
  <c r="I121" i="49"/>
  <c r="J121" i="49"/>
  <c r="K121" i="49"/>
  <c r="L121" i="49"/>
  <c r="M121" i="49"/>
  <c r="N121" i="49"/>
  <c r="O121" i="49"/>
  <c r="P121" i="49"/>
  <c r="Q121" i="49"/>
  <c r="E122" i="49"/>
  <c r="F122" i="49"/>
  <c r="G122" i="49"/>
  <c r="H122" i="49"/>
  <c r="I122" i="49"/>
  <c r="J122" i="49"/>
  <c r="K122" i="49"/>
  <c r="L122" i="49"/>
  <c r="M122" i="49"/>
  <c r="N122" i="49"/>
  <c r="O122" i="49"/>
  <c r="P122" i="49"/>
  <c r="Q122" i="49"/>
  <c r="E123" i="49"/>
  <c r="F123" i="49"/>
  <c r="G123" i="49"/>
  <c r="H123" i="49"/>
  <c r="I123" i="49"/>
  <c r="J123" i="49"/>
  <c r="K123" i="49"/>
  <c r="L123" i="49"/>
  <c r="M123" i="49"/>
  <c r="N123" i="49"/>
  <c r="O123" i="49"/>
  <c r="P123" i="49"/>
  <c r="Q123" i="49"/>
  <c r="E124" i="49"/>
  <c r="F124" i="49"/>
  <c r="G124" i="49"/>
  <c r="H124" i="49"/>
  <c r="I124" i="49"/>
  <c r="J124" i="49"/>
  <c r="K124" i="49"/>
  <c r="L124" i="49"/>
  <c r="M124" i="49"/>
  <c r="N124" i="49"/>
  <c r="O124" i="49"/>
  <c r="P124" i="49"/>
  <c r="Q124" i="49"/>
  <c r="E125" i="49"/>
  <c r="F125" i="49"/>
  <c r="G125" i="49"/>
  <c r="H125" i="49"/>
  <c r="I125" i="49"/>
  <c r="J125" i="49"/>
  <c r="K125" i="49"/>
  <c r="L125" i="49"/>
  <c r="M125" i="49"/>
  <c r="N125" i="49"/>
  <c r="O125" i="49"/>
  <c r="P125" i="49"/>
  <c r="Q125" i="49"/>
  <c r="E126" i="49"/>
  <c r="F126" i="49"/>
  <c r="G126" i="49"/>
  <c r="H126" i="49"/>
  <c r="I126" i="49"/>
  <c r="J126" i="49"/>
  <c r="K126" i="49"/>
  <c r="L126" i="49"/>
  <c r="M126" i="49"/>
  <c r="N126" i="49"/>
  <c r="O126" i="49"/>
  <c r="P126" i="49"/>
  <c r="Q126" i="49"/>
  <c r="E127" i="49"/>
  <c r="F127" i="49"/>
  <c r="G127" i="49"/>
  <c r="H127" i="49"/>
  <c r="I127" i="49"/>
  <c r="J127" i="49"/>
  <c r="K127" i="49"/>
  <c r="L127" i="49"/>
  <c r="M127" i="49"/>
  <c r="N127" i="49"/>
  <c r="O127" i="49"/>
  <c r="P127" i="49"/>
  <c r="Q127" i="49"/>
  <c r="E128" i="49"/>
  <c r="F128" i="49"/>
  <c r="G128" i="49"/>
  <c r="H128" i="49"/>
  <c r="I128" i="49"/>
  <c r="J128" i="49"/>
  <c r="K128" i="49"/>
  <c r="L128" i="49"/>
  <c r="M128" i="49"/>
  <c r="N128" i="49"/>
  <c r="O128" i="49"/>
  <c r="P128" i="49"/>
  <c r="Q128" i="49"/>
  <c r="E129" i="49"/>
  <c r="F129" i="49"/>
  <c r="G129" i="49"/>
  <c r="H129" i="49"/>
  <c r="I129" i="49"/>
  <c r="J129" i="49"/>
  <c r="K129" i="49"/>
  <c r="L129" i="49"/>
  <c r="M129" i="49"/>
  <c r="N129" i="49"/>
  <c r="O129" i="49"/>
  <c r="P129" i="49"/>
  <c r="Q129" i="49"/>
  <c r="E130" i="49"/>
  <c r="F130" i="49"/>
  <c r="G130" i="49"/>
  <c r="H130" i="49"/>
  <c r="I130" i="49"/>
  <c r="J130" i="49"/>
  <c r="K130" i="49"/>
  <c r="L130" i="49"/>
  <c r="M130" i="49"/>
  <c r="N130" i="49"/>
  <c r="O130" i="49"/>
  <c r="P130" i="49"/>
  <c r="Q130" i="49"/>
  <c r="E131" i="49"/>
  <c r="F131" i="49"/>
  <c r="G131" i="49"/>
  <c r="H131" i="49"/>
  <c r="I131" i="49"/>
  <c r="J131" i="49"/>
  <c r="K131" i="49"/>
  <c r="L131" i="49"/>
  <c r="M131" i="49"/>
  <c r="N131" i="49"/>
  <c r="O131" i="49"/>
  <c r="P131" i="49"/>
  <c r="Q131" i="49"/>
  <c r="E132" i="49"/>
  <c r="F132" i="49"/>
  <c r="G132" i="49"/>
  <c r="H132" i="49"/>
  <c r="I132" i="49"/>
  <c r="J132" i="49"/>
  <c r="K132" i="49"/>
  <c r="L132" i="49"/>
  <c r="M132" i="49"/>
  <c r="N132" i="49"/>
  <c r="O132" i="49"/>
  <c r="P132" i="49"/>
  <c r="Q132" i="49"/>
  <c r="E133" i="49"/>
  <c r="F133" i="49"/>
  <c r="G133" i="49"/>
  <c r="H133" i="49"/>
  <c r="I133" i="49"/>
  <c r="J133" i="49"/>
  <c r="K133" i="49"/>
  <c r="L133" i="49"/>
  <c r="M133" i="49"/>
  <c r="N133" i="49"/>
  <c r="O133" i="49"/>
  <c r="P133" i="49"/>
  <c r="Q133" i="49"/>
  <c r="E134" i="49"/>
  <c r="F134" i="49"/>
  <c r="G134" i="49"/>
  <c r="H134" i="49"/>
  <c r="I134" i="49"/>
  <c r="J134" i="49"/>
  <c r="K134" i="49"/>
  <c r="L134" i="49"/>
  <c r="M134" i="49"/>
  <c r="N134" i="49"/>
  <c r="O134" i="49"/>
  <c r="P134" i="49"/>
  <c r="Q134" i="49"/>
  <c r="E135" i="49"/>
  <c r="F135" i="49"/>
  <c r="G135" i="49"/>
  <c r="H135" i="49"/>
  <c r="I135" i="49"/>
  <c r="J135" i="49"/>
  <c r="K135" i="49"/>
  <c r="L135" i="49"/>
  <c r="M135" i="49"/>
  <c r="N135" i="49"/>
  <c r="O135" i="49"/>
  <c r="P135" i="49"/>
  <c r="Q135" i="49"/>
  <c r="E136" i="49"/>
  <c r="F136" i="49"/>
  <c r="G136" i="49"/>
  <c r="H136" i="49"/>
  <c r="I136" i="49"/>
  <c r="J136" i="49"/>
  <c r="K136" i="49"/>
  <c r="L136" i="49"/>
  <c r="M136" i="49"/>
  <c r="N136" i="49"/>
  <c r="O136" i="49"/>
  <c r="P136" i="49"/>
  <c r="Q136" i="49"/>
  <c r="E149" i="49"/>
  <c r="F149" i="49"/>
  <c r="G149" i="49"/>
  <c r="H149" i="49"/>
  <c r="I149" i="49"/>
  <c r="J149" i="49"/>
  <c r="K149" i="49"/>
  <c r="L149" i="49"/>
  <c r="M149" i="49"/>
  <c r="N149" i="49"/>
  <c r="O149" i="49"/>
  <c r="P149" i="49"/>
  <c r="Q149" i="49"/>
  <c r="E150" i="49"/>
  <c r="F150" i="49"/>
  <c r="G150" i="49"/>
  <c r="H150" i="49"/>
  <c r="I150" i="49"/>
  <c r="J150" i="49"/>
  <c r="K150" i="49"/>
  <c r="L150" i="49"/>
  <c r="M150" i="49"/>
  <c r="N150" i="49"/>
  <c r="O150" i="49"/>
  <c r="P150" i="49"/>
  <c r="Q150" i="49"/>
  <c r="E151" i="49"/>
  <c r="F151" i="49"/>
  <c r="G151" i="49"/>
  <c r="H151" i="49"/>
  <c r="I151" i="49"/>
  <c r="J151" i="49"/>
  <c r="K151" i="49"/>
  <c r="L151" i="49"/>
  <c r="M151" i="49"/>
  <c r="N151" i="49"/>
  <c r="O151" i="49"/>
  <c r="P151" i="49"/>
  <c r="Q151" i="49"/>
  <c r="E152" i="49"/>
  <c r="F152" i="49"/>
  <c r="G152" i="49"/>
  <c r="H152" i="49"/>
  <c r="I152" i="49"/>
  <c r="J152" i="49"/>
  <c r="K152" i="49"/>
  <c r="L152" i="49"/>
  <c r="M152" i="49"/>
  <c r="N152" i="49"/>
  <c r="O152" i="49"/>
  <c r="P152" i="49"/>
  <c r="Q152" i="49"/>
  <c r="E153" i="49"/>
  <c r="F153" i="49"/>
  <c r="G153" i="49"/>
  <c r="H153" i="49"/>
  <c r="I153" i="49"/>
  <c r="J153" i="49"/>
  <c r="K153" i="49"/>
  <c r="L153" i="49"/>
  <c r="M153" i="49"/>
  <c r="N153" i="49"/>
  <c r="O153" i="49"/>
  <c r="P153" i="49"/>
  <c r="Q153" i="49"/>
  <c r="E154" i="49"/>
  <c r="F154" i="49"/>
  <c r="G154" i="49"/>
  <c r="H154" i="49"/>
  <c r="I154" i="49"/>
  <c r="J154" i="49"/>
  <c r="K154" i="49"/>
  <c r="L154" i="49"/>
  <c r="M154" i="49"/>
  <c r="N154" i="49"/>
  <c r="O154" i="49"/>
  <c r="P154" i="49"/>
  <c r="Q154" i="49"/>
  <c r="E11" i="49"/>
  <c r="F11" i="49"/>
  <c r="G11" i="49"/>
  <c r="H11" i="49"/>
  <c r="I11" i="49"/>
  <c r="J11" i="49"/>
  <c r="K11" i="49"/>
  <c r="L11" i="49"/>
  <c r="M11" i="49"/>
  <c r="N11" i="49"/>
  <c r="O11" i="49"/>
  <c r="P11" i="49"/>
  <c r="Q11" i="49"/>
  <c r="E12" i="49"/>
  <c r="F12" i="49"/>
  <c r="G12" i="49"/>
  <c r="H12" i="49"/>
  <c r="I12" i="49"/>
  <c r="J12" i="49"/>
  <c r="K12" i="49"/>
  <c r="L12" i="49"/>
  <c r="M12" i="49"/>
  <c r="N12" i="49"/>
  <c r="O12" i="49"/>
  <c r="P12" i="49"/>
  <c r="Q12" i="49"/>
  <c r="E13" i="49"/>
  <c r="F13" i="49"/>
  <c r="G13" i="49"/>
  <c r="H13" i="49"/>
  <c r="I13" i="49"/>
  <c r="J13" i="49"/>
  <c r="K13" i="49"/>
  <c r="L13" i="49"/>
  <c r="M13" i="49"/>
  <c r="N13" i="49"/>
  <c r="O13" i="49"/>
  <c r="P13" i="49"/>
  <c r="Q13" i="49"/>
  <c r="E14" i="49"/>
  <c r="F14" i="49"/>
  <c r="G14" i="49"/>
  <c r="H14" i="49"/>
  <c r="I14" i="49"/>
  <c r="J14" i="49"/>
  <c r="K14" i="49"/>
  <c r="L14" i="49"/>
  <c r="M14" i="49"/>
  <c r="N14" i="49"/>
  <c r="O14" i="49"/>
  <c r="P14" i="49"/>
  <c r="Q14" i="49"/>
  <c r="E15" i="49"/>
  <c r="F15" i="49"/>
  <c r="G15" i="49"/>
  <c r="H15" i="49"/>
  <c r="I15" i="49"/>
  <c r="J15" i="49"/>
  <c r="K15" i="49"/>
  <c r="L15" i="49"/>
  <c r="M15" i="49"/>
  <c r="N15" i="49"/>
  <c r="O15" i="49"/>
  <c r="P15" i="49"/>
  <c r="Q15" i="49"/>
  <c r="E16" i="49"/>
  <c r="F16" i="49"/>
  <c r="G16" i="49"/>
  <c r="H16" i="49"/>
  <c r="I16" i="49"/>
  <c r="J16" i="49"/>
  <c r="K16" i="49"/>
  <c r="L16" i="49"/>
  <c r="M16" i="49"/>
  <c r="N16" i="49"/>
  <c r="O16" i="49"/>
  <c r="P16" i="49"/>
  <c r="Q16" i="49"/>
  <c r="E17" i="49"/>
  <c r="F17" i="49"/>
  <c r="G17" i="49"/>
  <c r="H17" i="49"/>
  <c r="I17" i="49"/>
  <c r="J17" i="49"/>
  <c r="K17" i="49"/>
  <c r="L17" i="49"/>
  <c r="M17" i="49"/>
  <c r="N17" i="49"/>
  <c r="O17" i="49"/>
  <c r="P17" i="49"/>
  <c r="Q17" i="49"/>
  <c r="E18" i="49"/>
  <c r="F18" i="49"/>
  <c r="G18" i="49"/>
  <c r="H18" i="49"/>
  <c r="I18" i="49"/>
  <c r="J18" i="49"/>
  <c r="K18" i="49"/>
  <c r="L18" i="49"/>
  <c r="M18" i="49"/>
  <c r="N18" i="49"/>
  <c r="O18" i="49"/>
  <c r="P18" i="49"/>
  <c r="Q18" i="49"/>
  <c r="E22" i="49"/>
  <c r="F22" i="49"/>
  <c r="G22" i="49"/>
  <c r="H22" i="49"/>
  <c r="I22" i="49"/>
  <c r="J22" i="49"/>
  <c r="K22" i="49"/>
  <c r="L22" i="49"/>
  <c r="M22" i="49"/>
  <c r="N22" i="49"/>
  <c r="O22" i="49"/>
  <c r="P22" i="49"/>
  <c r="Q22" i="49"/>
  <c r="E23" i="49"/>
  <c r="F23" i="49"/>
  <c r="G23" i="49"/>
  <c r="H23" i="49"/>
  <c r="I23" i="49"/>
  <c r="J23" i="49"/>
  <c r="K23" i="49"/>
  <c r="L23" i="49"/>
  <c r="M23" i="49"/>
  <c r="N23" i="49"/>
  <c r="O23" i="49"/>
  <c r="P23" i="49"/>
  <c r="Q23" i="49"/>
  <c r="E24" i="49"/>
  <c r="F24" i="49"/>
  <c r="G24" i="49"/>
  <c r="H24" i="49"/>
  <c r="I24" i="49"/>
  <c r="J24" i="49"/>
  <c r="K24" i="49"/>
  <c r="L24" i="49"/>
  <c r="M24" i="49"/>
  <c r="N24" i="49"/>
  <c r="O24" i="49"/>
  <c r="P24" i="49"/>
  <c r="Q24" i="49"/>
  <c r="E25" i="49"/>
  <c r="F25" i="49"/>
  <c r="G25" i="49"/>
  <c r="H25" i="49"/>
  <c r="I25" i="49"/>
  <c r="J25" i="49"/>
  <c r="K25" i="49"/>
  <c r="L25" i="49"/>
  <c r="M25" i="49"/>
  <c r="N25" i="49"/>
  <c r="O25" i="49"/>
  <c r="P25" i="49"/>
  <c r="Q25" i="49"/>
  <c r="E26" i="49"/>
  <c r="F26" i="49"/>
  <c r="G26" i="49"/>
  <c r="H26" i="49"/>
  <c r="I26" i="49"/>
  <c r="J26" i="49"/>
  <c r="K26" i="49"/>
  <c r="L26" i="49"/>
  <c r="M26" i="49"/>
  <c r="N26" i="49"/>
  <c r="O26" i="49"/>
  <c r="P26" i="49"/>
  <c r="Q26" i="49"/>
  <c r="E27" i="49"/>
  <c r="F27" i="49"/>
  <c r="G27" i="49"/>
  <c r="H27" i="49"/>
  <c r="I27" i="49"/>
  <c r="J27" i="49"/>
  <c r="K27" i="49"/>
  <c r="L27" i="49"/>
  <c r="M27" i="49"/>
  <c r="N27" i="49"/>
  <c r="O27" i="49"/>
  <c r="P27" i="49"/>
  <c r="Q27" i="49"/>
  <c r="E28" i="49"/>
  <c r="F28" i="49"/>
  <c r="G28" i="49"/>
  <c r="H28" i="49"/>
  <c r="I28" i="49"/>
  <c r="J28" i="49"/>
  <c r="K28" i="49"/>
  <c r="L28" i="49"/>
  <c r="M28" i="49"/>
  <c r="N28" i="49"/>
  <c r="O28" i="49"/>
  <c r="P28" i="49"/>
  <c r="Q28" i="49"/>
  <c r="E29" i="49"/>
  <c r="F29" i="49"/>
  <c r="G29" i="49"/>
  <c r="H29" i="49"/>
  <c r="I29" i="49"/>
  <c r="J29" i="49"/>
  <c r="K29" i="49"/>
  <c r="L29" i="49"/>
  <c r="M29" i="49"/>
  <c r="N29" i="49"/>
  <c r="O29" i="49"/>
  <c r="P29" i="49"/>
  <c r="Q29" i="49"/>
  <c r="E30" i="49"/>
  <c r="F30" i="49"/>
  <c r="G30" i="49"/>
  <c r="H30" i="49"/>
  <c r="I30" i="49"/>
  <c r="J30" i="49"/>
  <c r="K30" i="49"/>
  <c r="L30" i="49"/>
  <c r="M30" i="49"/>
  <c r="N30" i="49"/>
  <c r="O30" i="49"/>
  <c r="P30" i="49"/>
  <c r="Q30" i="49"/>
  <c r="E31" i="49"/>
  <c r="F31" i="49"/>
  <c r="G31" i="49"/>
  <c r="H31" i="49"/>
  <c r="I31" i="49"/>
  <c r="J31" i="49"/>
  <c r="K31" i="49"/>
  <c r="L31" i="49"/>
  <c r="M31" i="49"/>
  <c r="N31" i="49"/>
  <c r="O31" i="49"/>
  <c r="P31" i="49"/>
  <c r="Q31" i="49"/>
  <c r="E32" i="49"/>
  <c r="F32" i="49"/>
  <c r="G32" i="49"/>
  <c r="H32" i="49"/>
  <c r="I32" i="49"/>
  <c r="J32" i="49"/>
  <c r="K32" i="49"/>
  <c r="L32" i="49"/>
  <c r="M32" i="49"/>
  <c r="N32" i="49"/>
  <c r="O32" i="49"/>
  <c r="P32" i="49"/>
  <c r="Q32" i="49"/>
  <c r="E33" i="49"/>
  <c r="F33" i="49"/>
  <c r="G33" i="49"/>
  <c r="H33" i="49"/>
  <c r="I33" i="49"/>
  <c r="J33" i="49"/>
  <c r="K33" i="49"/>
  <c r="L33" i="49"/>
  <c r="M33" i="49"/>
  <c r="N33" i="49"/>
  <c r="O33" i="49"/>
  <c r="P33" i="49"/>
  <c r="Q33" i="49"/>
  <c r="E34" i="49"/>
  <c r="F34" i="49"/>
  <c r="G34" i="49"/>
  <c r="H34" i="49"/>
  <c r="I34" i="49"/>
  <c r="J34" i="49"/>
  <c r="K34" i="49"/>
  <c r="L34" i="49"/>
  <c r="M34" i="49"/>
  <c r="N34" i="49"/>
  <c r="O34" i="49"/>
  <c r="P34" i="49"/>
  <c r="Q34" i="49"/>
  <c r="E35" i="49"/>
  <c r="F35" i="49"/>
  <c r="G35" i="49"/>
  <c r="H35" i="49"/>
  <c r="I35" i="49"/>
  <c r="J35" i="49"/>
  <c r="K35" i="49"/>
  <c r="L35" i="49"/>
  <c r="M35" i="49"/>
  <c r="N35" i="49"/>
  <c r="O35" i="49"/>
  <c r="P35" i="49"/>
  <c r="Q35" i="49"/>
  <c r="E36" i="49"/>
  <c r="F36" i="49"/>
  <c r="G36" i="49"/>
  <c r="H36" i="49"/>
  <c r="I36" i="49"/>
  <c r="J36" i="49"/>
  <c r="K36" i="49"/>
  <c r="L36" i="49"/>
  <c r="M36" i="49"/>
  <c r="N36" i="49"/>
  <c r="O36" i="49"/>
  <c r="P36" i="49"/>
  <c r="Q36" i="49"/>
  <c r="E37" i="49"/>
  <c r="F37" i="49"/>
  <c r="G37" i="49"/>
  <c r="H37" i="49"/>
  <c r="I37" i="49"/>
  <c r="J37" i="49"/>
  <c r="K37" i="49"/>
  <c r="L37" i="49"/>
  <c r="M37" i="49"/>
  <c r="N37" i="49"/>
  <c r="O37" i="49"/>
  <c r="P37" i="49"/>
  <c r="Q37" i="49"/>
  <c r="E38" i="49"/>
  <c r="F38" i="49"/>
  <c r="G38" i="49"/>
  <c r="H38" i="49"/>
  <c r="I38" i="49"/>
  <c r="J38" i="49"/>
  <c r="K38" i="49"/>
  <c r="L38" i="49"/>
  <c r="M38" i="49"/>
  <c r="N38" i="49"/>
  <c r="O38" i="49"/>
  <c r="P38" i="49"/>
  <c r="Q38" i="49"/>
  <c r="E39" i="49"/>
  <c r="F39" i="49"/>
  <c r="G39" i="49"/>
  <c r="H39" i="49"/>
  <c r="I39" i="49"/>
  <c r="J39" i="49"/>
  <c r="K39" i="49"/>
  <c r="L39" i="49"/>
  <c r="M39" i="49"/>
  <c r="N39" i="49"/>
  <c r="O39" i="49"/>
  <c r="P39" i="49"/>
  <c r="Q39" i="49"/>
  <c r="E40" i="49"/>
  <c r="F40" i="49"/>
  <c r="G40" i="49"/>
  <c r="H40" i="49"/>
  <c r="I40" i="49"/>
  <c r="J40" i="49"/>
  <c r="K40" i="49"/>
  <c r="L40" i="49"/>
  <c r="M40" i="49"/>
  <c r="N40" i="49"/>
  <c r="O40" i="49"/>
  <c r="P40" i="49"/>
  <c r="Q40" i="49"/>
  <c r="E41" i="49"/>
  <c r="F41" i="49"/>
  <c r="G41" i="49"/>
  <c r="H41" i="49"/>
  <c r="I41" i="49"/>
  <c r="J41" i="49"/>
  <c r="K41" i="49"/>
  <c r="L41" i="49"/>
  <c r="M41" i="49"/>
  <c r="N41" i="49"/>
  <c r="O41" i="49"/>
  <c r="P41" i="49"/>
  <c r="Q41" i="49"/>
  <c r="E42" i="49"/>
  <c r="F42" i="49"/>
  <c r="G42" i="49"/>
  <c r="H42" i="49"/>
  <c r="I42" i="49"/>
  <c r="J42" i="49"/>
  <c r="K42" i="49"/>
  <c r="L42" i="49"/>
  <c r="M42" i="49"/>
  <c r="N42" i="49"/>
  <c r="O42" i="49"/>
  <c r="P42" i="49"/>
  <c r="Q42" i="49"/>
  <c r="E43" i="49"/>
  <c r="F43" i="49"/>
  <c r="G43" i="49"/>
  <c r="H43" i="49"/>
  <c r="I43" i="49"/>
  <c r="J43" i="49"/>
  <c r="K43" i="49"/>
  <c r="L43" i="49"/>
  <c r="M43" i="49"/>
  <c r="N43" i="49"/>
  <c r="O43" i="49"/>
  <c r="P43" i="49"/>
  <c r="Q43" i="49"/>
  <c r="E44" i="49"/>
  <c r="F44" i="49"/>
  <c r="G44" i="49"/>
  <c r="H44" i="49"/>
  <c r="I44" i="49"/>
  <c r="J44" i="49"/>
  <c r="K44" i="49"/>
  <c r="L44" i="49"/>
  <c r="M44" i="49"/>
  <c r="N44" i="49"/>
  <c r="O44" i="49"/>
  <c r="P44" i="49"/>
  <c r="Q44" i="49"/>
  <c r="E45" i="49"/>
  <c r="F45" i="49"/>
  <c r="G45" i="49"/>
  <c r="H45" i="49"/>
  <c r="I45" i="49"/>
  <c r="J45" i="49"/>
  <c r="K45" i="49"/>
  <c r="L45" i="49"/>
  <c r="M45" i="49"/>
  <c r="N45" i="49"/>
  <c r="O45" i="49"/>
  <c r="P45" i="49"/>
  <c r="Q45" i="49"/>
  <c r="E46" i="49"/>
  <c r="F46" i="49"/>
  <c r="G46" i="49"/>
  <c r="H46" i="49"/>
  <c r="I46" i="49"/>
  <c r="J46" i="49"/>
  <c r="K46" i="49"/>
  <c r="L46" i="49"/>
  <c r="M46" i="49"/>
  <c r="N46" i="49"/>
  <c r="O46" i="49"/>
  <c r="P46" i="49"/>
  <c r="Q46" i="49"/>
  <c r="E47" i="49"/>
  <c r="F47" i="49"/>
  <c r="G47" i="49"/>
  <c r="H47" i="49"/>
  <c r="I47" i="49"/>
  <c r="J47" i="49"/>
  <c r="K47" i="49"/>
  <c r="L47" i="49"/>
  <c r="M47" i="49"/>
  <c r="N47" i="49"/>
  <c r="O47" i="49"/>
  <c r="P47" i="49"/>
  <c r="Q47" i="49"/>
  <c r="E48" i="49"/>
  <c r="F48" i="49"/>
  <c r="G48" i="49"/>
  <c r="H48" i="49"/>
  <c r="I48" i="49"/>
  <c r="J48" i="49"/>
  <c r="K48" i="49"/>
  <c r="L48" i="49"/>
  <c r="M48" i="49"/>
  <c r="N48" i="49"/>
  <c r="O48" i="49"/>
  <c r="P48" i="49"/>
  <c r="Q48" i="49"/>
  <c r="E49" i="49"/>
  <c r="F49" i="49"/>
  <c r="G49" i="49"/>
  <c r="H49" i="49"/>
  <c r="I49" i="49"/>
  <c r="J49" i="49"/>
  <c r="K49" i="49"/>
  <c r="L49" i="49"/>
  <c r="M49" i="49"/>
  <c r="N49" i="49"/>
  <c r="O49" i="49"/>
  <c r="P49" i="49"/>
  <c r="Q49" i="49"/>
  <c r="E50" i="49"/>
  <c r="F50" i="49"/>
  <c r="G50" i="49"/>
  <c r="H50" i="49"/>
  <c r="I50" i="49"/>
  <c r="J50" i="49"/>
  <c r="K50" i="49"/>
  <c r="L50" i="49"/>
  <c r="M50" i="49"/>
  <c r="N50" i="49"/>
  <c r="O50" i="49"/>
  <c r="P50" i="49"/>
  <c r="Q50" i="49"/>
  <c r="E51" i="49"/>
  <c r="F51" i="49"/>
  <c r="G51" i="49"/>
  <c r="H51" i="49"/>
  <c r="I51" i="49"/>
  <c r="J51" i="49"/>
  <c r="K51" i="49"/>
  <c r="L51" i="49"/>
  <c r="M51" i="49"/>
  <c r="N51" i="49"/>
  <c r="O51" i="49"/>
  <c r="P51" i="49"/>
  <c r="Q51" i="49"/>
  <c r="E52" i="49"/>
  <c r="F52" i="49"/>
  <c r="G52" i="49"/>
  <c r="H52" i="49"/>
  <c r="I52" i="49"/>
  <c r="J52" i="49"/>
  <c r="K52" i="49"/>
  <c r="L52" i="49"/>
  <c r="M52" i="49"/>
  <c r="N52" i="49"/>
  <c r="O52" i="49"/>
  <c r="P52" i="49"/>
  <c r="Q52" i="49"/>
  <c r="E53" i="49"/>
  <c r="F53" i="49"/>
  <c r="G53" i="49"/>
  <c r="H53" i="49"/>
  <c r="I53" i="49"/>
  <c r="J53" i="49"/>
  <c r="K53" i="49"/>
  <c r="L53" i="49"/>
  <c r="M53" i="49"/>
  <c r="N53" i="49"/>
  <c r="O53" i="49"/>
  <c r="P53" i="49"/>
  <c r="Q53" i="49"/>
  <c r="E54" i="49"/>
  <c r="F54" i="49"/>
  <c r="G54" i="49"/>
  <c r="H54" i="49"/>
  <c r="I54" i="49"/>
  <c r="J54" i="49"/>
  <c r="K54" i="49"/>
  <c r="L54" i="49"/>
  <c r="M54" i="49"/>
  <c r="N54" i="49"/>
  <c r="O54" i="49"/>
  <c r="P54" i="49"/>
  <c r="Q54" i="49"/>
  <c r="E55" i="49"/>
  <c r="F55" i="49"/>
  <c r="G55" i="49"/>
  <c r="H55" i="49"/>
  <c r="I55" i="49"/>
  <c r="J55" i="49"/>
  <c r="K55" i="49"/>
  <c r="L55" i="49"/>
  <c r="M55" i="49"/>
  <c r="N55" i="49"/>
  <c r="O55" i="49"/>
  <c r="P55" i="49"/>
  <c r="Q55" i="49"/>
  <c r="E56" i="49"/>
  <c r="F56" i="49"/>
  <c r="G56" i="49"/>
  <c r="H56" i="49"/>
  <c r="I56" i="49"/>
  <c r="J56" i="49"/>
  <c r="K56" i="49"/>
  <c r="L56" i="49"/>
  <c r="M56" i="49"/>
  <c r="N56" i="49"/>
  <c r="O56" i="49"/>
  <c r="P56" i="49"/>
  <c r="Q56" i="49"/>
  <c r="E57" i="49"/>
  <c r="F57" i="49"/>
  <c r="G57" i="49"/>
  <c r="H57" i="49"/>
  <c r="I57" i="49"/>
  <c r="J57" i="49"/>
  <c r="K57" i="49"/>
  <c r="L57" i="49"/>
  <c r="M57" i="49"/>
  <c r="N57" i="49"/>
  <c r="O57" i="49"/>
  <c r="P57" i="49"/>
  <c r="Q57" i="49"/>
  <c r="E58" i="49"/>
  <c r="F58" i="49"/>
  <c r="G58" i="49"/>
  <c r="H58" i="49"/>
  <c r="I58" i="49"/>
  <c r="J58" i="49"/>
  <c r="K58" i="49"/>
  <c r="L58" i="49"/>
  <c r="M58" i="49"/>
  <c r="N58" i="49"/>
  <c r="O58" i="49"/>
  <c r="P58" i="49"/>
  <c r="Q58" i="49"/>
  <c r="E59" i="49"/>
  <c r="F59" i="49"/>
  <c r="G59" i="49"/>
  <c r="H59" i="49"/>
  <c r="I59" i="49"/>
  <c r="J59" i="49"/>
  <c r="K59" i="49"/>
  <c r="L59" i="49"/>
  <c r="M59" i="49"/>
  <c r="N59" i="49"/>
  <c r="O59" i="49"/>
  <c r="P59" i="49"/>
  <c r="Q59" i="49"/>
  <c r="E72" i="49"/>
  <c r="F72" i="49"/>
  <c r="G72" i="49"/>
  <c r="H72" i="49"/>
  <c r="I72" i="49"/>
  <c r="J72" i="49"/>
  <c r="K72" i="49"/>
  <c r="L72" i="49"/>
  <c r="M72" i="49"/>
  <c r="N72" i="49"/>
  <c r="O72" i="49"/>
  <c r="P72" i="49"/>
  <c r="Q72" i="49"/>
  <c r="E73" i="49"/>
  <c r="F73" i="49"/>
  <c r="G73" i="49"/>
  <c r="H73" i="49"/>
  <c r="I73" i="49"/>
  <c r="J73" i="49"/>
  <c r="K73" i="49"/>
  <c r="L73" i="49"/>
  <c r="M73" i="49"/>
  <c r="N73" i="49"/>
  <c r="O73" i="49"/>
  <c r="P73" i="49"/>
  <c r="Q73" i="49"/>
  <c r="E74" i="49"/>
  <c r="F74" i="49"/>
  <c r="G74" i="49"/>
  <c r="H74" i="49"/>
  <c r="I74" i="49"/>
  <c r="J74" i="49"/>
  <c r="K74" i="49"/>
  <c r="L74" i="49"/>
  <c r="M74" i="49"/>
  <c r="N74" i="49"/>
  <c r="O74" i="49"/>
  <c r="P74" i="49"/>
  <c r="Q74" i="49"/>
  <c r="E75" i="49"/>
  <c r="F75" i="49"/>
  <c r="G75" i="49"/>
  <c r="H75" i="49"/>
  <c r="I75" i="49"/>
  <c r="J75" i="49"/>
  <c r="K75" i="49"/>
  <c r="L75" i="49"/>
  <c r="M75" i="49"/>
  <c r="N75" i="49"/>
  <c r="O75" i="49"/>
  <c r="P75" i="49"/>
  <c r="Q75" i="49"/>
  <c r="E76" i="49"/>
  <c r="F76" i="49"/>
  <c r="G76" i="49"/>
  <c r="H76" i="49"/>
  <c r="I76" i="49"/>
  <c r="J76" i="49"/>
  <c r="K76" i="49"/>
  <c r="L76" i="49"/>
  <c r="M76" i="49"/>
  <c r="N76" i="49"/>
  <c r="O76" i="49"/>
  <c r="P76" i="49"/>
  <c r="Q76" i="49"/>
  <c r="E77" i="49"/>
  <c r="F77" i="49"/>
  <c r="G77" i="49"/>
  <c r="H77" i="49"/>
  <c r="I77" i="49"/>
  <c r="J77" i="49"/>
  <c r="K77" i="49"/>
  <c r="L77" i="49"/>
  <c r="M77" i="49"/>
  <c r="N77" i="49"/>
  <c r="O77" i="49"/>
  <c r="P77" i="49"/>
  <c r="Q77" i="49"/>
  <c r="E165" i="47"/>
  <c r="F165" i="47"/>
  <c r="G165" i="47"/>
  <c r="H165" i="47"/>
  <c r="I165" i="47"/>
  <c r="J165" i="47"/>
  <c r="K165" i="47"/>
  <c r="L165" i="47"/>
  <c r="M165" i="47"/>
  <c r="N165" i="47"/>
  <c r="O165" i="47"/>
  <c r="P165" i="47"/>
  <c r="Q165" i="47"/>
  <c r="E166" i="47"/>
  <c r="F166" i="47"/>
  <c r="G166" i="47"/>
  <c r="H166" i="47"/>
  <c r="I166" i="47"/>
  <c r="J166" i="47"/>
  <c r="K166" i="47"/>
  <c r="L166" i="47"/>
  <c r="M166" i="47"/>
  <c r="N166" i="47"/>
  <c r="O166" i="47"/>
  <c r="P166" i="47"/>
  <c r="Q166" i="47"/>
  <c r="E167" i="47"/>
  <c r="F167" i="47"/>
  <c r="G167" i="47"/>
  <c r="H167" i="47"/>
  <c r="I167" i="47"/>
  <c r="J167" i="47"/>
  <c r="K167" i="47"/>
  <c r="L167" i="47"/>
  <c r="M167" i="47"/>
  <c r="N167" i="47"/>
  <c r="O167" i="47"/>
  <c r="P167" i="47"/>
  <c r="Q167" i="47"/>
  <c r="E168" i="47"/>
  <c r="F168" i="47"/>
  <c r="G168" i="47"/>
  <c r="H168" i="47"/>
  <c r="I168" i="47"/>
  <c r="J168" i="47"/>
  <c r="K168" i="47"/>
  <c r="L168" i="47"/>
  <c r="M168" i="47"/>
  <c r="N168" i="47"/>
  <c r="O168" i="47"/>
  <c r="P168" i="47"/>
  <c r="Q168" i="47"/>
  <c r="E169" i="47"/>
  <c r="F169" i="47"/>
  <c r="G169" i="47"/>
  <c r="H169" i="47"/>
  <c r="I169" i="47"/>
  <c r="J169" i="47"/>
  <c r="K169" i="47"/>
  <c r="L169" i="47"/>
  <c r="M169" i="47"/>
  <c r="N169" i="47"/>
  <c r="O169" i="47"/>
  <c r="P169" i="47"/>
  <c r="Q169" i="47"/>
  <c r="E170" i="47"/>
  <c r="F170" i="47"/>
  <c r="G170" i="47"/>
  <c r="H170" i="47"/>
  <c r="I170" i="47"/>
  <c r="J170" i="47"/>
  <c r="K170" i="47"/>
  <c r="L170" i="47"/>
  <c r="M170" i="47"/>
  <c r="N170" i="47"/>
  <c r="O170" i="47"/>
  <c r="P170" i="47"/>
  <c r="Q170" i="47"/>
  <c r="E171" i="47"/>
  <c r="F171" i="47"/>
  <c r="G171" i="47"/>
  <c r="H171" i="47"/>
  <c r="I171" i="47"/>
  <c r="J171" i="47"/>
  <c r="K171" i="47"/>
  <c r="L171" i="47"/>
  <c r="M171" i="47"/>
  <c r="N171" i="47"/>
  <c r="O171" i="47"/>
  <c r="P171" i="47"/>
  <c r="Q171" i="47"/>
  <c r="E172" i="47"/>
  <c r="F172" i="47"/>
  <c r="G172" i="47"/>
  <c r="H172" i="47"/>
  <c r="I172" i="47"/>
  <c r="J172" i="47"/>
  <c r="K172" i="47"/>
  <c r="L172" i="47"/>
  <c r="M172" i="47"/>
  <c r="N172" i="47"/>
  <c r="O172" i="47"/>
  <c r="P172" i="47"/>
  <c r="Q172" i="47"/>
  <c r="E176" i="47"/>
  <c r="F176" i="47"/>
  <c r="G176" i="47"/>
  <c r="H176" i="47"/>
  <c r="I176" i="47"/>
  <c r="J176" i="47"/>
  <c r="K176" i="47"/>
  <c r="L176" i="47"/>
  <c r="M176" i="47"/>
  <c r="N176" i="47"/>
  <c r="O176" i="47"/>
  <c r="P176" i="47"/>
  <c r="Q176" i="47"/>
  <c r="E177" i="47"/>
  <c r="F177" i="47"/>
  <c r="G177" i="47"/>
  <c r="H177" i="47"/>
  <c r="I177" i="47"/>
  <c r="J177" i="47"/>
  <c r="K177" i="47"/>
  <c r="L177" i="47"/>
  <c r="M177" i="47"/>
  <c r="N177" i="47"/>
  <c r="O177" i="47"/>
  <c r="P177" i="47"/>
  <c r="Q177" i="47"/>
  <c r="E178" i="47"/>
  <c r="F178" i="47"/>
  <c r="G178" i="47"/>
  <c r="H178" i="47"/>
  <c r="I178" i="47"/>
  <c r="J178" i="47"/>
  <c r="K178" i="47"/>
  <c r="L178" i="47"/>
  <c r="M178" i="47"/>
  <c r="N178" i="47"/>
  <c r="O178" i="47"/>
  <c r="P178" i="47"/>
  <c r="Q178" i="47"/>
  <c r="E179" i="47"/>
  <c r="F179" i="47"/>
  <c r="G179" i="47"/>
  <c r="H179" i="47"/>
  <c r="I179" i="47"/>
  <c r="J179" i="47"/>
  <c r="K179" i="47"/>
  <c r="L179" i="47"/>
  <c r="M179" i="47"/>
  <c r="N179" i="47"/>
  <c r="O179" i="47"/>
  <c r="P179" i="47"/>
  <c r="Q179" i="47"/>
  <c r="E180" i="47"/>
  <c r="F180" i="47"/>
  <c r="G180" i="47"/>
  <c r="H180" i="47"/>
  <c r="I180" i="47"/>
  <c r="J180" i="47"/>
  <c r="K180" i="47"/>
  <c r="L180" i="47"/>
  <c r="M180" i="47"/>
  <c r="N180" i="47"/>
  <c r="O180" i="47"/>
  <c r="P180" i="47"/>
  <c r="Q180" i="47"/>
  <c r="E181" i="47"/>
  <c r="F181" i="47"/>
  <c r="G181" i="47"/>
  <c r="H181" i="47"/>
  <c r="I181" i="47"/>
  <c r="J181" i="47"/>
  <c r="K181" i="47"/>
  <c r="L181" i="47"/>
  <c r="M181" i="47"/>
  <c r="N181" i="47"/>
  <c r="O181" i="47"/>
  <c r="P181" i="47"/>
  <c r="Q181" i="47"/>
  <c r="E182" i="47"/>
  <c r="F182" i="47"/>
  <c r="G182" i="47"/>
  <c r="H182" i="47"/>
  <c r="I182" i="47"/>
  <c r="J182" i="47"/>
  <c r="K182" i="47"/>
  <c r="L182" i="47"/>
  <c r="M182" i="47"/>
  <c r="N182" i="47"/>
  <c r="O182" i="47"/>
  <c r="P182" i="47"/>
  <c r="Q182" i="47"/>
  <c r="E183" i="47"/>
  <c r="F183" i="47"/>
  <c r="G183" i="47"/>
  <c r="H183" i="47"/>
  <c r="I183" i="47"/>
  <c r="J183" i="47"/>
  <c r="K183" i="47"/>
  <c r="L183" i="47"/>
  <c r="M183" i="47"/>
  <c r="N183" i="47"/>
  <c r="O183" i="47"/>
  <c r="P183" i="47"/>
  <c r="Q183" i="47"/>
  <c r="E184" i="47"/>
  <c r="F184" i="47"/>
  <c r="G184" i="47"/>
  <c r="H184" i="47"/>
  <c r="I184" i="47"/>
  <c r="J184" i="47"/>
  <c r="K184" i="47"/>
  <c r="L184" i="47"/>
  <c r="M184" i="47"/>
  <c r="N184" i="47"/>
  <c r="O184" i="47"/>
  <c r="P184" i="47"/>
  <c r="Q184" i="47"/>
  <c r="E185" i="47"/>
  <c r="F185" i="47"/>
  <c r="G185" i="47"/>
  <c r="H185" i="47"/>
  <c r="I185" i="47"/>
  <c r="J185" i="47"/>
  <c r="K185" i="47"/>
  <c r="L185" i="47"/>
  <c r="M185" i="47"/>
  <c r="N185" i="47"/>
  <c r="O185" i="47"/>
  <c r="P185" i="47"/>
  <c r="Q185" i="47"/>
  <c r="E186" i="47"/>
  <c r="F186" i="47"/>
  <c r="G186" i="47"/>
  <c r="H186" i="47"/>
  <c r="I186" i="47"/>
  <c r="J186" i="47"/>
  <c r="K186" i="47"/>
  <c r="L186" i="47"/>
  <c r="M186" i="47"/>
  <c r="N186" i="47"/>
  <c r="O186" i="47"/>
  <c r="P186" i="47"/>
  <c r="Q186" i="47"/>
  <c r="E187" i="47"/>
  <c r="F187" i="47"/>
  <c r="G187" i="47"/>
  <c r="H187" i="47"/>
  <c r="I187" i="47"/>
  <c r="J187" i="47"/>
  <c r="K187" i="47"/>
  <c r="L187" i="47"/>
  <c r="M187" i="47"/>
  <c r="N187" i="47"/>
  <c r="O187" i="47"/>
  <c r="P187" i="47"/>
  <c r="Q187" i="47"/>
  <c r="E188" i="47"/>
  <c r="F188" i="47"/>
  <c r="G188" i="47"/>
  <c r="H188" i="47"/>
  <c r="I188" i="47"/>
  <c r="J188" i="47"/>
  <c r="K188" i="47"/>
  <c r="L188" i="47"/>
  <c r="M188" i="47"/>
  <c r="N188" i="47"/>
  <c r="O188" i="47"/>
  <c r="P188" i="47"/>
  <c r="Q188" i="47"/>
  <c r="E189" i="47"/>
  <c r="F189" i="47"/>
  <c r="G189" i="47"/>
  <c r="H189" i="47"/>
  <c r="I189" i="47"/>
  <c r="J189" i="47"/>
  <c r="K189" i="47"/>
  <c r="L189" i="47"/>
  <c r="M189" i="47"/>
  <c r="N189" i="47"/>
  <c r="O189" i="47"/>
  <c r="P189" i="47"/>
  <c r="Q189" i="47"/>
  <c r="E190" i="47"/>
  <c r="F190" i="47"/>
  <c r="G190" i="47"/>
  <c r="H190" i="47"/>
  <c r="I190" i="47"/>
  <c r="J190" i="47"/>
  <c r="K190" i="47"/>
  <c r="L190" i="47"/>
  <c r="M190" i="47"/>
  <c r="N190" i="47"/>
  <c r="O190" i="47"/>
  <c r="P190" i="47"/>
  <c r="Q190" i="47"/>
  <c r="E191" i="47"/>
  <c r="F191" i="47"/>
  <c r="G191" i="47"/>
  <c r="H191" i="47"/>
  <c r="I191" i="47"/>
  <c r="J191" i="47"/>
  <c r="K191" i="47"/>
  <c r="L191" i="47"/>
  <c r="M191" i="47"/>
  <c r="N191" i="47"/>
  <c r="O191" i="47"/>
  <c r="P191" i="47"/>
  <c r="Q191" i="47"/>
  <c r="E192" i="47"/>
  <c r="F192" i="47"/>
  <c r="G192" i="47"/>
  <c r="H192" i="47"/>
  <c r="I192" i="47"/>
  <c r="J192" i="47"/>
  <c r="K192" i="47"/>
  <c r="L192" i="47"/>
  <c r="M192" i="47"/>
  <c r="N192" i="47"/>
  <c r="O192" i="47"/>
  <c r="P192" i="47"/>
  <c r="Q192" i="47"/>
  <c r="E193" i="47"/>
  <c r="F193" i="47"/>
  <c r="G193" i="47"/>
  <c r="H193" i="47"/>
  <c r="I193" i="47"/>
  <c r="J193" i="47"/>
  <c r="K193" i="47"/>
  <c r="L193" i="47"/>
  <c r="M193" i="47"/>
  <c r="N193" i="47"/>
  <c r="O193" i="47"/>
  <c r="P193" i="47"/>
  <c r="Q193" i="47"/>
  <c r="E194" i="47"/>
  <c r="F194" i="47"/>
  <c r="G194" i="47"/>
  <c r="H194" i="47"/>
  <c r="I194" i="47"/>
  <c r="J194" i="47"/>
  <c r="K194" i="47"/>
  <c r="L194" i="47"/>
  <c r="M194" i="47"/>
  <c r="N194" i="47"/>
  <c r="O194" i="47"/>
  <c r="P194" i="47"/>
  <c r="Q194" i="47"/>
  <c r="E195" i="47"/>
  <c r="F195" i="47"/>
  <c r="G195" i="47"/>
  <c r="H195" i="47"/>
  <c r="I195" i="47"/>
  <c r="J195" i="47"/>
  <c r="K195" i="47"/>
  <c r="L195" i="47"/>
  <c r="M195" i="47"/>
  <c r="N195" i="47"/>
  <c r="O195" i="47"/>
  <c r="P195" i="47"/>
  <c r="Q195" i="47"/>
  <c r="E196" i="47"/>
  <c r="F196" i="47"/>
  <c r="G196" i="47"/>
  <c r="H196" i="47"/>
  <c r="I196" i="47"/>
  <c r="J196" i="47"/>
  <c r="K196" i="47"/>
  <c r="L196" i="47"/>
  <c r="M196" i="47"/>
  <c r="N196" i="47"/>
  <c r="O196" i="47"/>
  <c r="P196" i="47"/>
  <c r="Q196" i="47"/>
  <c r="E197" i="47"/>
  <c r="F197" i="47"/>
  <c r="G197" i="47"/>
  <c r="H197" i="47"/>
  <c r="I197" i="47"/>
  <c r="J197" i="47"/>
  <c r="K197" i="47"/>
  <c r="L197" i="47"/>
  <c r="M197" i="47"/>
  <c r="N197" i="47"/>
  <c r="O197" i="47"/>
  <c r="P197" i="47"/>
  <c r="Q197" i="47"/>
  <c r="E198" i="47"/>
  <c r="F198" i="47"/>
  <c r="G198" i="47"/>
  <c r="H198" i="47"/>
  <c r="I198" i="47"/>
  <c r="J198" i="47"/>
  <c r="K198" i="47"/>
  <c r="L198" i="47"/>
  <c r="M198" i="47"/>
  <c r="N198" i="47"/>
  <c r="O198" i="47"/>
  <c r="P198" i="47"/>
  <c r="Q198" i="47"/>
  <c r="E199" i="47"/>
  <c r="F199" i="47"/>
  <c r="G199" i="47"/>
  <c r="H199" i="47"/>
  <c r="I199" i="47"/>
  <c r="J199" i="47"/>
  <c r="K199" i="47"/>
  <c r="L199" i="47"/>
  <c r="M199" i="47"/>
  <c r="N199" i="47"/>
  <c r="O199" i="47"/>
  <c r="P199" i="47"/>
  <c r="Q199" i="47"/>
  <c r="E200" i="47"/>
  <c r="F200" i="47"/>
  <c r="G200" i="47"/>
  <c r="H200" i="47"/>
  <c r="I200" i="47"/>
  <c r="J200" i="47"/>
  <c r="K200" i="47"/>
  <c r="L200" i="47"/>
  <c r="M200" i="47"/>
  <c r="N200" i="47"/>
  <c r="O200" i="47"/>
  <c r="P200" i="47"/>
  <c r="Q200" i="47"/>
  <c r="E201" i="47"/>
  <c r="F201" i="47"/>
  <c r="G201" i="47"/>
  <c r="H201" i="47"/>
  <c r="I201" i="47"/>
  <c r="J201" i="47"/>
  <c r="K201" i="47"/>
  <c r="L201" i="47"/>
  <c r="M201" i="47"/>
  <c r="N201" i="47"/>
  <c r="O201" i="47"/>
  <c r="P201" i="47"/>
  <c r="Q201" i="47"/>
  <c r="E202" i="47"/>
  <c r="F202" i="47"/>
  <c r="G202" i="47"/>
  <c r="H202" i="47"/>
  <c r="I202" i="47"/>
  <c r="J202" i="47"/>
  <c r="K202" i="47"/>
  <c r="L202" i="47"/>
  <c r="M202" i="47"/>
  <c r="N202" i="47"/>
  <c r="O202" i="47"/>
  <c r="P202" i="47"/>
  <c r="Q202" i="47"/>
  <c r="E203" i="47"/>
  <c r="F203" i="47"/>
  <c r="G203" i="47"/>
  <c r="H203" i="47"/>
  <c r="I203" i="47"/>
  <c r="J203" i="47"/>
  <c r="K203" i="47"/>
  <c r="L203" i="47"/>
  <c r="M203" i="47"/>
  <c r="N203" i="47"/>
  <c r="O203" i="47"/>
  <c r="P203" i="47"/>
  <c r="Q203" i="47"/>
  <c r="E204" i="47"/>
  <c r="F204" i="47"/>
  <c r="G204" i="47"/>
  <c r="H204" i="47"/>
  <c r="I204" i="47"/>
  <c r="J204" i="47"/>
  <c r="K204" i="47"/>
  <c r="L204" i="47"/>
  <c r="M204" i="47"/>
  <c r="N204" i="47"/>
  <c r="O204" i="47"/>
  <c r="P204" i="47"/>
  <c r="Q204" i="47"/>
  <c r="E205" i="47"/>
  <c r="F205" i="47"/>
  <c r="G205" i="47"/>
  <c r="H205" i="47"/>
  <c r="I205" i="47"/>
  <c r="J205" i="47"/>
  <c r="K205" i="47"/>
  <c r="L205" i="47"/>
  <c r="M205" i="47"/>
  <c r="N205" i="47"/>
  <c r="O205" i="47"/>
  <c r="P205" i="47"/>
  <c r="Q205" i="47"/>
  <c r="E206" i="47"/>
  <c r="F206" i="47"/>
  <c r="G206" i="47"/>
  <c r="H206" i="47"/>
  <c r="I206" i="47"/>
  <c r="J206" i="47"/>
  <c r="K206" i="47"/>
  <c r="L206" i="47"/>
  <c r="M206" i="47"/>
  <c r="N206" i="47"/>
  <c r="O206" i="47"/>
  <c r="P206" i="47"/>
  <c r="Q206" i="47"/>
  <c r="E207" i="47"/>
  <c r="F207" i="47"/>
  <c r="G207" i="47"/>
  <c r="H207" i="47"/>
  <c r="I207" i="47"/>
  <c r="J207" i="47"/>
  <c r="K207" i="47"/>
  <c r="L207" i="47"/>
  <c r="M207" i="47"/>
  <c r="N207" i="47"/>
  <c r="O207" i="47"/>
  <c r="P207" i="47"/>
  <c r="Q207" i="47"/>
  <c r="E208" i="47"/>
  <c r="F208" i="47"/>
  <c r="G208" i="47"/>
  <c r="H208" i="47"/>
  <c r="I208" i="47"/>
  <c r="J208" i="47"/>
  <c r="K208" i="47"/>
  <c r="L208" i="47"/>
  <c r="M208" i="47"/>
  <c r="N208" i="47"/>
  <c r="O208" i="47"/>
  <c r="P208" i="47"/>
  <c r="Q208" i="47"/>
  <c r="E209" i="47"/>
  <c r="F209" i="47"/>
  <c r="G209" i="47"/>
  <c r="H209" i="47"/>
  <c r="I209" i="47"/>
  <c r="J209" i="47"/>
  <c r="K209" i="47"/>
  <c r="L209" i="47"/>
  <c r="M209" i="47"/>
  <c r="N209" i="47"/>
  <c r="O209" i="47"/>
  <c r="P209" i="47"/>
  <c r="Q209" i="47"/>
  <c r="E210" i="47"/>
  <c r="F210" i="47"/>
  <c r="G210" i="47"/>
  <c r="H210" i="47"/>
  <c r="I210" i="47"/>
  <c r="J210" i="47"/>
  <c r="K210" i="47"/>
  <c r="L210" i="47"/>
  <c r="M210" i="47"/>
  <c r="N210" i="47"/>
  <c r="O210" i="47"/>
  <c r="P210" i="47"/>
  <c r="Q210" i="47"/>
  <c r="E211" i="47"/>
  <c r="F211" i="47"/>
  <c r="G211" i="47"/>
  <c r="H211" i="47"/>
  <c r="I211" i="47"/>
  <c r="J211" i="47"/>
  <c r="K211" i="47"/>
  <c r="L211" i="47"/>
  <c r="M211" i="47"/>
  <c r="N211" i="47"/>
  <c r="O211" i="47"/>
  <c r="P211" i="47"/>
  <c r="Q211" i="47"/>
  <c r="E212" i="47"/>
  <c r="F212" i="47"/>
  <c r="G212" i="47"/>
  <c r="H212" i="47"/>
  <c r="I212" i="47"/>
  <c r="J212" i="47"/>
  <c r="K212" i="47"/>
  <c r="L212" i="47"/>
  <c r="M212" i="47"/>
  <c r="N212" i="47"/>
  <c r="O212" i="47"/>
  <c r="P212" i="47"/>
  <c r="Q212" i="47"/>
  <c r="E213" i="47"/>
  <c r="F213" i="47"/>
  <c r="G213" i="47"/>
  <c r="H213" i="47"/>
  <c r="I213" i="47"/>
  <c r="J213" i="47"/>
  <c r="K213" i="47"/>
  <c r="L213" i="47"/>
  <c r="M213" i="47"/>
  <c r="N213" i="47"/>
  <c r="O213" i="47"/>
  <c r="P213" i="47"/>
  <c r="Q213" i="47"/>
  <c r="E226" i="47"/>
  <c r="F226" i="47"/>
  <c r="G226" i="47"/>
  <c r="H226" i="47"/>
  <c r="I226" i="47"/>
  <c r="J226" i="47"/>
  <c r="K226" i="47"/>
  <c r="L226" i="47"/>
  <c r="M226" i="47"/>
  <c r="N226" i="47"/>
  <c r="O226" i="47"/>
  <c r="P226" i="47"/>
  <c r="Q226" i="47"/>
  <c r="E227" i="47"/>
  <c r="F227" i="47"/>
  <c r="G227" i="47"/>
  <c r="H227" i="47"/>
  <c r="I227" i="47"/>
  <c r="J227" i="47"/>
  <c r="K227" i="47"/>
  <c r="L227" i="47"/>
  <c r="M227" i="47"/>
  <c r="N227" i="47"/>
  <c r="O227" i="47"/>
  <c r="P227" i="47"/>
  <c r="Q227" i="47"/>
  <c r="E228" i="47"/>
  <c r="F228" i="47"/>
  <c r="G228" i="47"/>
  <c r="H228" i="47"/>
  <c r="I228" i="47"/>
  <c r="J228" i="47"/>
  <c r="K228" i="47"/>
  <c r="L228" i="47"/>
  <c r="M228" i="47"/>
  <c r="N228" i="47"/>
  <c r="O228" i="47"/>
  <c r="P228" i="47"/>
  <c r="Q228" i="47"/>
  <c r="E229" i="47"/>
  <c r="F229" i="47"/>
  <c r="G229" i="47"/>
  <c r="H229" i="47"/>
  <c r="I229" i="47"/>
  <c r="J229" i="47"/>
  <c r="K229" i="47"/>
  <c r="L229" i="47"/>
  <c r="M229" i="47"/>
  <c r="N229" i="47"/>
  <c r="O229" i="47"/>
  <c r="P229" i="47"/>
  <c r="Q229" i="47"/>
  <c r="E230" i="47"/>
  <c r="F230" i="47"/>
  <c r="G230" i="47"/>
  <c r="H230" i="47"/>
  <c r="I230" i="47"/>
  <c r="J230" i="47"/>
  <c r="K230" i="47"/>
  <c r="L230" i="47"/>
  <c r="M230" i="47"/>
  <c r="N230" i="47"/>
  <c r="O230" i="47"/>
  <c r="P230" i="47"/>
  <c r="Q230" i="47"/>
  <c r="E231" i="47"/>
  <c r="F231" i="47"/>
  <c r="G231" i="47"/>
  <c r="H231" i="47"/>
  <c r="I231" i="47"/>
  <c r="J231" i="47"/>
  <c r="K231" i="47"/>
  <c r="L231" i="47"/>
  <c r="M231" i="47"/>
  <c r="N231" i="47"/>
  <c r="O231" i="47"/>
  <c r="P231" i="47"/>
  <c r="Q231" i="47"/>
  <c r="E88" i="47"/>
  <c r="F88" i="47"/>
  <c r="G88" i="47"/>
  <c r="H88" i="47"/>
  <c r="I88" i="47"/>
  <c r="J88" i="47"/>
  <c r="K88" i="47"/>
  <c r="L88" i="47"/>
  <c r="M88" i="47"/>
  <c r="N88" i="47"/>
  <c r="O88" i="47"/>
  <c r="P88" i="47"/>
  <c r="Q88" i="47"/>
  <c r="E89" i="47"/>
  <c r="F89" i="47"/>
  <c r="G89" i="47"/>
  <c r="H89" i="47"/>
  <c r="I89" i="47"/>
  <c r="J89" i="47"/>
  <c r="K89" i="47"/>
  <c r="L89" i="47"/>
  <c r="M89" i="47"/>
  <c r="N89" i="47"/>
  <c r="O89" i="47"/>
  <c r="P89" i="47"/>
  <c r="Q89" i="47"/>
  <c r="E90" i="47"/>
  <c r="F90" i="47"/>
  <c r="G90" i="47"/>
  <c r="H90" i="47"/>
  <c r="I90" i="47"/>
  <c r="J90" i="47"/>
  <c r="K90" i="47"/>
  <c r="L90" i="47"/>
  <c r="M90" i="47"/>
  <c r="N90" i="47"/>
  <c r="O90" i="47"/>
  <c r="P90" i="47"/>
  <c r="Q90" i="47"/>
  <c r="E91" i="47"/>
  <c r="F91" i="47"/>
  <c r="G91" i="47"/>
  <c r="H91" i="47"/>
  <c r="I91" i="47"/>
  <c r="J91" i="47"/>
  <c r="K91" i="47"/>
  <c r="L91" i="47"/>
  <c r="M91" i="47"/>
  <c r="N91" i="47"/>
  <c r="O91" i="47"/>
  <c r="P91" i="47"/>
  <c r="Q91" i="47"/>
  <c r="E92" i="47"/>
  <c r="F92" i="47"/>
  <c r="G92" i="47"/>
  <c r="H92" i="47"/>
  <c r="I92" i="47"/>
  <c r="J92" i="47"/>
  <c r="K92" i="47"/>
  <c r="L92" i="47"/>
  <c r="M92" i="47"/>
  <c r="N92" i="47"/>
  <c r="O92" i="47"/>
  <c r="P92" i="47"/>
  <c r="Q92" i="47"/>
  <c r="E93" i="47"/>
  <c r="F93" i="47"/>
  <c r="G93" i="47"/>
  <c r="H93" i="47"/>
  <c r="I93" i="47"/>
  <c r="J93" i="47"/>
  <c r="K93" i="47"/>
  <c r="L93" i="47"/>
  <c r="M93" i="47"/>
  <c r="N93" i="47"/>
  <c r="O93" i="47"/>
  <c r="P93" i="47"/>
  <c r="Q93" i="47"/>
  <c r="E94" i="47"/>
  <c r="F94" i="47"/>
  <c r="G94" i="47"/>
  <c r="H94" i="47"/>
  <c r="I94" i="47"/>
  <c r="J94" i="47"/>
  <c r="K94" i="47"/>
  <c r="L94" i="47"/>
  <c r="M94" i="47"/>
  <c r="N94" i="47"/>
  <c r="O94" i="47"/>
  <c r="P94" i="47"/>
  <c r="Q94" i="47"/>
  <c r="E95" i="47"/>
  <c r="F95" i="47"/>
  <c r="G95" i="47"/>
  <c r="H95" i="47"/>
  <c r="I95" i="47"/>
  <c r="J95" i="47"/>
  <c r="K95" i="47"/>
  <c r="L95" i="47"/>
  <c r="M95" i="47"/>
  <c r="N95" i="47"/>
  <c r="O95" i="47"/>
  <c r="P95" i="47"/>
  <c r="Q95" i="47"/>
  <c r="E99" i="47"/>
  <c r="F99" i="47"/>
  <c r="G99" i="47"/>
  <c r="H99" i="47"/>
  <c r="I99" i="47"/>
  <c r="J99" i="47"/>
  <c r="K99" i="47"/>
  <c r="L99" i="47"/>
  <c r="M99" i="47"/>
  <c r="N99" i="47"/>
  <c r="O99" i="47"/>
  <c r="P99" i="47"/>
  <c r="Q99" i="47"/>
  <c r="E100" i="47"/>
  <c r="F100" i="47"/>
  <c r="G100" i="47"/>
  <c r="H100" i="47"/>
  <c r="I100" i="47"/>
  <c r="J100" i="47"/>
  <c r="K100" i="47"/>
  <c r="L100" i="47"/>
  <c r="M100" i="47"/>
  <c r="N100" i="47"/>
  <c r="O100" i="47"/>
  <c r="P100" i="47"/>
  <c r="Q100" i="47"/>
  <c r="E101" i="47"/>
  <c r="F101" i="47"/>
  <c r="G101" i="47"/>
  <c r="H101" i="47"/>
  <c r="I101" i="47"/>
  <c r="J101" i="47"/>
  <c r="K101" i="47"/>
  <c r="L101" i="47"/>
  <c r="M101" i="47"/>
  <c r="N101" i="47"/>
  <c r="O101" i="47"/>
  <c r="P101" i="47"/>
  <c r="Q101" i="47"/>
  <c r="E102" i="47"/>
  <c r="F102" i="47"/>
  <c r="G102" i="47"/>
  <c r="H102" i="47"/>
  <c r="I102" i="47"/>
  <c r="J102" i="47"/>
  <c r="K102" i="47"/>
  <c r="L102" i="47"/>
  <c r="M102" i="47"/>
  <c r="N102" i="47"/>
  <c r="O102" i="47"/>
  <c r="P102" i="47"/>
  <c r="Q102" i="47"/>
  <c r="E103" i="47"/>
  <c r="F103" i="47"/>
  <c r="G103" i="47"/>
  <c r="H103" i="47"/>
  <c r="I103" i="47"/>
  <c r="J103" i="47"/>
  <c r="K103" i="47"/>
  <c r="L103" i="47"/>
  <c r="M103" i="47"/>
  <c r="N103" i="47"/>
  <c r="O103" i="47"/>
  <c r="P103" i="47"/>
  <c r="Q103" i="47"/>
  <c r="E104" i="47"/>
  <c r="F104" i="47"/>
  <c r="G104" i="47"/>
  <c r="H104" i="47"/>
  <c r="I104" i="47"/>
  <c r="J104" i="47"/>
  <c r="K104" i="47"/>
  <c r="L104" i="47"/>
  <c r="M104" i="47"/>
  <c r="N104" i="47"/>
  <c r="O104" i="47"/>
  <c r="P104" i="47"/>
  <c r="Q104" i="47"/>
  <c r="E105" i="47"/>
  <c r="F105" i="47"/>
  <c r="G105" i="47"/>
  <c r="H105" i="47"/>
  <c r="I105" i="47"/>
  <c r="J105" i="47"/>
  <c r="K105" i="47"/>
  <c r="L105" i="47"/>
  <c r="M105" i="47"/>
  <c r="N105" i="47"/>
  <c r="O105" i="47"/>
  <c r="P105" i="47"/>
  <c r="Q105" i="47"/>
  <c r="E106" i="47"/>
  <c r="F106" i="47"/>
  <c r="G106" i="47"/>
  <c r="H106" i="47"/>
  <c r="I106" i="47"/>
  <c r="J106" i="47"/>
  <c r="K106" i="47"/>
  <c r="L106" i="47"/>
  <c r="M106" i="47"/>
  <c r="N106" i="47"/>
  <c r="O106" i="47"/>
  <c r="P106" i="47"/>
  <c r="Q106" i="47"/>
  <c r="E107" i="47"/>
  <c r="F107" i="47"/>
  <c r="G107" i="47"/>
  <c r="H107" i="47"/>
  <c r="I107" i="47"/>
  <c r="J107" i="47"/>
  <c r="K107" i="47"/>
  <c r="L107" i="47"/>
  <c r="M107" i="47"/>
  <c r="N107" i="47"/>
  <c r="O107" i="47"/>
  <c r="P107" i="47"/>
  <c r="Q107" i="47"/>
  <c r="E108" i="47"/>
  <c r="F108" i="47"/>
  <c r="G108" i="47"/>
  <c r="H108" i="47"/>
  <c r="I108" i="47"/>
  <c r="J108" i="47"/>
  <c r="K108" i="47"/>
  <c r="L108" i="47"/>
  <c r="M108" i="47"/>
  <c r="N108" i="47"/>
  <c r="O108" i="47"/>
  <c r="P108" i="47"/>
  <c r="Q108" i="47"/>
  <c r="E109" i="47"/>
  <c r="F109" i="47"/>
  <c r="G109" i="47"/>
  <c r="H109" i="47"/>
  <c r="I109" i="47"/>
  <c r="J109" i="47"/>
  <c r="K109" i="47"/>
  <c r="L109" i="47"/>
  <c r="M109" i="47"/>
  <c r="N109" i="47"/>
  <c r="O109" i="47"/>
  <c r="P109" i="47"/>
  <c r="Q109" i="47"/>
  <c r="E110" i="47"/>
  <c r="F110" i="47"/>
  <c r="G110" i="47"/>
  <c r="H110" i="47"/>
  <c r="I110" i="47"/>
  <c r="J110" i="47"/>
  <c r="K110" i="47"/>
  <c r="L110" i="47"/>
  <c r="M110" i="47"/>
  <c r="N110" i="47"/>
  <c r="O110" i="47"/>
  <c r="P110" i="47"/>
  <c r="Q110" i="47"/>
  <c r="E111" i="47"/>
  <c r="F111" i="47"/>
  <c r="G111" i="47"/>
  <c r="H111" i="47"/>
  <c r="I111" i="47"/>
  <c r="J111" i="47"/>
  <c r="K111" i="47"/>
  <c r="L111" i="47"/>
  <c r="M111" i="47"/>
  <c r="N111" i="47"/>
  <c r="O111" i="47"/>
  <c r="P111" i="47"/>
  <c r="Q111" i="47"/>
  <c r="E112" i="47"/>
  <c r="F112" i="47"/>
  <c r="G112" i="47"/>
  <c r="H112" i="47"/>
  <c r="I112" i="47"/>
  <c r="J112" i="47"/>
  <c r="K112" i="47"/>
  <c r="L112" i="47"/>
  <c r="M112" i="47"/>
  <c r="N112" i="47"/>
  <c r="O112" i="47"/>
  <c r="P112" i="47"/>
  <c r="Q112" i="47"/>
  <c r="E113" i="47"/>
  <c r="F113" i="47"/>
  <c r="G113" i="47"/>
  <c r="H113" i="47"/>
  <c r="I113" i="47"/>
  <c r="J113" i="47"/>
  <c r="K113" i="47"/>
  <c r="L113" i="47"/>
  <c r="M113" i="47"/>
  <c r="N113" i="47"/>
  <c r="O113" i="47"/>
  <c r="P113" i="47"/>
  <c r="Q113" i="47"/>
  <c r="E114" i="47"/>
  <c r="F114" i="47"/>
  <c r="G114" i="47"/>
  <c r="H114" i="47"/>
  <c r="I114" i="47"/>
  <c r="J114" i="47"/>
  <c r="K114" i="47"/>
  <c r="L114" i="47"/>
  <c r="M114" i="47"/>
  <c r="N114" i="47"/>
  <c r="O114" i="47"/>
  <c r="P114" i="47"/>
  <c r="Q114" i="47"/>
  <c r="E115" i="47"/>
  <c r="F115" i="47"/>
  <c r="G115" i="47"/>
  <c r="H115" i="47"/>
  <c r="I115" i="47"/>
  <c r="J115" i="47"/>
  <c r="K115" i="47"/>
  <c r="L115" i="47"/>
  <c r="M115" i="47"/>
  <c r="N115" i="47"/>
  <c r="O115" i="47"/>
  <c r="P115" i="47"/>
  <c r="Q115" i="47"/>
  <c r="E116" i="47"/>
  <c r="F116" i="47"/>
  <c r="G116" i="47"/>
  <c r="H116" i="47"/>
  <c r="I116" i="47"/>
  <c r="J116" i="47"/>
  <c r="K116" i="47"/>
  <c r="L116" i="47"/>
  <c r="M116" i="47"/>
  <c r="N116" i="47"/>
  <c r="O116" i="47"/>
  <c r="P116" i="47"/>
  <c r="Q116" i="47"/>
  <c r="E117" i="47"/>
  <c r="F117" i="47"/>
  <c r="G117" i="47"/>
  <c r="H117" i="47"/>
  <c r="I117" i="47"/>
  <c r="J117" i="47"/>
  <c r="K117" i="47"/>
  <c r="L117" i="47"/>
  <c r="M117" i="47"/>
  <c r="N117" i="47"/>
  <c r="O117" i="47"/>
  <c r="P117" i="47"/>
  <c r="Q117" i="47"/>
  <c r="E118" i="47"/>
  <c r="F118" i="47"/>
  <c r="G118" i="47"/>
  <c r="H118" i="47"/>
  <c r="I118" i="47"/>
  <c r="J118" i="47"/>
  <c r="K118" i="47"/>
  <c r="L118" i="47"/>
  <c r="M118" i="47"/>
  <c r="N118" i="47"/>
  <c r="O118" i="47"/>
  <c r="P118" i="47"/>
  <c r="Q118" i="47"/>
  <c r="E119" i="47"/>
  <c r="F119" i="47"/>
  <c r="G119" i="47"/>
  <c r="H119" i="47"/>
  <c r="I119" i="47"/>
  <c r="J119" i="47"/>
  <c r="K119" i="47"/>
  <c r="L119" i="47"/>
  <c r="M119" i="47"/>
  <c r="N119" i="47"/>
  <c r="O119" i="47"/>
  <c r="P119" i="47"/>
  <c r="Q119" i="47"/>
  <c r="E120" i="47"/>
  <c r="F120" i="47"/>
  <c r="G120" i="47"/>
  <c r="H120" i="47"/>
  <c r="I120" i="47"/>
  <c r="J120" i="47"/>
  <c r="K120" i="47"/>
  <c r="L120" i="47"/>
  <c r="M120" i="47"/>
  <c r="N120" i="47"/>
  <c r="O120" i="47"/>
  <c r="P120" i="47"/>
  <c r="Q120" i="47"/>
  <c r="E121" i="47"/>
  <c r="F121" i="47"/>
  <c r="G121" i="47"/>
  <c r="H121" i="47"/>
  <c r="I121" i="47"/>
  <c r="J121" i="47"/>
  <c r="K121" i="47"/>
  <c r="L121" i="47"/>
  <c r="M121" i="47"/>
  <c r="N121" i="47"/>
  <c r="O121" i="47"/>
  <c r="P121" i="47"/>
  <c r="Q121" i="47"/>
  <c r="E122" i="47"/>
  <c r="F122" i="47"/>
  <c r="G122" i="47"/>
  <c r="H122" i="47"/>
  <c r="I122" i="47"/>
  <c r="J122" i="47"/>
  <c r="K122" i="47"/>
  <c r="L122" i="47"/>
  <c r="M122" i="47"/>
  <c r="N122" i="47"/>
  <c r="O122" i="47"/>
  <c r="P122" i="47"/>
  <c r="Q122" i="47"/>
  <c r="E123" i="47"/>
  <c r="F123" i="47"/>
  <c r="G123" i="47"/>
  <c r="H123" i="47"/>
  <c r="I123" i="47"/>
  <c r="J123" i="47"/>
  <c r="K123" i="47"/>
  <c r="L123" i="47"/>
  <c r="M123" i="47"/>
  <c r="N123" i="47"/>
  <c r="O123" i="47"/>
  <c r="P123" i="47"/>
  <c r="Q123" i="47"/>
  <c r="E124" i="47"/>
  <c r="F124" i="47"/>
  <c r="G124" i="47"/>
  <c r="H124" i="47"/>
  <c r="I124" i="47"/>
  <c r="J124" i="47"/>
  <c r="K124" i="47"/>
  <c r="L124" i="47"/>
  <c r="M124" i="47"/>
  <c r="N124" i="47"/>
  <c r="O124" i="47"/>
  <c r="P124" i="47"/>
  <c r="Q124" i="47"/>
  <c r="E125" i="47"/>
  <c r="F125" i="47"/>
  <c r="G125" i="47"/>
  <c r="H125" i="47"/>
  <c r="I125" i="47"/>
  <c r="J125" i="47"/>
  <c r="K125" i="47"/>
  <c r="L125" i="47"/>
  <c r="M125" i="47"/>
  <c r="N125" i="47"/>
  <c r="O125" i="47"/>
  <c r="P125" i="47"/>
  <c r="Q125" i="47"/>
  <c r="E126" i="47"/>
  <c r="F126" i="47"/>
  <c r="G126" i="47"/>
  <c r="H126" i="47"/>
  <c r="I126" i="47"/>
  <c r="J126" i="47"/>
  <c r="K126" i="47"/>
  <c r="L126" i="47"/>
  <c r="M126" i="47"/>
  <c r="N126" i="47"/>
  <c r="O126" i="47"/>
  <c r="P126" i="47"/>
  <c r="Q126" i="47"/>
  <c r="E127" i="47"/>
  <c r="F127" i="47"/>
  <c r="G127" i="47"/>
  <c r="H127" i="47"/>
  <c r="I127" i="47"/>
  <c r="J127" i="47"/>
  <c r="K127" i="47"/>
  <c r="L127" i="47"/>
  <c r="M127" i="47"/>
  <c r="N127" i="47"/>
  <c r="O127" i="47"/>
  <c r="P127" i="47"/>
  <c r="Q127" i="47"/>
  <c r="E128" i="47"/>
  <c r="F128" i="47"/>
  <c r="G128" i="47"/>
  <c r="H128" i="47"/>
  <c r="I128" i="47"/>
  <c r="J128" i="47"/>
  <c r="K128" i="47"/>
  <c r="L128" i="47"/>
  <c r="M128" i="47"/>
  <c r="N128" i="47"/>
  <c r="O128" i="47"/>
  <c r="P128" i="47"/>
  <c r="Q128" i="47"/>
  <c r="E129" i="47"/>
  <c r="F129" i="47"/>
  <c r="G129" i="47"/>
  <c r="H129" i="47"/>
  <c r="I129" i="47"/>
  <c r="J129" i="47"/>
  <c r="K129" i="47"/>
  <c r="L129" i="47"/>
  <c r="M129" i="47"/>
  <c r="N129" i="47"/>
  <c r="O129" i="47"/>
  <c r="P129" i="47"/>
  <c r="Q129" i="47"/>
  <c r="E130" i="47"/>
  <c r="F130" i="47"/>
  <c r="G130" i="47"/>
  <c r="H130" i="47"/>
  <c r="I130" i="47"/>
  <c r="J130" i="47"/>
  <c r="K130" i="47"/>
  <c r="L130" i="47"/>
  <c r="M130" i="47"/>
  <c r="N130" i="47"/>
  <c r="O130" i="47"/>
  <c r="P130" i="47"/>
  <c r="Q130" i="47"/>
  <c r="E131" i="47"/>
  <c r="F131" i="47"/>
  <c r="G131" i="47"/>
  <c r="H131" i="47"/>
  <c r="I131" i="47"/>
  <c r="J131" i="47"/>
  <c r="K131" i="47"/>
  <c r="L131" i="47"/>
  <c r="M131" i="47"/>
  <c r="N131" i="47"/>
  <c r="O131" i="47"/>
  <c r="P131" i="47"/>
  <c r="Q131" i="47"/>
  <c r="E132" i="47"/>
  <c r="F132" i="47"/>
  <c r="G132" i="47"/>
  <c r="H132" i="47"/>
  <c r="I132" i="47"/>
  <c r="J132" i="47"/>
  <c r="K132" i="47"/>
  <c r="L132" i="47"/>
  <c r="M132" i="47"/>
  <c r="N132" i="47"/>
  <c r="O132" i="47"/>
  <c r="P132" i="47"/>
  <c r="Q132" i="47"/>
  <c r="E133" i="47"/>
  <c r="F133" i="47"/>
  <c r="G133" i="47"/>
  <c r="H133" i="47"/>
  <c r="I133" i="47"/>
  <c r="J133" i="47"/>
  <c r="K133" i="47"/>
  <c r="L133" i="47"/>
  <c r="M133" i="47"/>
  <c r="N133" i="47"/>
  <c r="O133" i="47"/>
  <c r="P133" i="47"/>
  <c r="Q133" i="47"/>
  <c r="E134" i="47"/>
  <c r="F134" i="47"/>
  <c r="G134" i="47"/>
  <c r="H134" i="47"/>
  <c r="I134" i="47"/>
  <c r="J134" i="47"/>
  <c r="K134" i="47"/>
  <c r="L134" i="47"/>
  <c r="M134" i="47"/>
  <c r="N134" i="47"/>
  <c r="O134" i="47"/>
  <c r="P134" i="47"/>
  <c r="Q134" i="47"/>
  <c r="E135" i="47"/>
  <c r="F135" i="47"/>
  <c r="G135" i="47"/>
  <c r="H135" i="47"/>
  <c r="I135" i="47"/>
  <c r="J135" i="47"/>
  <c r="K135" i="47"/>
  <c r="L135" i="47"/>
  <c r="M135" i="47"/>
  <c r="N135" i="47"/>
  <c r="O135" i="47"/>
  <c r="P135" i="47"/>
  <c r="Q135" i="47"/>
  <c r="E136" i="47"/>
  <c r="F136" i="47"/>
  <c r="G136" i="47"/>
  <c r="H136" i="47"/>
  <c r="I136" i="47"/>
  <c r="J136" i="47"/>
  <c r="K136" i="47"/>
  <c r="L136" i="47"/>
  <c r="M136" i="47"/>
  <c r="N136" i="47"/>
  <c r="O136" i="47"/>
  <c r="P136" i="47"/>
  <c r="Q136" i="47"/>
  <c r="E11" i="47"/>
  <c r="F11" i="47"/>
  <c r="G11" i="47"/>
  <c r="H11" i="47"/>
  <c r="I11" i="47"/>
  <c r="J11" i="47"/>
  <c r="K11" i="47"/>
  <c r="L11" i="47"/>
  <c r="M11" i="47"/>
  <c r="N11" i="47"/>
  <c r="O11" i="47"/>
  <c r="P11" i="47"/>
  <c r="Q11" i="47"/>
  <c r="E12" i="47"/>
  <c r="F12" i="47"/>
  <c r="G12" i="47"/>
  <c r="H12" i="47"/>
  <c r="I12" i="47"/>
  <c r="J12" i="47"/>
  <c r="K12" i="47"/>
  <c r="L12" i="47"/>
  <c r="M12" i="47"/>
  <c r="N12" i="47"/>
  <c r="O12" i="47"/>
  <c r="P12" i="47"/>
  <c r="Q12" i="47"/>
  <c r="E13" i="47"/>
  <c r="F13" i="47"/>
  <c r="G13" i="47"/>
  <c r="H13" i="47"/>
  <c r="I13" i="47"/>
  <c r="J13" i="47"/>
  <c r="K13" i="47"/>
  <c r="L13" i="47"/>
  <c r="M13" i="47"/>
  <c r="N13" i="47"/>
  <c r="O13" i="47"/>
  <c r="P13" i="47"/>
  <c r="Q13" i="47"/>
  <c r="E14" i="47"/>
  <c r="F14" i="47"/>
  <c r="G14" i="47"/>
  <c r="H14" i="47"/>
  <c r="I14" i="47"/>
  <c r="J14" i="47"/>
  <c r="K14" i="47"/>
  <c r="L14" i="47"/>
  <c r="M14" i="47"/>
  <c r="N14" i="47"/>
  <c r="O14" i="47"/>
  <c r="P14" i="47"/>
  <c r="Q14" i="47"/>
  <c r="E15" i="47"/>
  <c r="F15" i="47"/>
  <c r="G15" i="47"/>
  <c r="H15" i="47"/>
  <c r="I15" i="47"/>
  <c r="J15" i="47"/>
  <c r="K15" i="47"/>
  <c r="L15" i="47"/>
  <c r="M15" i="47"/>
  <c r="N15" i="47"/>
  <c r="O15" i="47"/>
  <c r="P15" i="47"/>
  <c r="Q15" i="47"/>
  <c r="E16" i="47"/>
  <c r="F16" i="47"/>
  <c r="G16" i="47"/>
  <c r="H16" i="47"/>
  <c r="I16" i="47"/>
  <c r="J16" i="47"/>
  <c r="K16" i="47"/>
  <c r="L16" i="47"/>
  <c r="M16" i="47"/>
  <c r="N16" i="47"/>
  <c r="O16" i="47"/>
  <c r="P16" i="47"/>
  <c r="Q16" i="47"/>
  <c r="E17" i="47"/>
  <c r="F17" i="47"/>
  <c r="G17" i="47"/>
  <c r="H17" i="47"/>
  <c r="I17" i="47"/>
  <c r="J17" i="47"/>
  <c r="K17" i="47"/>
  <c r="L17" i="47"/>
  <c r="M17" i="47"/>
  <c r="N17" i="47"/>
  <c r="O17" i="47"/>
  <c r="P17" i="47"/>
  <c r="Q17" i="47"/>
  <c r="E18" i="47"/>
  <c r="F18" i="47"/>
  <c r="G18" i="47"/>
  <c r="H18" i="47"/>
  <c r="I18" i="47"/>
  <c r="J18" i="47"/>
  <c r="K18" i="47"/>
  <c r="L18" i="47"/>
  <c r="M18" i="47"/>
  <c r="N18" i="47"/>
  <c r="O18" i="47"/>
  <c r="P18" i="47"/>
  <c r="Q18" i="47"/>
  <c r="E22" i="47"/>
  <c r="F22" i="47"/>
  <c r="G22" i="47"/>
  <c r="H22" i="47"/>
  <c r="I22" i="47"/>
  <c r="J22" i="47"/>
  <c r="K22" i="47"/>
  <c r="L22" i="47"/>
  <c r="M22" i="47"/>
  <c r="N22" i="47"/>
  <c r="O22" i="47"/>
  <c r="P22" i="47"/>
  <c r="Q22" i="47"/>
  <c r="E23" i="47"/>
  <c r="F23" i="47"/>
  <c r="G23" i="47"/>
  <c r="H23" i="47"/>
  <c r="I23" i="47"/>
  <c r="J23" i="47"/>
  <c r="K23" i="47"/>
  <c r="L23" i="47"/>
  <c r="M23" i="47"/>
  <c r="N23" i="47"/>
  <c r="O23" i="47"/>
  <c r="P23" i="47"/>
  <c r="Q23" i="47"/>
  <c r="E24" i="47"/>
  <c r="F24" i="47"/>
  <c r="G24" i="47"/>
  <c r="H24" i="47"/>
  <c r="I24" i="47"/>
  <c r="J24" i="47"/>
  <c r="K24" i="47"/>
  <c r="L24" i="47"/>
  <c r="M24" i="47"/>
  <c r="N24" i="47"/>
  <c r="O24" i="47"/>
  <c r="P24" i="47"/>
  <c r="Q24" i="47"/>
  <c r="E25" i="47"/>
  <c r="F25" i="47"/>
  <c r="G25" i="47"/>
  <c r="H25" i="47"/>
  <c r="I25" i="47"/>
  <c r="J25" i="47"/>
  <c r="K25" i="47"/>
  <c r="L25" i="47"/>
  <c r="M25" i="47"/>
  <c r="N25" i="47"/>
  <c r="O25" i="47"/>
  <c r="P25" i="47"/>
  <c r="Q25" i="47"/>
  <c r="E26" i="47"/>
  <c r="F26" i="47"/>
  <c r="G26" i="47"/>
  <c r="H26" i="47"/>
  <c r="I26" i="47"/>
  <c r="J26" i="47"/>
  <c r="K26" i="47"/>
  <c r="L26" i="47"/>
  <c r="M26" i="47"/>
  <c r="N26" i="47"/>
  <c r="O26" i="47"/>
  <c r="P26" i="47"/>
  <c r="Q26" i="47"/>
  <c r="E27" i="47"/>
  <c r="F27" i="47"/>
  <c r="G27" i="47"/>
  <c r="H27" i="47"/>
  <c r="I27" i="47"/>
  <c r="J27" i="47"/>
  <c r="K27" i="47"/>
  <c r="L27" i="47"/>
  <c r="M27" i="47"/>
  <c r="N27" i="47"/>
  <c r="O27" i="47"/>
  <c r="P27" i="47"/>
  <c r="Q27" i="47"/>
  <c r="E28" i="47"/>
  <c r="F28" i="47"/>
  <c r="G28" i="47"/>
  <c r="H28" i="47"/>
  <c r="I28" i="47"/>
  <c r="J28" i="47"/>
  <c r="K28" i="47"/>
  <c r="L28" i="47"/>
  <c r="M28" i="47"/>
  <c r="N28" i="47"/>
  <c r="O28" i="47"/>
  <c r="P28" i="47"/>
  <c r="Q28" i="47"/>
  <c r="E29" i="47"/>
  <c r="F29" i="47"/>
  <c r="G29" i="47"/>
  <c r="H29" i="47"/>
  <c r="I29" i="47"/>
  <c r="J29" i="47"/>
  <c r="K29" i="47"/>
  <c r="L29" i="47"/>
  <c r="M29" i="47"/>
  <c r="N29" i="47"/>
  <c r="O29" i="47"/>
  <c r="P29" i="47"/>
  <c r="Q29" i="47"/>
  <c r="E30" i="47"/>
  <c r="F30" i="47"/>
  <c r="G30" i="47"/>
  <c r="H30" i="47"/>
  <c r="I30" i="47"/>
  <c r="J30" i="47"/>
  <c r="K30" i="47"/>
  <c r="L30" i="47"/>
  <c r="M30" i="47"/>
  <c r="N30" i="47"/>
  <c r="O30" i="47"/>
  <c r="P30" i="47"/>
  <c r="Q30" i="47"/>
  <c r="E31" i="47"/>
  <c r="F31" i="47"/>
  <c r="G31" i="47"/>
  <c r="H31" i="47"/>
  <c r="I31" i="47"/>
  <c r="J31" i="47"/>
  <c r="K31" i="47"/>
  <c r="L31" i="47"/>
  <c r="M31" i="47"/>
  <c r="N31" i="47"/>
  <c r="O31" i="47"/>
  <c r="P31" i="47"/>
  <c r="Q31" i="47"/>
  <c r="E32" i="47"/>
  <c r="F32" i="47"/>
  <c r="G32" i="47"/>
  <c r="H32" i="47"/>
  <c r="I32" i="47"/>
  <c r="J32" i="47"/>
  <c r="K32" i="47"/>
  <c r="L32" i="47"/>
  <c r="M32" i="47"/>
  <c r="N32" i="47"/>
  <c r="O32" i="47"/>
  <c r="P32" i="47"/>
  <c r="Q32" i="47"/>
  <c r="E33" i="47"/>
  <c r="F33" i="47"/>
  <c r="G33" i="47"/>
  <c r="H33" i="47"/>
  <c r="I33" i="47"/>
  <c r="J33" i="47"/>
  <c r="K33" i="47"/>
  <c r="L33" i="47"/>
  <c r="M33" i="47"/>
  <c r="N33" i="47"/>
  <c r="O33" i="47"/>
  <c r="P33" i="47"/>
  <c r="Q33" i="47"/>
  <c r="E34" i="47"/>
  <c r="F34" i="47"/>
  <c r="G34" i="47"/>
  <c r="H34" i="47"/>
  <c r="I34" i="47"/>
  <c r="J34" i="47"/>
  <c r="K34" i="47"/>
  <c r="L34" i="47"/>
  <c r="M34" i="47"/>
  <c r="N34" i="47"/>
  <c r="O34" i="47"/>
  <c r="P34" i="47"/>
  <c r="Q34" i="47"/>
  <c r="E35" i="47"/>
  <c r="F35" i="47"/>
  <c r="G35" i="47"/>
  <c r="H35" i="47"/>
  <c r="I35" i="47"/>
  <c r="J35" i="47"/>
  <c r="K35" i="47"/>
  <c r="L35" i="47"/>
  <c r="M35" i="47"/>
  <c r="N35" i="47"/>
  <c r="O35" i="47"/>
  <c r="P35" i="47"/>
  <c r="Q35" i="47"/>
  <c r="E36" i="47"/>
  <c r="F36" i="47"/>
  <c r="G36" i="47"/>
  <c r="H36" i="47"/>
  <c r="I36" i="47"/>
  <c r="J36" i="47"/>
  <c r="K36" i="47"/>
  <c r="L36" i="47"/>
  <c r="M36" i="47"/>
  <c r="N36" i="47"/>
  <c r="O36" i="47"/>
  <c r="P36" i="47"/>
  <c r="Q36" i="47"/>
  <c r="E37" i="47"/>
  <c r="F37" i="47"/>
  <c r="G37" i="47"/>
  <c r="H37" i="47"/>
  <c r="I37" i="47"/>
  <c r="J37" i="47"/>
  <c r="K37" i="47"/>
  <c r="L37" i="47"/>
  <c r="M37" i="47"/>
  <c r="N37" i="47"/>
  <c r="O37" i="47"/>
  <c r="P37" i="47"/>
  <c r="Q37" i="47"/>
  <c r="E38" i="47"/>
  <c r="F38" i="47"/>
  <c r="G38" i="47"/>
  <c r="H38" i="47"/>
  <c r="I38" i="47"/>
  <c r="J38" i="47"/>
  <c r="K38" i="47"/>
  <c r="L38" i="47"/>
  <c r="M38" i="47"/>
  <c r="N38" i="47"/>
  <c r="O38" i="47"/>
  <c r="P38" i="47"/>
  <c r="Q38" i="47"/>
  <c r="E39" i="47"/>
  <c r="F39" i="47"/>
  <c r="G39" i="47"/>
  <c r="H39" i="47"/>
  <c r="I39" i="47"/>
  <c r="J39" i="47"/>
  <c r="K39" i="47"/>
  <c r="L39" i="47"/>
  <c r="M39" i="47"/>
  <c r="N39" i="47"/>
  <c r="O39" i="47"/>
  <c r="P39" i="47"/>
  <c r="Q39" i="47"/>
  <c r="E40" i="47"/>
  <c r="F40" i="47"/>
  <c r="G40" i="47"/>
  <c r="H40" i="47"/>
  <c r="I40" i="47"/>
  <c r="J40" i="47"/>
  <c r="K40" i="47"/>
  <c r="L40" i="47"/>
  <c r="M40" i="47"/>
  <c r="N40" i="47"/>
  <c r="O40" i="47"/>
  <c r="P40" i="47"/>
  <c r="Q40" i="47"/>
  <c r="E41" i="47"/>
  <c r="F41" i="47"/>
  <c r="G41" i="47"/>
  <c r="H41" i="47"/>
  <c r="I41" i="47"/>
  <c r="J41" i="47"/>
  <c r="K41" i="47"/>
  <c r="L41" i="47"/>
  <c r="M41" i="47"/>
  <c r="N41" i="47"/>
  <c r="O41" i="47"/>
  <c r="P41" i="47"/>
  <c r="Q41" i="47"/>
  <c r="E42" i="47"/>
  <c r="F42" i="47"/>
  <c r="G42" i="47"/>
  <c r="H42" i="47"/>
  <c r="I42" i="47"/>
  <c r="J42" i="47"/>
  <c r="K42" i="47"/>
  <c r="L42" i="47"/>
  <c r="M42" i="47"/>
  <c r="N42" i="47"/>
  <c r="O42" i="47"/>
  <c r="P42" i="47"/>
  <c r="Q42" i="47"/>
  <c r="E43" i="47"/>
  <c r="F43" i="47"/>
  <c r="G43" i="47"/>
  <c r="H43" i="47"/>
  <c r="I43" i="47"/>
  <c r="J43" i="47"/>
  <c r="K43" i="47"/>
  <c r="L43" i="47"/>
  <c r="M43" i="47"/>
  <c r="N43" i="47"/>
  <c r="O43" i="47"/>
  <c r="P43" i="47"/>
  <c r="Q43" i="47"/>
  <c r="E44" i="47"/>
  <c r="F44" i="47"/>
  <c r="G44" i="47"/>
  <c r="H44" i="47"/>
  <c r="I44" i="47"/>
  <c r="J44" i="47"/>
  <c r="K44" i="47"/>
  <c r="L44" i="47"/>
  <c r="M44" i="47"/>
  <c r="N44" i="47"/>
  <c r="O44" i="47"/>
  <c r="P44" i="47"/>
  <c r="Q44" i="47"/>
  <c r="E45" i="47"/>
  <c r="F45" i="47"/>
  <c r="G45" i="47"/>
  <c r="H45" i="47"/>
  <c r="I45" i="47"/>
  <c r="J45" i="47"/>
  <c r="K45" i="47"/>
  <c r="L45" i="47"/>
  <c r="M45" i="47"/>
  <c r="N45" i="47"/>
  <c r="O45" i="47"/>
  <c r="P45" i="47"/>
  <c r="Q45" i="47"/>
  <c r="E46" i="47"/>
  <c r="F46" i="47"/>
  <c r="G46" i="47"/>
  <c r="H46" i="47"/>
  <c r="I46" i="47"/>
  <c r="J46" i="47"/>
  <c r="K46" i="47"/>
  <c r="L46" i="47"/>
  <c r="M46" i="47"/>
  <c r="N46" i="47"/>
  <c r="O46" i="47"/>
  <c r="P46" i="47"/>
  <c r="Q46" i="47"/>
  <c r="E47" i="47"/>
  <c r="F47" i="47"/>
  <c r="G47" i="47"/>
  <c r="H47" i="47"/>
  <c r="I47" i="47"/>
  <c r="J47" i="47"/>
  <c r="K47" i="47"/>
  <c r="L47" i="47"/>
  <c r="M47" i="47"/>
  <c r="N47" i="47"/>
  <c r="O47" i="47"/>
  <c r="P47" i="47"/>
  <c r="Q47" i="47"/>
  <c r="E48" i="47"/>
  <c r="F48" i="47"/>
  <c r="G48" i="47"/>
  <c r="H48" i="47"/>
  <c r="I48" i="47"/>
  <c r="J48" i="47"/>
  <c r="K48" i="47"/>
  <c r="L48" i="47"/>
  <c r="M48" i="47"/>
  <c r="N48" i="47"/>
  <c r="O48" i="47"/>
  <c r="P48" i="47"/>
  <c r="Q48" i="47"/>
  <c r="E49" i="47"/>
  <c r="F49" i="47"/>
  <c r="G49" i="47"/>
  <c r="H49" i="47"/>
  <c r="I49" i="47"/>
  <c r="J49" i="47"/>
  <c r="K49" i="47"/>
  <c r="L49" i="47"/>
  <c r="M49" i="47"/>
  <c r="N49" i="47"/>
  <c r="O49" i="47"/>
  <c r="P49" i="47"/>
  <c r="Q49" i="47"/>
  <c r="E50" i="47"/>
  <c r="F50" i="47"/>
  <c r="G50" i="47"/>
  <c r="H50" i="47"/>
  <c r="I50" i="47"/>
  <c r="J50" i="47"/>
  <c r="K50" i="47"/>
  <c r="L50" i="47"/>
  <c r="M50" i="47"/>
  <c r="N50" i="47"/>
  <c r="O50" i="47"/>
  <c r="P50" i="47"/>
  <c r="Q50" i="47"/>
  <c r="E51" i="47"/>
  <c r="F51" i="47"/>
  <c r="G51" i="47"/>
  <c r="H51" i="47"/>
  <c r="I51" i="47"/>
  <c r="J51" i="47"/>
  <c r="K51" i="47"/>
  <c r="L51" i="47"/>
  <c r="M51" i="47"/>
  <c r="N51" i="47"/>
  <c r="O51" i="47"/>
  <c r="P51" i="47"/>
  <c r="Q51" i="47"/>
  <c r="E52" i="47"/>
  <c r="F52" i="47"/>
  <c r="G52" i="47"/>
  <c r="H52" i="47"/>
  <c r="I52" i="47"/>
  <c r="J52" i="47"/>
  <c r="K52" i="47"/>
  <c r="L52" i="47"/>
  <c r="M52" i="47"/>
  <c r="N52" i="47"/>
  <c r="O52" i="47"/>
  <c r="P52" i="47"/>
  <c r="Q52" i="47"/>
  <c r="E53" i="47"/>
  <c r="F53" i="47"/>
  <c r="G53" i="47"/>
  <c r="H53" i="47"/>
  <c r="I53" i="47"/>
  <c r="J53" i="47"/>
  <c r="K53" i="47"/>
  <c r="L53" i="47"/>
  <c r="M53" i="47"/>
  <c r="N53" i="47"/>
  <c r="O53" i="47"/>
  <c r="P53" i="47"/>
  <c r="Q53" i="47"/>
  <c r="E54" i="47"/>
  <c r="F54" i="47"/>
  <c r="G54" i="47"/>
  <c r="H54" i="47"/>
  <c r="I54" i="47"/>
  <c r="J54" i="47"/>
  <c r="K54" i="47"/>
  <c r="L54" i="47"/>
  <c r="M54" i="47"/>
  <c r="N54" i="47"/>
  <c r="O54" i="47"/>
  <c r="P54" i="47"/>
  <c r="Q54" i="47"/>
  <c r="E55" i="47"/>
  <c r="F55" i="47"/>
  <c r="G55" i="47"/>
  <c r="H55" i="47"/>
  <c r="I55" i="47"/>
  <c r="J55" i="47"/>
  <c r="K55" i="47"/>
  <c r="L55" i="47"/>
  <c r="M55" i="47"/>
  <c r="N55" i="47"/>
  <c r="O55" i="47"/>
  <c r="P55" i="47"/>
  <c r="Q55" i="47"/>
  <c r="E56" i="47"/>
  <c r="F56" i="47"/>
  <c r="G56" i="47"/>
  <c r="H56" i="47"/>
  <c r="I56" i="47"/>
  <c r="J56" i="47"/>
  <c r="K56" i="47"/>
  <c r="L56" i="47"/>
  <c r="M56" i="47"/>
  <c r="N56" i="47"/>
  <c r="O56" i="47"/>
  <c r="P56" i="47"/>
  <c r="Q56" i="47"/>
  <c r="E57" i="47"/>
  <c r="F57" i="47"/>
  <c r="G57" i="47"/>
  <c r="H57" i="47"/>
  <c r="I57" i="47"/>
  <c r="J57" i="47"/>
  <c r="K57" i="47"/>
  <c r="L57" i="47"/>
  <c r="M57" i="47"/>
  <c r="N57" i="47"/>
  <c r="O57" i="47"/>
  <c r="P57" i="47"/>
  <c r="Q57" i="47"/>
  <c r="E58" i="47"/>
  <c r="F58" i="47"/>
  <c r="G58" i="47"/>
  <c r="H58" i="47"/>
  <c r="I58" i="47"/>
  <c r="J58" i="47"/>
  <c r="K58" i="47"/>
  <c r="L58" i="47"/>
  <c r="M58" i="47"/>
  <c r="N58" i="47"/>
  <c r="O58" i="47"/>
  <c r="P58" i="47"/>
  <c r="Q58" i="47"/>
  <c r="E59" i="47"/>
  <c r="F59" i="47"/>
  <c r="G59" i="47"/>
  <c r="H59" i="47"/>
  <c r="I59" i="47"/>
  <c r="J59" i="47"/>
  <c r="K59" i="47"/>
  <c r="L59" i="47"/>
  <c r="M59" i="47"/>
  <c r="N59" i="47"/>
  <c r="O59" i="47"/>
  <c r="P59" i="47"/>
  <c r="Q59" i="47"/>
  <c r="E72" i="47"/>
  <c r="F72" i="47"/>
  <c r="G72" i="47"/>
  <c r="H72" i="47"/>
  <c r="I72" i="47"/>
  <c r="J72" i="47"/>
  <c r="K72" i="47"/>
  <c r="L72" i="47"/>
  <c r="M72" i="47"/>
  <c r="N72" i="47"/>
  <c r="O72" i="47"/>
  <c r="P72" i="47"/>
  <c r="Q72" i="47"/>
  <c r="E73" i="47"/>
  <c r="F73" i="47"/>
  <c r="G73" i="47"/>
  <c r="H73" i="47"/>
  <c r="I73" i="47"/>
  <c r="J73" i="47"/>
  <c r="K73" i="47"/>
  <c r="L73" i="47"/>
  <c r="M73" i="47"/>
  <c r="N73" i="47"/>
  <c r="O73" i="47"/>
  <c r="P73" i="47"/>
  <c r="Q73" i="47"/>
  <c r="E74" i="47"/>
  <c r="F74" i="47"/>
  <c r="G74" i="47"/>
  <c r="H74" i="47"/>
  <c r="I74" i="47"/>
  <c r="J74" i="47"/>
  <c r="K74" i="47"/>
  <c r="L74" i="47"/>
  <c r="M74" i="47"/>
  <c r="N74" i="47"/>
  <c r="O74" i="47"/>
  <c r="P74" i="47"/>
  <c r="Q74" i="47"/>
  <c r="E75" i="47"/>
  <c r="F75" i="47"/>
  <c r="G75" i="47"/>
  <c r="H75" i="47"/>
  <c r="I75" i="47"/>
  <c r="J75" i="47"/>
  <c r="K75" i="47"/>
  <c r="L75" i="47"/>
  <c r="M75" i="47"/>
  <c r="N75" i="47"/>
  <c r="O75" i="47"/>
  <c r="P75" i="47"/>
  <c r="Q75" i="47"/>
  <c r="E76" i="47"/>
  <c r="F76" i="47"/>
  <c r="G76" i="47"/>
  <c r="H76" i="47"/>
  <c r="I76" i="47"/>
  <c r="J76" i="47"/>
  <c r="K76" i="47"/>
  <c r="L76" i="47"/>
  <c r="M76" i="47"/>
  <c r="N76" i="47"/>
  <c r="O76" i="47"/>
  <c r="P76" i="47"/>
  <c r="Q76" i="47"/>
  <c r="E77" i="47"/>
  <c r="F77" i="47"/>
  <c r="G77" i="47"/>
  <c r="H77" i="47"/>
  <c r="I77" i="47"/>
  <c r="J77" i="47"/>
  <c r="K77" i="47"/>
  <c r="L77" i="47"/>
  <c r="M77" i="47"/>
  <c r="N77" i="47"/>
  <c r="O77" i="47"/>
  <c r="P77" i="47"/>
  <c r="Q77" i="47"/>
  <c r="E165" i="46"/>
  <c r="F165" i="46"/>
  <c r="G165" i="46"/>
  <c r="H165" i="46"/>
  <c r="I165" i="46"/>
  <c r="J165" i="46"/>
  <c r="K165" i="46"/>
  <c r="L165" i="46"/>
  <c r="M165" i="46"/>
  <c r="N165" i="46"/>
  <c r="O165" i="46"/>
  <c r="P165" i="46"/>
  <c r="Q165" i="46"/>
  <c r="E166" i="46"/>
  <c r="F166" i="46"/>
  <c r="G166" i="46"/>
  <c r="H166" i="46"/>
  <c r="I166" i="46"/>
  <c r="J166" i="46"/>
  <c r="K166" i="46"/>
  <c r="L166" i="46"/>
  <c r="M166" i="46"/>
  <c r="N166" i="46"/>
  <c r="O166" i="46"/>
  <c r="P166" i="46"/>
  <c r="Q166" i="46"/>
  <c r="E167" i="46"/>
  <c r="F167" i="46"/>
  <c r="G167" i="46"/>
  <c r="H167" i="46"/>
  <c r="I167" i="46"/>
  <c r="J167" i="46"/>
  <c r="K167" i="46"/>
  <c r="L167" i="46"/>
  <c r="M167" i="46"/>
  <c r="N167" i="46"/>
  <c r="O167" i="46"/>
  <c r="P167" i="46"/>
  <c r="Q167" i="46"/>
  <c r="E168" i="46"/>
  <c r="F168" i="46"/>
  <c r="G168" i="46"/>
  <c r="H168" i="46"/>
  <c r="I168" i="46"/>
  <c r="J168" i="46"/>
  <c r="K168" i="46"/>
  <c r="L168" i="46"/>
  <c r="M168" i="46"/>
  <c r="N168" i="46"/>
  <c r="O168" i="46"/>
  <c r="P168" i="46"/>
  <c r="Q168" i="46"/>
  <c r="E169" i="46"/>
  <c r="F169" i="46"/>
  <c r="G169" i="46"/>
  <c r="H169" i="46"/>
  <c r="I169" i="46"/>
  <c r="J169" i="46"/>
  <c r="K169" i="46"/>
  <c r="L169" i="46"/>
  <c r="M169" i="46"/>
  <c r="N169" i="46"/>
  <c r="O169" i="46"/>
  <c r="P169" i="46"/>
  <c r="Q169" i="46"/>
  <c r="E170" i="46"/>
  <c r="F170" i="46"/>
  <c r="G170" i="46"/>
  <c r="H170" i="46"/>
  <c r="I170" i="46"/>
  <c r="J170" i="46"/>
  <c r="K170" i="46"/>
  <c r="L170" i="46"/>
  <c r="M170" i="46"/>
  <c r="N170" i="46"/>
  <c r="O170" i="46"/>
  <c r="P170" i="46"/>
  <c r="Q170" i="46"/>
  <c r="E171" i="46"/>
  <c r="F171" i="46"/>
  <c r="G171" i="46"/>
  <c r="H171" i="46"/>
  <c r="I171" i="46"/>
  <c r="J171" i="46"/>
  <c r="K171" i="46"/>
  <c r="L171" i="46"/>
  <c r="M171" i="46"/>
  <c r="N171" i="46"/>
  <c r="O171" i="46"/>
  <c r="P171" i="46"/>
  <c r="Q171" i="46"/>
  <c r="E172" i="46"/>
  <c r="F172" i="46"/>
  <c r="G172" i="46"/>
  <c r="H172" i="46"/>
  <c r="I172" i="46"/>
  <c r="J172" i="46"/>
  <c r="K172" i="46"/>
  <c r="L172" i="46"/>
  <c r="M172" i="46"/>
  <c r="N172" i="46"/>
  <c r="O172" i="46"/>
  <c r="P172" i="46"/>
  <c r="Q172" i="46"/>
  <c r="E176" i="46"/>
  <c r="F176" i="46"/>
  <c r="G176" i="46"/>
  <c r="H176" i="46"/>
  <c r="I176" i="46"/>
  <c r="J176" i="46"/>
  <c r="K176" i="46"/>
  <c r="L176" i="46"/>
  <c r="M176" i="46"/>
  <c r="N176" i="46"/>
  <c r="O176" i="46"/>
  <c r="P176" i="46"/>
  <c r="Q176" i="46"/>
  <c r="E177" i="46"/>
  <c r="F177" i="46"/>
  <c r="G177" i="46"/>
  <c r="H177" i="46"/>
  <c r="I177" i="46"/>
  <c r="J177" i="46"/>
  <c r="K177" i="46"/>
  <c r="L177" i="46"/>
  <c r="M177" i="46"/>
  <c r="N177" i="46"/>
  <c r="O177" i="46"/>
  <c r="P177" i="46"/>
  <c r="Q177" i="46"/>
  <c r="E178" i="46"/>
  <c r="F178" i="46"/>
  <c r="G178" i="46"/>
  <c r="H178" i="46"/>
  <c r="I178" i="46"/>
  <c r="J178" i="46"/>
  <c r="K178" i="46"/>
  <c r="L178" i="46"/>
  <c r="M178" i="46"/>
  <c r="N178" i="46"/>
  <c r="O178" i="46"/>
  <c r="P178" i="46"/>
  <c r="Q178" i="46"/>
  <c r="E179" i="46"/>
  <c r="F179" i="46"/>
  <c r="G179" i="46"/>
  <c r="H179" i="46"/>
  <c r="I179" i="46"/>
  <c r="J179" i="46"/>
  <c r="K179" i="46"/>
  <c r="L179" i="46"/>
  <c r="M179" i="46"/>
  <c r="N179" i="46"/>
  <c r="O179" i="46"/>
  <c r="P179" i="46"/>
  <c r="Q179" i="46"/>
  <c r="E180" i="46"/>
  <c r="F180" i="46"/>
  <c r="G180" i="46"/>
  <c r="H180" i="46"/>
  <c r="I180" i="46"/>
  <c r="J180" i="46"/>
  <c r="K180" i="46"/>
  <c r="L180" i="46"/>
  <c r="M180" i="46"/>
  <c r="N180" i="46"/>
  <c r="O180" i="46"/>
  <c r="P180" i="46"/>
  <c r="Q180" i="46"/>
  <c r="E181" i="46"/>
  <c r="F181" i="46"/>
  <c r="G181" i="46"/>
  <c r="H181" i="46"/>
  <c r="I181" i="46"/>
  <c r="J181" i="46"/>
  <c r="K181" i="46"/>
  <c r="L181" i="46"/>
  <c r="M181" i="46"/>
  <c r="N181" i="46"/>
  <c r="O181" i="46"/>
  <c r="P181" i="46"/>
  <c r="Q181" i="46"/>
  <c r="E182" i="46"/>
  <c r="F182" i="46"/>
  <c r="G182" i="46"/>
  <c r="H182" i="46"/>
  <c r="I182" i="46"/>
  <c r="J182" i="46"/>
  <c r="K182" i="46"/>
  <c r="L182" i="46"/>
  <c r="M182" i="46"/>
  <c r="N182" i="46"/>
  <c r="O182" i="46"/>
  <c r="P182" i="46"/>
  <c r="Q182" i="46"/>
  <c r="E183" i="46"/>
  <c r="F183" i="46"/>
  <c r="G183" i="46"/>
  <c r="H183" i="46"/>
  <c r="I183" i="46"/>
  <c r="J183" i="46"/>
  <c r="K183" i="46"/>
  <c r="L183" i="46"/>
  <c r="M183" i="46"/>
  <c r="N183" i="46"/>
  <c r="O183" i="46"/>
  <c r="P183" i="46"/>
  <c r="Q183" i="46"/>
  <c r="E184" i="46"/>
  <c r="F184" i="46"/>
  <c r="G184" i="46"/>
  <c r="H184" i="46"/>
  <c r="I184" i="46"/>
  <c r="J184" i="46"/>
  <c r="K184" i="46"/>
  <c r="L184" i="46"/>
  <c r="M184" i="46"/>
  <c r="N184" i="46"/>
  <c r="O184" i="46"/>
  <c r="P184" i="46"/>
  <c r="Q184" i="46"/>
  <c r="E185" i="46"/>
  <c r="F185" i="46"/>
  <c r="G185" i="46"/>
  <c r="H185" i="46"/>
  <c r="I185" i="46"/>
  <c r="J185" i="46"/>
  <c r="K185" i="46"/>
  <c r="L185" i="46"/>
  <c r="M185" i="46"/>
  <c r="N185" i="46"/>
  <c r="O185" i="46"/>
  <c r="P185" i="46"/>
  <c r="Q185" i="46"/>
  <c r="E186" i="46"/>
  <c r="F186" i="46"/>
  <c r="G186" i="46"/>
  <c r="H186" i="46"/>
  <c r="I186" i="46"/>
  <c r="J186" i="46"/>
  <c r="K186" i="46"/>
  <c r="L186" i="46"/>
  <c r="M186" i="46"/>
  <c r="N186" i="46"/>
  <c r="O186" i="46"/>
  <c r="P186" i="46"/>
  <c r="Q186" i="46"/>
  <c r="E187" i="46"/>
  <c r="F187" i="46"/>
  <c r="G187" i="46"/>
  <c r="H187" i="46"/>
  <c r="I187" i="46"/>
  <c r="J187" i="46"/>
  <c r="K187" i="46"/>
  <c r="L187" i="46"/>
  <c r="M187" i="46"/>
  <c r="N187" i="46"/>
  <c r="O187" i="46"/>
  <c r="P187" i="46"/>
  <c r="Q187" i="46"/>
  <c r="E188" i="46"/>
  <c r="F188" i="46"/>
  <c r="G188" i="46"/>
  <c r="H188" i="46"/>
  <c r="I188" i="46"/>
  <c r="J188" i="46"/>
  <c r="K188" i="46"/>
  <c r="L188" i="46"/>
  <c r="M188" i="46"/>
  <c r="N188" i="46"/>
  <c r="O188" i="46"/>
  <c r="P188" i="46"/>
  <c r="Q188" i="46"/>
  <c r="E189" i="46"/>
  <c r="F189" i="46"/>
  <c r="G189" i="46"/>
  <c r="H189" i="46"/>
  <c r="I189" i="46"/>
  <c r="J189" i="46"/>
  <c r="K189" i="46"/>
  <c r="L189" i="46"/>
  <c r="M189" i="46"/>
  <c r="N189" i="46"/>
  <c r="O189" i="46"/>
  <c r="P189" i="46"/>
  <c r="Q189" i="46"/>
  <c r="E190" i="46"/>
  <c r="F190" i="46"/>
  <c r="G190" i="46"/>
  <c r="H190" i="46"/>
  <c r="I190" i="46"/>
  <c r="J190" i="46"/>
  <c r="K190" i="46"/>
  <c r="L190" i="46"/>
  <c r="M190" i="46"/>
  <c r="N190" i="46"/>
  <c r="O190" i="46"/>
  <c r="P190" i="46"/>
  <c r="Q190" i="46"/>
  <c r="E191" i="46"/>
  <c r="F191" i="46"/>
  <c r="G191" i="46"/>
  <c r="H191" i="46"/>
  <c r="I191" i="46"/>
  <c r="J191" i="46"/>
  <c r="K191" i="46"/>
  <c r="L191" i="46"/>
  <c r="M191" i="46"/>
  <c r="N191" i="46"/>
  <c r="O191" i="46"/>
  <c r="P191" i="46"/>
  <c r="Q191" i="46"/>
  <c r="E192" i="46"/>
  <c r="F192" i="46"/>
  <c r="G192" i="46"/>
  <c r="H192" i="46"/>
  <c r="I192" i="46"/>
  <c r="J192" i="46"/>
  <c r="K192" i="46"/>
  <c r="L192" i="46"/>
  <c r="M192" i="46"/>
  <c r="N192" i="46"/>
  <c r="O192" i="46"/>
  <c r="P192" i="46"/>
  <c r="Q192" i="46"/>
  <c r="E193" i="46"/>
  <c r="F193" i="46"/>
  <c r="G193" i="46"/>
  <c r="H193" i="46"/>
  <c r="I193" i="46"/>
  <c r="J193" i="46"/>
  <c r="K193" i="46"/>
  <c r="L193" i="46"/>
  <c r="M193" i="46"/>
  <c r="N193" i="46"/>
  <c r="O193" i="46"/>
  <c r="P193" i="46"/>
  <c r="Q193" i="46"/>
  <c r="E194" i="46"/>
  <c r="F194" i="46"/>
  <c r="G194" i="46"/>
  <c r="H194" i="46"/>
  <c r="I194" i="46"/>
  <c r="J194" i="46"/>
  <c r="K194" i="46"/>
  <c r="L194" i="46"/>
  <c r="M194" i="46"/>
  <c r="N194" i="46"/>
  <c r="O194" i="46"/>
  <c r="P194" i="46"/>
  <c r="Q194" i="46"/>
  <c r="E195" i="46"/>
  <c r="F195" i="46"/>
  <c r="G195" i="46"/>
  <c r="H195" i="46"/>
  <c r="I195" i="46"/>
  <c r="J195" i="46"/>
  <c r="K195" i="46"/>
  <c r="L195" i="46"/>
  <c r="M195" i="46"/>
  <c r="N195" i="46"/>
  <c r="O195" i="46"/>
  <c r="P195" i="46"/>
  <c r="Q195" i="46"/>
  <c r="E196" i="46"/>
  <c r="F196" i="46"/>
  <c r="G196" i="46"/>
  <c r="H196" i="46"/>
  <c r="I196" i="46"/>
  <c r="J196" i="46"/>
  <c r="K196" i="46"/>
  <c r="L196" i="46"/>
  <c r="M196" i="46"/>
  <c r="N196" i="46"/>
  <c r="O196" i="46"/>
  <c r="P196" i="46"/>
  <c r="Q196" i="46"/>
  <c r="E197" i="46"/>
  <c r="F197" i="46"/>
  <c r="G197" i="46"/>
  <c r="H197" i="46"/>
  <c r="I197" i="46"/>
  <c r="J197" i="46"/>
  <c r="K197" i="46"/>
  <c r="L197" i="46"/>
  <c r="M197" i="46"/>
  <c r="N197" i="46"/>
  <c r="O197" i="46"/>
  <c r="P197" i="46"/>
  <c r="Q197" i="46"/>
  <c r="E198" i="46"/>
  <c r="F198" i="46"/>
  <c r="G198" i="46"/>
  <c r="H198" i="46"/>
  <c r="I198" i="46"/>
  <c r="J198" i="46"/>
  <c r="K198" i="46"/>
  <c r="L198" i="46"/>
  <c r="M198" i="46"/>
  <c r="N198" i="46"/>
  <c r="O198" i="46"/>
  <c r="P198" i="46"/>
  <c r="Q198" i="46"/>
  <c r="E199" i="46"/>
  <c r="F199" i="46"/>
  <c r="G199" i="46"/>
  <c r="H199" i="46"/>
  <c r="I199" i="46"/>
  <c r="J199" i="46"/>
  <c r="K199" i="46"/>
  <c r="L199" i="46"/>
  <c r="M199" i="46"/>
  <c r="N199" i="46"/>
  <c r="O199" i="46"/>
  <c r="P199" i="46"/>
  <c r="Q199" i="46"/>
  <c r="E200" i="46"/>
  <c r="F200" i="46"/>
  <c r="G200" i="46"/>
  <c r="H200" i="46"/>
  <c r="I200" i="46"/>
  <c r="J200" i="46"/>
  <c r="K200" i="46"/>
  <c r="L200" i="46"/>
  <c r="M200" i="46"/>
  <c r="N200" i="46"/>
  <c r="O200" i="46"/>
  <c r="P200" i="46"/>
  <c r="Q200" i="46"/>
  <c r="E201" i="46"/>
  <c r="F201" i="46"/>
  <c r="G201" i="46"/>
  <c r="H201" i="46"/>
  <c r="I201" i="46"/>
  <c r="J201" i="46"/>
  <c r="K201" i="46"/>
  <c r="L201" i="46"/>
  <c r="M201" i="46"/>
  <c r="N201" i="46"/>
  <c r="O201" i="46"/>
  <c r="P201" i="46"/>
  <c r="Q201" i="46"/>
  <c r="E202" i="46"/>
  <c r="F202" i="46"/>
  <c r="G202" i="46"/>
  <c r="H202" i="46"/>
  <c r="I202" i="46"/>
  <c r="J202" i="46"/>
  <c r="K202" i="46"/>
  <c r="L202" i="46"/>
  <c r="M202" i="46"/>
  <c r="N202" i="46"/>
  <c r="O202" i="46"/>
  <c r="P202" i="46"/>
  <c r="Q202" i="46"/>
  <c r="E203" i="46"/>
  <c r="F203" i="46"/>
  <c r="G203" i="46"/>
  <c r="H203" i="46"/>
  <c r="I203" i="46"/>
  <c r="J203" i="46"/>
  <c r="K203" i="46"/>
  <c r="L203" i="46"/>
  <c r="M203" i="46"/>
  <c r="N203" i="46"/>
  <c r="O203" i="46"/>
  <c r="P203" i="46"/>
  <c r="Q203" i="46"/>
  <c r="E204" i="46"/>
  <c r="F204" i="46"/>
  <c r="G204" i="46"/>
  <c r="H204" i="46"/>
  <c r="I204" i="46"/>
  <c r="J204" i="46"/>
  <c r="K204" i="46"/>
  <c r="L204" i="46"/>
  <c r="M204" i="46"/>
  <c r="N204" i="46"/>
  <c r="O204" i="46"/>
  <c r="P204" i="46"/>
  <c r="Q204" i="46"/>
  <c r="E205" i="46"/>
  <c r="F205" i="46"/>
  <c r="G205" i="46"/>
  <c r="H205" i="46"/>
  <c r="I205" i="46"/>
  <c r="J205" i="46"/>
  <c r="K205" i="46"/>
  <c r="L205" i="46"/>
  <c r="M205" i="46"/>
  <c r="N205" i="46"/>
  <c r="O205" i="46"/>
  <c r="P205" i="46"/>
  <c r="Q205" i="46"/>
  <c r="E206" i="46"/>
  <c r="F206" i="46"/>
  <c r="G206" i="46"/>
  <c r="H206" i="46"/>
  <c r="I206" i="46"/>
  <c r="J206" i="46"/>
  <c r="K206" i="46"/>
  <c r="L206" i="46"/>
  <c r="M206" i="46"/>
  <c r="N206" i="46"/>
  <c r="O206" i="46"/>
  <c r="P206" i="46"/>
  <c r="Q206" i="46"/>
  <c r="E207" i="46"/>
  <c r="F207" i="46"/>
  <c r="G207" i="46"/>
  <c r="H207" i="46"/>
  <c r="I207" i="46"/>
  <c r="J207" i="46"/>
  <c r="K207" i="46"/>
  <c r="L207" i="46"/>
  <c r="M207" i="46"/>
  <c r="N207" i="46"/>
  <c r="O207" i="46"/>
  <c r="P207" i="46"/>
  <c r="Q207" i="46"/>
  <c r="E208" i="46"/>
  <c r="F208" i="46"/>
  <c r="G208" i="46"/>
  <c r="H208" i="46"/>
  <c r="I208" i="46"/>
  <c r="J208" i="46"/>
  <c r="K208" i="46"/>
  <c r="L208" i="46"/>
  <c r="M208" i="46"/>
  <c r="N208" i="46"/>
  <c r="O208" i="46"/>
  <c r="P208" i="46"/>
  <c r="Q208" i="46"/>
  <c r="E209" i="46"/>
  <c r="F209" i="46"/>
  <c r="G209" i="46"/>
  <c r="H209" i="46"/>
  <c r="I209" i="46"/>
  <c r="J209" i="46"/>
  <c r="K209" i="46"/>
  <c r="L209" i="46"/>
  <c r="M209" i="46"/>
  <c r="N209" i="46"/>
  <c r="O209" i="46"/>
  <c r="P209" i="46"/>
  <c r="Q209" i="46"/>
  <c r="E210" i="46"/>
  <c r="F210" i="46"/>
  <c r="G210" i="46"/>
  <c r="H210" i="46"/>
  <c r="I210" i="46"/>
  <c r="J210" i="46"/>
  <c r="K210" i="46"/>
  <c r="L210" i="46"/>
  <c r="M210" i="46"/>
  <c r="N210" i="46"/>
  <c r="O210" i="46"/>
  <c r="P210" i="46"/>
  <c r="Q210" i="46"/>
  <c r="E211" i="46"/>
  <c r="F211" i="46"/>
  <c r="G211" i="46"/>
  <c r="H211" i="46"/>
  <c r="I211" i="46"/>
  <c r="J211" i="46"/>
  <c r="K211" i="46"/>
  <c r="L211" i="46"/>
  <c r="M211" i="46"/>
  <c r="N211" i="46"/>
  <c r="O211" i="46"/>
  <c r="P211" i="46"/>
  <c r="Q211" i="46"/>
  <c r="E212" i="46"/>
  <c r="F212" i="46"/>
  <c r="G212" i="46"/>
  <c r="H212" i="46"/>
  <c r="I212" i="46"/>
  <c r="J212" i="46"/>
  <c r="K212" i="46"/>
  <c r="L212" i="46"/>
  <c r="M212" i="46"/>
  <c r="N212" i="46"/>
  <c r="O212" i="46"/>
  <c r="P212" i="46"/>
  <c r="Q212" i="46"/>
  <c r="E213" i="46"/>
  <c r="F213" i="46"/>
  <c r="G213" i="46"/>
  <c r="H213" i="46"/>
  <c r="I213" i="46"/>
  <c r="J213" i="46"/>
  <c r="K213" i="46"/>
  <c r="L213" i="46"/>
  <c r="M213" i="46"/>
  <c r="N213" i="46"/>
  <c r="O213" i="46"/>
  <c r="P213" i="46"/>
  <c r="Q213" i="46"/>
  <c r="E226" i="46"/>
  <c r="F226" i="46"/>
  <c r="G226" i="46"/>
  <c r="H226" i="46"/>
  <c r="I226" i="46"/>
  <c r="J226" i="46"/>
  <c r="K226" i="46"/>
  <c r="L226" i="46"/>
  <c r="M226" i="46"/>
  <c r="N226" i="46"/>
  <c r="O226" i="46"/>
  <c r="P226" i="46"/>
  <c r="Q226" i="46"/>
  <c r="E227" i="46"/>
  <c r="F227" i="46"/>
  <c r="G227" i="46"/>
  <c r="H227" i="46"/>
  <c r="I227" i="46"/>
  <c r="J227" i="46"/>
  <c r="K227" i="46"/>
  <c r="L227" i="46"/>
  <c r="M227" i="46"/>
  <c r="N227" i="46"/>
  <c r="O227" i="46"/>
  <c r="P227" i="46"/>
  <c r="Q227" i="46"/>
  <c r="E228" i="46"/>
  <c r="F228" i="46"/>
  <c r="G228" i="46"/>
  <c r="H228" i="46"/>
  <c r="I228" i="46"/>
  <c r="J228" i="46"/>
  <c r="K228" i="46"/>
  <c r="L228" i="46"/>
  <c r="M228" i="46"/>
  <c r="N228" i="46"/>
  <c r="O228" i="46"/>
  <c r="P228" i="46"/>
  <c r="Q228" i="46"/>
  <c r="E229" i="46"/>
  <c r="F229" i="46"/>
  <c r="G229" i="46"/>
  <c r="H229" i="46"/>
  <c r="I229" i="46"/>
  <c r="J229" i="46"/>
  <c r="K229" i="46"/>
  <c r="L229" i="46"/>
  <c r="M229" i="46"/>
  <c r="N229" i="46"/>
  <c r="O229" i="46"/>
  <c r="P229" i="46"/>
  <c r="Q229" i="46"/>
  <c r="E230" i="46"/>
  <c r="F230" i="46"/>
  <c r="G230" i="46"/>
  <c r="H230" i="46"/>
  <c r="I230" i="46"/>
  <c r="J230" i="46"/>
  <c r="K230" i="46"/>
  <c r="L230" i="46"/>
  <c r="M230" i="46"/>
  <c r="N230" i="46"/>
  <c r="O230" i="46"/>
  <c r="P230" i="46"/>
  <c r="Q230" i="46"/>
  <c r="E231" i="46"/>
  <c r="F231" i="46"/>
  <c r="G231" i="46"/>
  <c r="H231" i="46"/>
  <c r="I231" i="46"/>
  <c r="J231" i="46"/>
  <c r="K231" i="46"/>
  <c r="L231" i="46"/>
  <c r="M231" i="46"/>
  <c r="N231" i="46"/>
  <c r="O231" i="46"/>
  <c r="P231" i="46"/>
  <c r="Q231" i="46"/>
  <c r="E88" i="46"/>
  <c r="F88" i="46"/>
  <c r="G88" i="46"/>
  <c r="H88" i="46"/>
  <c r="I88" i="46"/>
  <c r="J88" i="46"/>
  <c r="K88" i="46"/>
  <c r="L88" i="46"/>
  <c r="M88" i="46"/>
  <c r="N88" i="46"/>
  <c r="O88" i="46"/>
  <c r="P88" i="46"/>
  <c r="Q88" i="46"/>
  <c r="E89" i="46"/>
  <c r="F89" i="46"/>
  <c r="G89" i="46"/>
  <c r="H89" i="46"/>
  <c r="I89" i="46"/>
  <c r="J89" i="46"/>
  <c r="K89" i="46"/>
  <c r="L89" i="46"/>
  <c r="M89" i="46"/>
  <c r="N89" i="46"/>
  <c r="O89" i="46"/>
  <c r="P89" i="46"/>
  <c r="Q89" i="46"/>
  <c r="E90" i="46"/>
  <c r="F90" i="46"/>
  <c r="G90" i="46"/>
  <c r="H90" i="46"/>
  <c r="I90" i="46"/>
  <c r="J90" i="46"/>
  <c r="K90" i="46"/>
  <c r="L90" i="46"/>
  <c r="M90" i="46"/>
  <c r="N90" i="46"/>
  <c r="O90" i="46"/>
  <c r="P90" i="46"/>
  <c r="Q90" i="46"/>
  <c r="E91" i="46"/>
  <c r="F91" i="46"/>
  <c r="G91" i="46"/>
  <c r="H91" i="46"/>
  <c r="I91" i="46"/>
  <c r="J91" i="46"/>
  <c r="K91" i="46"/>
  <c r="L91" i="46"/>
  <c r="M91" i="46"/>
  <c r="N91" i="46"/>
  <c r="O91" i="46"/>
  <c r="P91" i="46"/>
  <c r="Q91" i="46"/>
  <c r="E92" i="46"/>
  <c r="F92" i="46"/>
  <c r="G92" i="46"/>
  <c r="H92" i="46"/>
  <c r="I92" i="46"/>
  <c r="J92" i="46"/>
  <c r="K92" i="46"/>
  <c r="L92" i="46"/>
  <c r="M92" i="46"/>
  <c r="N92" i="46"/>
  <c r="O92" i="46"/>
  <c r="P92" i="46"/>
  <c r="Q92" i="46"/>
  <c r="E93" i="46"/>
  <c r="F93" i="46"/>
  <c r="G93" i="46"/>
  <c r="H93" i="46"/>
  <c r="I93" i="46"/>
  <c r="J93" i="46"/>
  <c r="K93" i="46"/>
  <c r="L93" i="46"/>
  <c r="M93" i="46"/>
  <c r="N93" i="46"/>
  <c r="O93" i="46"/>
  <c r="P93" i="46"/>
  <c r="Q93" i="46"/>
  <c r="E94" i="46"/>
  <c r="F94" i="46"/>
  <c r="G94" i="46"/>
  <c r="H94" i="46"/>
  <c r="I94" i="46"/>
  <c r="J94" i="46"/>
  <c r="K94" i="46"/>
  <c r="L94" i="46"/>
  <c r="M94" i="46"/>
  <c r="N94" i="46"/>
  <c r="O94" i="46"/>
  <c r="P94" i="46"/>
  <c r="Q94" i="46"/>
  <c r="E95" i="46"/>
  <c r="F95" i="46"/>
  <c r="G95" i="46"/>
  <c r="H95" i="46"/>
  <c r="I95" i="46"/>
  <c r="J95" i="46"/>
  <c r="K95" i="46"/>
  <c r="L95" i="46"/>
  <c r="M95" i="46"/>
  <c r="N95" i="46"/>
  <c r="O95" i="46"/>
  <c r="P95" i="46"/>
  <c r="Q95" i="46"/>
  <c r="E99" i="46"/>
  <c r="F99" i="46"/>
  <c r="G99" i="46"/>
  <c r="H99" i="46"/>
  <c r="I99" i="46"/>
  <c r="J99" i="46"/>
  <c r="K99" i="46"/>
  <c r="L99" i="46"/>
  <c r="M99" i="46"/>
  <c r="N99" i="46"/>
  <c r="O99" i="46"/>
  <c r="P99" i="46"/>
  <c r="Q99" i="46"/>
  <c r="E100" i="46"/>
  <c r="F100" i="46"/>
  <c r="G100" i="46"/>
  <c r="H100" i="46"/>
  <c r="I100" i="46"/>
  <c r="J100" i="46"/>
  <c r="K100" i="46"/>
  <c r="L100" i="46"/>
  <c r="M100" i="46"/>
  <c r="N100" i="46"/>
  <c r="O100" i="46"/>
  <c r="P100" i="46"/>
  <c r="Q100" i="46"/>
  <c r="E101" i="46"/>
  <c r="F101" i="46"/>
  <c r="G101" i="46"/>
  <c r="H101" i="46"/>
  <c r="I101" i="46"/>
  <c r="J101" i="46"/>
  <c r="K101" i="46"/>
  <c r="L101" i="46"/>
  <c r="M101" i="46"/>
  <c r="N101" i="46"/>
  <c r="O101" i="46"/>
  <c r="P101" i="46"/>
  <c r="Q101" i="46"/>
  <c r="E102" i="46"/>
  <c r="F102" i="46"/>
  <c r="G102" i="46"/>
  <c r="H102" i="46"/>
  <c r="I102" i="46"/>
  <c r="J102" i="46"/>
  <c r="K102" i="46"/>
  <c r="L102" i="46"/>
  <c r="M102" i="46"/>
  <c r="N102" i="46"/>
  <c r="O102" i="46"/>
  <c r="P102" i="46"/>
  <c r="Q102" i="46"/>
  <c r="E103" i="46"/>
  <c r="F103" i="46"/>
  <c r="G103" i="46"/>
  <c r="H103" i="46"/>
  <c r="I103" i="46"/>
  <c r="J103" i="46"/>
  <c r="K103" i="46"/>
  <c r="L103" i="46"/>
  <c r="M103" i="46"/>
  <c r="N103" i="46"/>
  <c r="O103" i="46"/>
  <c r="P103" i="46"/>
  <c r="Q103" i="46"/>
  <c r="E104" i="46"/>
  <c r="F104" i="46"/>
  <c r="G104" i="46"/>
  <c r="H104" i="46"/>
  <c r="I104" i="46"/>
  <c r="J104" i="46"/>
  <c r="K104" i="46"/>
  <c r="L104" i="46"/>
  <c r="M104" i="46"/>
  <c r="N104" i="46"/>
  <c r="O104" i="46"/>
  <c r="P104" i="46"/>
  <c r="Q104" i="46"/>
  <c r="E105" i="46"/>
  <c r="F105" i="46"/>
  <c r="G105" i="46"/>
  <c r="H105" i="46"/>
  <c r="I105" i="46"/>
  <c r="J105" i="46"/>
  <c r="K105" i="46"/>
  <c r="L105" i="46"/>
  <c r="M105" i="46"/>
  <c r="N105" i="46"/>
  <c r="O105" i="46"/>
  <c r="P105" i="46"/>
  <c r="Q105" i="46"/>
  <c r="E106" i="46"/>
  <c r="F106" i="46"/>
  <c r="G106" i="46"/>
  <c r="H106" i="46"/>
  <c r="I106" i="46"/>
  <c r="J106" i="46"/>
  <c r="K106" i="46"/>
  <c r="L106" i="46"/>
  <c r="M106" i="46"/>
  <c r="N106" i="46"/>
  <c r="O106" i="46"/>
  <c r="P106" i="46"/>
  <c r="Q106" i="46"/>
  <c r="E107" i="46"/>
  <c r="F107" i="46"/>
  <c r="G107" i="46"/>
  <c r="H107" i="46"/>
  <c r="I107" i="46"/>
  <c r="J107" i="46"/>
  <c r="K107" i="46"/>
  <c r="L107" i="46"/>
  <c r="M107" i="46"/>
  <c r="N107" i="46"/>
  <c r="O107" i="46"/>
  <c r="P107" i="46"/>
  <c r="Q107" i="46"/>
  <c r="E108" i="46"/>
  <c r="F108" i="46"/>
  <c r="G108" i="46"/>
  <c r="H108" i="46"/>
  <c r="I108" i="46"/>
  <c r="J108" i="46"/>
  <c r="K108" i="46"/>
  <c r="L108" i="46"/>
  <c r="M108" i="46"/>
  <c r="N108" i="46"/>
  <c r="O108" i="46"/>
  <c r="P108" i="46"/>
  <c r="Q108" i="46"/>
  <c r="E109" i="46"/>
  <c r="F109" i="46"/>
  <c r="G109" i="46"/>
  <c r="H109" i="46"/>
  <c r="I109" i="46"/>
  <c r="J109" i="46"/>
  <c r="K109" i="46"/>
  <c r="L109" i="46"/>
  <c r="M109" i="46"/>
  <c r="N109" i="46"/>
  <c r="O109" i="46"/>
  <c r="P109" i="46"/>
  <c r="Q109" i="46"/>
  <c r="E110" i="46"/>
  <c r="F110" i="46"/>
  <c r="G110" i="46"/>
  <c r="H110" i="46"/>
  <c r="I110" i="46"/>
  <c r="J110" i="46"/>
  <c r="K110" i="46"/>
  <c r="L110" i="46"/>
  <c r="M110" i="46"/>
  <c r="N110" i="46"/>
  <c r="O110" i="46"/>
  <c r="P110" i="46"/>
  <c r="Q110" i="46"/>
  <c r="E111" i="46"/>
  <c r="F111" i="46"/>
  <c r="G111" i="46"/>
  <c r="H111" i="46"/>
  <c r="I111" i="46"/>
  <c r="J111" i="46"/>
  <c r="K111" i="46"/>
  <c r="L111" i="46"/>
  <c r="M111" i="46"/>
  <c r="N111" i="46"/>
  <c r="O111" i="46"/>
  <c r="P111" i="46"/>
  <c r="Q111" i="46"/>
  <c r="E112" i="46"/>
  <c r="F112" i="46"/>
  <c r="G112" i="46"/>
  <c r="H112" i="46"/>
  <c r="I112" i="46"/>
  <c r="J112" i="46"/>
  <c r="K112" i="46"/>
  <c r="L112" i="46"/>
  <c r="M112" i="46"/>
  <c r="N112" i="46"/>
  <c r="O112" i="46"/>
  <c r="P112" i="46"/>
  <c r="Q112" i="46"/>
  <c r="E113" i="46"/>
  <c r="F113" i="46"/>
  <c r="G113" i="46"/>
  <c r="H113" i="46"/>
  <c r="I113" i="46"/>
  <c r="J113" i="46"/>
  <c r="K113" i="46"/>
  <c r="L113" i="46"/>
  <c r="M113" i="46"/>
  <c r="N113" i="46"/>
  <c r="O113" i="46"/>
  <c r="P113" i="46"/>
  <c r="Q113" i="46"/>
  <c r="E114" i="46"/>
  <c r="F114" i="46"/>
  <c r="G114" i="46"/>
  <c r="H114" i="46"/>
  <c r="I114" i="46"/>
  <c r="J114" i="46"/>
  <c r="K114" i="46"/>
  <c r="L114" i="46"/>
  <c r="M114" i="46"/>
  <c r="N114" i="46"/>
  <c r="O114" i="46"/>
  <c r="P114" i="46"/>
  <c r="Q114" i="46"/>
  <c r="E115" i="46"/>
  <c r="F115" i="46"/>
  <c r="G115" i="46"/>
  <c r="H115" i="46"/>
  <c r="I115" i="46"/>
  <c r="J115" i="46"/>
  <c r="K115" i="46"/>
  <c r="L115" i="46"/>
  <c r="M115" i="46"/>
  <c r="N115" i="46"/>
  <c r="O115" i="46"/>
  <c r="P115" i="46"/>
  <c r="Q115" i="46"/>
  <c r="E116" i="46"/>
  <c r="F116" i="46"/>
  <c r="G116" i="46"/>
  <c r="H116" i="46"/>
  <c r="I116" i="46"/>
  <c r="J116" i="46"/>
  <c r="K116" i="46"/>
  <c r="L116" i="46"/>
  <c r="M116" i="46"/>
  <c r="N116" i="46"/>
  <c r="O116" i="46"/>
  <c r="P116" i="46"/>
  <c r="Q116" i="46"/>
  <c r="E117" i="46"/>
  <c r="F117" i="46"/>
  <c r="G117" i="46"/>
  <c r="H117" i="46"/>
  <c r="I117" i="46"/>
  <c r="J117" i="46"/>
  <c r="K117" i="46"/>
  <c r="L117" i="46"/>
  <c r="M117" i="46"/>
  <c r="N117" i="46"/>
  <c r="O117" i="46"/>
  <c r="P117" i="46"/>
  <c r="Q117" i="46"/>
  <c r="E118" i="46"/>
  <c r="F118" i="46"/>
  <c r="G118" i="46"/>
  <c r="H118" i="46"/>
  <c r="I118" i="46"/>
  <c r="J118" i="46"/>
  <c r="K118" i="46"/>
  <c r="L118" i="46"/>
  <c r="M118" i="46"/>
  <c r="N118" i="46"/>
  <c r="O118" i="46"/>
  <c r="P118" i="46"/>
  <c r="Q118" i="46"/>
  <c r="E119" i="46"/>
  <c r="F119" i="46"/>
  <c r="G119" i="46"/>
  <c r="H119" i="46"/>
  <c r="I119" i="46"/>
  <c r="J119" i="46"/>
  <c r="K119" i="46"/>
  <c r="L119" i="46"/>
  <c r="M119" i="46"/>
  <c r="N119" i="46"/>
  <c r="O119" i="46"/>
  <c r="P119" i="46"/>
  <c r="Q119" i="46"/>
  <c r="E120" i="46"/>
  <c r="F120" i="46"/>
  <c r="G120" i="46"/>
  <c r="H120" i="46"/>
  <c r="I120" i="46"/>
  <c r="J120" i="46"/>
  <c r="K120" i="46"/>
  <c r="L120" i="46"/>
  <c r="M120" i="46"/>
  <c r="N120" i="46"/>
  <c r="O120" i="46"/>
  <c r="P120" i="46"/>
  <c r="Q120" i="46"/>
  <c r="E121" i="46"/>
  <c r="F121" i="46"/>
  <c r="G121" i="46"/>
  <c r="H121" i="46"/>
  <c r="I121" i="46"/>
  <c r="J121" i="46"/>
  <c r="K121" i="46"/>
  <c r="L121" i="46"/>
  <c r="M121" i="46"/>
  <c r="N121" i="46"/>
  <c r="O121" i="46"/>
  <c r="P121" i="46"/>
  <c r="Q121" i="46"/>
  <c r="E122" i="46"/>
  <c r="F122" i="46"/>
  <c r="G122" i="46"/>
  <c r="H122" i="46"/>
  <c r="I122" i="46"/>
  <c r="J122" i="46"/>
  <c r="K122" i="46"/>
  <c r="L122" i="46"/>
  <c r="M122" i="46"/>
  <c r="N122" i="46"/>
  <c r="O122" i="46"/>
  <c r="P122" i="46"/>
  <c r="Q122" i="46"/>
  <c r="E123" i="46"/>
  <c r="F123" i="46"/>
  <c r="G123" i="46"/>
  <c r="H123" i="46"/>
  <c r="I123" i="46"/>
  <c r="J123" i="46"/>
  <c r="K123" i="46"/>
  <c r="L123" i="46"/>
  <c r="M123" i="46"/>
  <c r="N123" i="46"/>
  <c r="O123" i="46"/>
  <c r="P123" i="46"/>
  <c r="Q123" i="46"/>
  <c r="E124" i="46"/>
  <c r="F124" i="46"/>
  <c r="G124" i="46"/>
  <c r="H124" i="46"/>
  <c r="I124" i="46"/>
  <c r="J124" i="46"/>
  <c r="K124" i="46"/>
  <c r="L124" i="46"/>
  <c r="M124" i="46"/>
  <c r="N124" i="46"/>
  <c r="O124" i="46"/>
  <c r="P124" i="46"/>
  <c r="Q124" i="46"/>
  <c r="E125" i="46"/>
  <c r="F125" i="46"/>
  <c r="G125" i="46"/>
  <c r="H125" i="46"/>
  <c r="I125" i="46"/>
  <c r="J125" i="46"/>
  <c r="K125" i="46"/>
  <c r="L125" i="46"/>
  <c r="M125" i="46"/>
  <c r="N125" i="46"/>
  <c r="O125" i="46"/>
  <c r="P125" i="46"/>
  <c r="Q125" i="46"/>
  <c r="E126" i="46"/>
  <c r="F126" i="46"/>
  <c r="G126" i="46"/>
  <c r="H126" i="46"/>
  <c r="I126" i="46"/>
  <c r="J126" i="46"/>
  <c r="K126" i="46"/>
  <c r="L126" i="46"/>
  <c r="M126" i="46"/>
  <c r="N126" i="46"/>
  <c r="O126" i="46"/>
  <c r="P126" i="46"/>
  <c r="Q126" i="46"/>
  <c r="E127" i="46"/>
  <c r="F127" i="46"/>
  <c r="G127" i="46"/>
  <c r="H127" i="46"/>
  <c r="I127" i="46"/>
  <c r="J127" i="46"/>
  <c r="K127" i="46"/>
  <c r="L127" i="46"/>
  <c r="M127" i="46"/>
  <c r="N127" i="46"/>
  <c r="O127" i="46"/>
  <c r="P127" i="46"/>
  <c r="Q127" i="46"/>
  <c r="E128" i="46"/>
  <c r="F128" i="46"/>
  <c r="G128" i="46"/>
  <c r="H128" i="46"/>
  <c r="I128" i="46"/>
  <c r="J128" i="46"/>
  <c r="K128" i="46"/>
  <c r="L128" i="46"/>
  <c r="M128" i="46"/>
  <c r="N128" i="46"/>
  <c r="O128" i="46"/>
  <c r="P128" i="46"/>
  <c r="Q128" i="46"/>
  <c r="E129" i="46"/>
  <c r="F129" i="46"/>
  <c r="G129" i="46"/>
  <c r="H129" i="46"/>
  <c r="I129" i="46"/>
  <c r="J129" i="46"/>
  <c r="K129" i="46"/>
  <c r="L129" i="46"/>
  <c r="M129" i="46"/>
  <c r="N129" i="46"/>
  <c r="O129" i="46"/>
  <c r="P129" i="46"/>
  <c r="Q129" i="46"/>
  <c r="E130" i="46"/>
  <c r="F130" i="46"/>
  <c r="G130" i="46"/>
  <c r="H130" i="46"/>
  <c r="I130" i="46"/>
  <c r="J130" i="46"/>
  <c r="K130" i="46"/>
  <c r="L130" i="46"/>
  <c r="M130" i="46"/>
  <c r="N130" i="46"/>
  <c r="O130" i="46"/>
  <c r="P130" i="46"/>
  <c r="Q130" i="46"/>
  <c r="E131" i="46"/>
  <c r="F131" i="46"/>
  <c r="G131" i="46"/>
  <c r="H131" i="46"/>
  <c r="I131" i="46"/>
  <c r="J131" i="46"/>
  <c r="K131" i="46"/>
  <c r="L131" i="46"/>
  <c r="M131" i="46"/>
  <c r="N131" i="46"/>
  <c r="O131" i="46"/>
  <c r="P131" i="46"/>
  <c r="Q131" i="46"/>
  <c r="E132" i="46"/>
  <c r="F132" i="46"/>
  <c r="G132" i="46"/>
  <c r="H132" i="46"/>
  <c r="I132" i="46"/>
  <c r="J132" i="46"/>
  <c r="K132" i="46"/>
  <c r="L132" i="46"/>
  <c r="M132" i="46"/>
  <c r="N132" i="46"/>
  <c r="O132" i="46"/>
  <c r="P132" i="46"/>
  <c r="Q132" i="46"/>
  <c r="E133" i="46"/>
  <c r="F133" i="46"/>
  <c r="G133" i="46"/>
  <c r="H133" i="46"/>
  <c r="I133" i="46"/>
  <c r="J133" i="46"/>
  <c r="K133" i="46"/>
  <c r="L133" i="46"/>
  <c r="M133" i="46"/>
  <c r="N133" i="46"/>
  <c r="O133" i="46"/>
  <c r="P133" i="46"/>
  <c r="Q133" i="46"/>
  <c r="E134" i="46"/>
  <c r="F134" i="46"/>
  <c r="G134" i="46"/>
  <c r="H134" i="46"/>
  <c r="I134" i="46"/>
  <c r="J134" i="46"/>
  <c r="K134" i="46"/>
  <c r="L134" i="46"/>
  <c r="M134" i="46"/>
  <c r="N134" i="46"/>
  <c r="O134" i="46"/>
  <c r="P134" i="46"/>
  <c r="Q134" i="46"/>
  <c r="E135" i="46"/>
  <c r="F135" i="46"/>
  <c r="G135" i="46"/>
  <c r="H135" i="46"/>
  <c r="I135" i="46"/>
  <c r="J135" i="46"/>
  <c r="K135" i="46"/>
  <c r="L135" i="46"/>
  <c r="M135" i="46"/>
  <c r="N135" i="46"/>
  <c r="O135" i="46"/>
  <c r="P135" i="46"/>
  <c r="Q135" i="46"/>
  <c r="E136" i="46"/>
  <c r="F136" i="46"/>
  <c r="G136" i="46"/>
  <c r="H136" i="46"/>
  <c r="I136" i="46"/>
  <c r="J136" i="46"/>
  <c r="K136" i="46"/>
  <c r="L136" i="46"/>
  <c r="M136" i="46"/>
  <c r="N136" i="46"/>
  <c r="O136" i="46"/>
  <c r="P136" i="46"/>
  <c r="Q136" i="46"/>
  <c r="E149" i="46"/>
  <c r="F149" i="46"/>
  <c r="G149" i="46"/>
  <c r="H149" i="46"/>
  <c r="I149" i="46"/>
  <c r="J149" i="46"/>
  <c r="K149" i="46"/>
  <c r="L149" i="46"/>
  <c r="M149" i="46"/>
  <c r="N149" i="46"/>
  <c r="O149" i="46"/>
  <c r="P149" i="46"/>
  <c r="Q149" i="46"/>
  <c r="E150" i="46"/>
  <c r="F150" i="46"/>
  <c r="G150" i="46"/>
  <c r="H150" i="46"/>
  <c r="I150" i="46"/>
  <c r="J150" i="46"/>
  <c r="K150" i="46"/>
  <c r="L150" i="46"/>
  <c r="M150" i="46"/>
  <c r="N150" i="46"/>
  <c r="O150" i="46"/>
  <c r="P150" i="46"/>
  <c r="Q150" i="46"/>
  <c r="E151" i="46"/>
  <c r="F151" i="46"/>
  <c r="G151" i="46"/>
  <c r="H151" i="46"/>
  <c r="I151" i="46"/>
  <c r="J151" i="46"/>
  <c r="K151" i="46"/>
  <c r="L151" i="46"/>
  <c r="M151" i="46"/>
  <c r="N151" i="46"/>
  <c r="O151" i="46"/>
  <c r="P151" i="46"/>
  <c r="Q151" i="46"/>
  <c r="E152" i="46"/>
  <c r="F152" i="46"/>
  <c r="G152" i="46"/>
  <c r="H152" i="46"/>
  <c r="I152" i="46"/>
  <c r="J152" i="46"/>
  <c r="K152" i="46"/>
  <c r="L152" i="46"/>
  <c r="M152" i="46"/>
  <c r="N152" i="46"/>
  <c r="O152" i="46"/>
  <c r="P152" i="46"/>
  <c r="Q152" i="46"/>
  <c r="E153" i="46"/>
  <c r="F153" i="46"/>
  <c r="G153" i="46"/>
  <c r="H153" i="46"/>
  <c r="I153" i="46"/>
  <c r="J153" i="46"/>
  <c r="K153" i="46"/>
  <c r="L153" i="46"/>
  <c r="M153" i="46"/>
  <c r="N153" i="46"/>
  <c r="O153" i="46"/>
  <c r="P153" i="46"/>
  <c r="Q153" i="46"/>
  <c r="E154" i="46"/>
  <c r="F154" i="46"/>
  <c r="G154" i="46"/>
  <c r="H154" i="46"/>
  <c r="I154" i="46"/>
  <c r="J154" i="46"/>
  <c r="K154" i="46"/>
  <c r="L154" i="46"/>
  <c r="M154" i="46"/>
  <c r="N154" i="46"/>
  <c r="O154" i="46"/>
  <c r="P154" i="46"/>
  <c r="Q154" i="46"/>
  <c r="E11" i="46"/>
  <c r="F11" i="46"/>
  <c r="G11" i="46"/>
  <c r="H11" i="46"/>
  <c r="I11" i="46"/>
  <c r="J11" i="46"/>
  <c r="K11" i="46"/>
  <c r="L11" i="46"/>
  <c r="M11" i="46"/>
  <c r="N11" i="46"/>
  <c r="O11" i="46"/>
  <c r="P11" i="46"/>
  <c r="Q11" i="46"/>
  <c r="E12" i="46"/>
  <c r="F12" i="46"/>
  <c r="G12" i="46"/>
  <c r="H12" i="46"/>
  <c r="I12" i="46"/>
  <c r="J12" i="46"/>
  <c r="K12" i="46"/>
  <c r="L12" i="46"/>
  <c r="M12" i="46"/>
  <c r="N12" i="46"/>
  <c r="O12" i="46"/>
  <c r="P12" i="46"/>
  <c r="Q12" i="46"/>
  <c r="E13" i="46"/>
  <c r="F13" i="46"/>
  <c r="G13" i="46"/>
  <c r="H13" i="46"/>
  <c r="I13" i="46"/>
  <c r="J13" i="46"/>
  <c r="K13" i="46"/>
  <c r="L13" i="46"/>
  <c r="M13" i="46"/>
  <c r="N13" i="46"/>
  <c r="O13" i="46"/>
  <c r="P13" i="46"/>
  <c r="Q13" i="46"/>
  <c r="E14" i="46"/>
  <c r="F14" i="46"/>
  <c r="G14" i="46"/>
  <c r="H14" i="46"/>
  <c r="I14" i="46"/>
  <c r="J14" i="46"/>
  <c r="K14" i="46"/>
  <c r="L14" i="46"/>
  <c r="M14" i="46"/>
  <c r="N14" i="46"/>
  <c r="O14" i="46"/>
  <c r="P14" i="46"/>
  <c r="Q14" i="46"/>
  <c r="E15" i="46"/>
  <c r="F15" i="46"/>
  <c r="G15" i="46"/>
  <c r="H15" i="46"/>
  <c r="I15" i="46"/>
  <c r="J15" i="46"/>
  <c r="K15" i="46"/>
  <c r="L15" i="46"/>
  <c r="M15" i="46"/>
  <c r="N15" i="46"/>
  <c r="O15" i="46"/>
  <c r="P15" i="46"/>
  <c r="Q15" i="46"/>
  <c r="E16" i="46"/>
  <c r="F16" i="46"/>
  <c r="G16" i="46"/>
  <c r="H16" i="46"/>
  <c r="I16" i="46"/>
  <c r="J16" i="46"/>
  <c r="K16" i="46"/>
  <c r="L16" i="46"/>
  <c r="M16" i="46"/>
  <c r="N16" i="46"/>
  <c r="O16" i="46"/>
  <c r="P16" i="46"/>
  <c r="Q16" i="46"/>
  <c r="E17" i="46"/>
  <c r="F17" i="46"/>
  <c r="G17" i="46"/>
  <c r="H17" i="46"/>
  <c r="I17" i="46"/>
  <c r="J17" i="46"/>
  <c r="K17" i="46"/>
  <c r="L17" i="46"/>
  <c r="M17" i="46"/>
  <c r="N17" i="46"/>
  <c r="O17" i="46"/>
  <c r="P17" i="46"/>
  <c r="Q17" i="46"/>
  <c r="E18" i="46"/>
  <c r="F18" i="46"/>
  <c r="G18" i="46"/>
  <c r="H18" i="46"/>
  <c r="I18" i="46"/>
  <c r="J18" i="46"/>
  <c r="K18" i="46"/>
  <c r="L18" i="46"/>
  <c r="M18" i="46"/>
  <c r="N18" i="46"/>
  <c r="O18" i="46"/>
  <c r="P18" i="46"/>
  <c r="Q18" i="46"/>
  <c r="E22" i="46"/>
  <c r="F22" i="46"/>
  <c r="G22" i="46"/>
  <c r="H22" i="46"/>
  <c r="I22" i="46"/>
  <c r="J22" i="46"/>
  <c r="K22" i="46"/>
  <c r="L22" i="46"/>
  <c r="M22" i="46"/>
  <c r="N22" i="46"/>
  <c r="O22" i="46"/>
  <c r="P22" i="46"/>
  <c r="Q22" i="46"/>
  <c r="E23" i="46"/>
  <c r="F23" i="46"/>
  <c r="G23" i="46"/>
  <c r="H23" i="46"/>
  <c r="I23" i="46"/>
  <c r="J23" i="46"/>
  <c r="K23" i="46"/>
  <c r="L23" i="46"/>
  <c r="M23" i="46"/>
  <c r="N23" i="46"/>
  <c r="O23" i="46"/>
  <c r="P23" i="46"/>
  <c r="Q23" i="46"/>
  <c r="E24" i="46"/>
  <c r="F24" i="46"/>
  <c r="G24" i="46"/>
  <c r="H24" i="46"/>
  <c r="I24" i="46"/>
  <c r="J24" i="46"/>
  <c r="K24" i="46"/>
  <c r="L24" i="46"/>
  <c r="M24" i="46"/>
  <c r="N24" i="46"/>
  <c r="O24" i="46"/>
  <c r="P24" i="46"/>
  <c r="Q24" i="46"/>
  <c r="E25" i="46"/>
  <c r="F25" i="46"/>
  <c r="G25" i="46"/>
  <c r="H25" i="46"/>
  <c r="I25" i="46"/>
  <c r="J25" i="46"/>
  <c r="K25" i="46"/>
  <c r="L25" i="46"/>
  <c r="M25" i="46"/>
  <c r="N25" i="46"/>
  <c r="O25" i="46"/>
  <c r="P25" i="46"/>
  <c r="Q25" i="46"/>
  <c r="E26" i="46"/>
  <c r="F26" i="46"/>
  <c r="G26" i="46"/>
  <c r="H26" i="46"/>
  <c r="I26" i="46"/>
  <c r="J26" i="46"/>
  <c r="K26" i="46"/>
  <c r="L26" i="46"/>
  <c r="M26" i="46"/>
  <c r="N26" i="46"/>
  <c r="O26" i="46"/>
  <c r="P26" i="46"/>
  <c r="Q26" i="46"/>
  <c r="E27" i="46"/>
  <c r="F27" i="46"/>
  <c r="G27" i="46"/>
  <c r="H27" i="46"/>
  <c r="I27" i="46"/>
  <c r="J27" i="46"/>
  <c r="K27" i="46"/>
  <c r="L27" i="46"/>
  <c r="M27" i="46"/>
  <c r="N27" i="46"/>
  <c r="O27" i="46"/>
  <c r="P27" i="46"/>
  <c r="Q27" i="46"/>
  <c r="E28" i="46"/>
  <c r="F28" i="46"/>
  <c r="G28" i="46"/>
  <c r="H28" i="46"/>
  <c r="I28" i="46"/>
  <c r="J28" i="46"/>
  <c r="K28" i="46"/>
  <c r="L28" i="46"/>
  <c r="M28" i="46"/>
  <c r="N28" i="46"/>
  <c r="O28" i="46"/>
  <c r="P28" i="46"/>
  <c r="Q28" i="46"/>
  <c r="E29" i="46"/>
  <c r="F29" i="46"/>
  <c r="G29" i="46"/>
  <c r="H29" i="46"/>
  <c r="I29" i="46"/>
  <c r="J29" i="46"/>
  <c r="K29" i="46"/>
  <c r="L29" i="46"/>
  <c r="M29" i="46"/>
  <c r="N29" i="46"/>
  <c r="O29" i="46"/>
  <c r="P29" i="46"/>
  <c r="Q29" i="46"/>
  <c r="E30" i="46"/>
  <c r="F30" i="46"/>
  <c r="G30" i="46"/>
  <c r="H30" i="46"/>
  <c r="I30" i="46"/>
  <c r="J30" i="46"/>
  <c r="K30" i="46"/>
  <c r="L30" i="46"/>
  <c r="M30" i="46"/>
  <c r="N30" i="46"/>
  <c r="O30" i="46"/>
  <c r="P30" i="46"/>
  <c r="Q30" i="46"/>
  <c r="E31" i="46"/>
  <c r="F31" i="46"/>
  <c r="G31" i="46"/>
  <c r="H31" i="46"/>
  <c r="I31" i="46"/>
  <c r="J31" i="46"/>
  <c r="K31" i="46"/>
  <c r="L31" i="46"/>
  <c r="M31" i="46"/>
  <c r="N31" i="46"/>
  <c r="O31" i="46"/>
  <c r="P31" i="46"/>
  <c r="Q31" i="46"/>
  <c r="E32" i="46"/>
  <c r="F32" i="46"/>
  <c r="G32" i="46"/>
  <c r="H32" i="46"/>
  <c r="I32" i="46"/>
  <c r="J32" i="46"/>
  <c r="K32" i="46"/>
  <c r="L32" i="46"/>
  <c r="M32" i="46"/>
  <c r="N32" i="46"/>
  <c r="O32" i="46"/>
  <c r="P32" i="46"/>
  <c r="Q32" i="46"/>
  <c r="E33" i="46"/>
  <c r="F33" i="46"/>
  <c r="G33" i="46"/>
  <c r="H33" i="46"/>
  <c r="I33" i="46"/>
  <c r="J33" i="46"/>
  <c r="K33" i="46"/>
  <c r="L33" i="46"/>
  <c r="M33" i="46"/>
  <c r="N33" i="46"/>
  <c r="O33" i="46"/>
  <c r="P33" i="46"/>
  <c r="Q33" i="46"/>
  <c r="E34" i="46"/>
  <c r="F34" i="46"/>
  <c r="G34" i="46"/>
  <c r="H34" i="46"/>
  <c r="I34" i="46"/>
  <c r="J34" i="46"/>
  <c r="K34" i="46"/>
  <c r="L34" i="46"/>
  <c r="M34" i="46"/>
  <c r="N34" i="46"/>
  <c r="O34" i="46"/>
  <c r="P34" i="46"/>
  <c r="Q34" i="46"/>
  <c r="E35" i="46"/>
  <c r="F35" i="46"/>
  <c r="G35" i="46"/>
  <c r="H35" i="46"/>
  <c r="I35" i="46"/>
  <c r="J35" i="46"/>
  <c r="K35" i="46"/>
  <c r="L35" i="46"/>
  <c r="M35" i="46"/>
  <c r="N35" i="46"/>
  <c r="O35" i="46"/>
  <c r="P35" i="46"/>
  <c r="Q35" i="46"/>
  <c r="E36" i="46"/>
  <c r="F36" i="46"/>
  <c r="G36" i="46"/>
  <c r="H36" i="46"/>
  <c r="I36" i="46"/>
  <c r="J36" i="46"/>
  <c r="K36" i="46"/>
  <c r="L36" i="46"/>
  <c r="M36" i="46"/>
  <c r="N36" i="46"/>
  <c r="O36" i="46"/>
  <c r="P36" i="46"/>
  <c r="Q36" i="46"/>
  <c r="E37" i="46"/>
  <c r="F37" i="46"/>
  <c r="G37" i="46"/>
  <c r="H37" i="46"/>
  <c r="I37" i="46"/>
  <c r="J37" i="46"/>
  <c r="K37" i="46"/>
  <c r="L37" i="46"/>
  <c r="M37" i="46"/>
  <c r="N37" i="46"/>
  <c r="O37" i="46"/>
  <c r="P37" i="46"/>
  <c r="Q37" i="46"/>
  <c r="E38" i="46"/>
  <c r="F38" i="46"/>
  <c r="G38" i="46"/>
  <c r="H38" i="46"/>
  <c r="I38" i="46"/>
  <c r="J38" i="46"/>
  <c r="K38" i="46"/>
  <c r="L38" i="46"/>
  <c r="M38" i="46"/>
  <c r="N38" i="46"/>
  <c r="O38" i="46"/>
  <c r="P38" i="46"/>
  <c r="Q38" i="46"/>
  <c r="E39" i="46"/>
  <c r="F39" i="46"/>
  <c r="G39" i="46"/>
  <c r="H39" i="46"/>
  <c r="I39" i="46"/>
  <c r="J39" i="46"/>
  <c r="K39" i="46"/>
  <c r="L39" i="46"/>
  <c r="M39" i="46"/>
  <c r="N39" i="46"/>
  <c r="O39" i="46"/>
  <c r="P39" i="46"/>
  <c r="Q39" i="46"/>
  <c r="E40" i="46"/>
  <c r="F40" i="46"/>
  <c r="G40" i="46"/>
  <c r="H40" i="46"/>
  <c r="I40" i="46"/>
  <c r="J40" i="46"/>
  <c r="K40" i="46"/>
  <c r="L40" i="46"/>
  <c r="M40" i="46"/>
  <c r="N40" i="46"/>
  <c r="O40" i="46"/>
  <c r="P40" i="46"/>
  <c r="Q40" i="46"/>
  <c r="E41" i="46"/>
  <c r="F41" i="46"/>
  <c r="G41" i="46"/>
  <c r="H41" i="46"/>
  <c r="I41" i="46"/>
  <c r="J41" i="46"/>
  <c r="K41" i="46"/>
  <c r="L41" i="46"/>
  <c r="M41" i="46"/>
  <c r="N41" i="46"/>
  <c r="O41" i="46"/>
  <c r="P41" i="46"/>
  <c r="Q41" i="46"/>
  <c r="E42" i="46"/>
  <c r="F42" i="46"/>
  <c r="G42" i="46"/>
  <c r="H42" i="46"/>
  <c r="I42" i="46"/>
  <c r="J42" i="46"/>
  <c r="K42" i="46"/>
  <c r="L42" i="46"/>
  <c r="M42" i="46"/>
  <c r="N42" i="46"/>
  <c r="O42" i="46"/>
  <c r="P42" i="46"/>
  <c r="Q42" i="46"/>
  <c r="E43" i="46"/>
  <c r="F43" i="46"/>
  <c r="G43" i="46"/>
  <c r="H43" i="46"/>
  <c r="I43" i="46"/>
  <c r="J43" i="46"/>
  <c r="K43" i="46"/>
  <c r="L43" i="46"/>
  <c r="M43" i="46"/>
  <c r="N43" i="46"/>
  <c r="O43" i="46"/>
  <c r="P43" i="46"/>
  <c r="Q43" i="46"/>
  <c r="E44" i="46"/>
  <c r="F44" i="46"/>
  <c r="G44" i="46"/>
  <c r="H44" i="46"/>
  <c r="I44" i="46"/>
  <c r="J44" i="46"/>
  <c r="K44" i="46"/>
  <c r="L44" i="46"/>
  <c r="M44" i="46"/>
  <c r="N44" i="46"/>
  <c r="O44" i="46"/>
  <c r="P44" i="46"/>
  <c r="Q44" i="46"/>
  <c r="E45" i="46"/>
  <c r="F45" i="46"/>
  <c r="G45" i="46"/>
  <c r="H45" i="46"/>
  <c r="I45" i="46"/>
  <c r="J45" i="46"/>
  <c r="K45" i="46"/>
  <c r="L45" i="46"/>
  <c r="M45" i="46"/>
  <c r="N45" i="46"/>
  <c r="O45" i="46"/>
  <c r="P45" i="46"/>
  <c r="Q45" i="46"/>
  <c r="E46" i="46"/>
  <c r="F46" i="46"/>
  <c r="G46" i="46"/>
  <c r="H46" i="46"/>
  <c r="I46" i="46"/>
  <c r="J46" i="46"/>
  <c r="K46" i="46"/>
  <c r="L46" i="46"/>
  <c r="M46" i="46"/>
  <c r="N46" i="46"/>
  <c r="O46" i="46"/>
  <c r="P46" i="46"/>
  <c r="Q46" i="46"/>
  <c r="E47" i="46"/>
  <c r="F47" i="46"/>
  <c r="G47" i="46"/>
  <c r="H47" i="46"/>
  <c r="I47" i="46"/>
  <c r="J47" i="46"/>
  <c r="K47" i="46"/>
  <c r="L47" i="46"/>
  <c r="M47" i="46"/>
  <c r="N47" i="46"/>
  <c r="O47" i="46"/>
  <c r="P47" i="46"/>
  <c r="Q47" i="46"/>
  <c r="E48" i="46"/>
  <c r="F48" i="46"/>
  <c r="G48" i="46"/>
  <c r="H48" i="46"/>
  <c r="I48" i="46"/>
  <c r="J48" i="46"/>
  <c r="K48" i="46"/>
  <c r="L48" i="46"/>
  <c r="M48" i="46"/>
  <c r="N48" i="46"/>
  <c r="O48" i="46"/>
  <c r="P48" i="46"/>
  <c r="Q48" i="46"/>
  <c r="E49" i="46"/>
  <c r="F49" i="46"/>
  <c r="G49" i="46"/>
  <c r="H49" i="46"/>
  <c r="I49" i="46"/>
  <c r="J49" i="46"/>
  <c r="K49" i="46"/>
  <c r="L49" i="46"/>
  <c r="M49" i="46"/>
  <c r="N49" i="46"/>
  <c r="O49" i="46"/>
  <c r="P49" i="46"/>
  <c r="Q49" i="46"/>
  <c r="E50" i="46"/>
  <c r="F50" i="46"/>
  <c r="G50" i="46"/>
  <c r="H50" i="46"/>
  <c r="I50" i="46"/>
  <c r="J50" i="46"/>
  <c r="K50" i="46"/>
  <c r="L50" i="46"/>
  <c r="M50" i="46"/>
  <c r="N50" i="46"/>
  <c r="O50" i="46"/>
  <c r="P50" i="46"/>
  <c r="Q50" i="46"/>
  <c r="E51" i="46"/>
  <c r="F51" i="46"/>
  <c r="G51" i="46"/>
  <c r="H51" i="46"/>
  <c r="I51" i="46"/>
  <c r="J51" i="46"/>
  <c r="K51" i="46"/>
  <c r="L51" i="46"/>
  <c r="M51" i="46"/>
  <c r="N51" i="46"/>
  <c r="O51" i="46"/>
  <c r="P51" i="46"/>
  <c r="Q51" i="46"/>
  <c r="E52" i="46"/>
  <c r="F52" i="46"/>
  <c r="G52" i="46"/>
  <c r="H52" i="46"/>
  <c r="I52" i="46"/>
  <c r="J52" i="46"/>
  <c r="K52" i="46"/>
  <c r="L52" i="46"/>
  <c r="M52" i="46"/>
  <c r="N52" i="46"/>
  <c r="O52" i="46"/>
  <c r="P52" i="46"/>
  <c r="Q52" i="46"/>
  <c r="E53" i="46"/>
  <c r="F53" i="46"/>
  <c r="G53" i="46"/>
  <c r="H53" i="46"/>
  <c r="I53" i="46"/>
  <c r="J53" i="46"/>
  <c r="K53" i="46"/>
  <c r="L53" i="46"/>
  <c r="M53" i="46"/>
  <c r="N53" i="46"/>
  <c r="O53" i="46"/>
  <c r="P53" i="46"/>
  <c r="Q53" i="46"/>
  <c r="E54" i="46"/>
  <c r="F54" i="46"/>
  <c r="G54" i="46"/>
  <c r="H54" i="46"/>
  <c r="I54" i="46"/>
  <c r="J54" i="46"/>
  <c r="K54" i="46"/>
  <c r="L54" i="46"/>
  <c r="M54" i="46"/>
  <c r="N54" i="46"/>
  <c r="O54" i="46"/>
  <c r="P54" i="46"/>
  <c r="Q54" i="46"/>
  <c r="E55" i="46"/>
  <c r="F55" i="46"/>
  <c r="G55" i="46"/>
  <c r="H55" i="46"/>
  <c r="I55" i="46"/>
  <c r="J55" i="46"/>
  <c r="K55" i="46"/>
  <c r="L55" i="46"/>
  <c r="M55" i="46"/>
  <c r="N55" i="46"/>
  <c r="O55" i="46"/>
  <c r="P55" i="46"/>
  <c r="Q55" i="46"/>
  <c r="E56" i="46"/>
  <c r="F56" i="46"/>
  <c r="G56" i="46"/>
  <c r="H56" i="46"/>
  <c r="I56" i="46"/>
  <c r="J56" i="46"/>
  <c r="K56" i="46"/>
  <c r="L56" i="46"/>
  <c r="M56" i="46"/>
  <c r="N56" i="46"/>
  <c r="O56" i="46"/>
  <c r="P56" i="46"/>
  <c r="Q56" i="46"/>
  <c r="E57" i="46"/>
  <c r="F57" i="46"/>
  <c r="G57" i="46"/>
  <c r="H57" i="46"/>
  <c r="I57" i="46"/>
  <c r="J57" i="46"/>
  <c r="K57" i="46"/>
  <c r="L57" i="46"/>
  <c r="M57" i="46"/>
  <c r="N57" i="46"/>
  <c r="O57" i="46"/>
  <c r="P57" i="46"/>
  <c r="Q57" i="46"/>
  <c r="E58" i="46"/>
  <c r="F58" i="46"/>
  <c r="G58" i="46"/>
  <c r="H58" i="46"/>
  <c r="I58" i="46"/>
  <c r="J58" i="46"/>
  <c r="K58" i="46"/>
  <c r="L58" i="46"/>
  <c r="M58" i="46"/>
  <c r="N58" i="46"/>
  <c r="O58" i="46"/>
  <c r="P58" i="46"/>
  <c r="Q58" i="46"/>
  <c r="E59" i="46"/>
  <c r="F59" i="46"/>
  <c r="G59" i="46"/>
  <c r="H59" i="46"/>
  <c r="I59" i="46"/>
  <c r="J59" i="46"/>
  <c r="K59" i="46"/>
  <c r="L59" i="46"/>
  <c r="M59" i="46"/>
  <c r="N59" i="46"/>
  <c r="O59" i="46"/>
  <c r="P59" i="46"/>
  <c r="Q59" i="46"/>
  <c r="E72" i="46"/>
  <c r="F72" i="46"/>
  <c r="G72" i="46"/>
  <c r="H72" i="46"/>
  <c r="I72" i="46"/>
  <c r="J72" i="46"/>
  <c r="K72" i="46"/>
  <c r="L72" i="46"/>
  <c r="M72" i="46"/>
  <c r="N72" i="46"/>
  <c r="O72" i="46"/>
  <c r="P72" i="46"/>
  <c r="Q72" i="46"/>
  <c r="E73" i="46"/>
  <c r="F73" i="46"/>
  <c r="G73" i="46"/>
  <c r="H73" i="46"/>
  <c r="I73" i="46"/>
  <c r="J73" i="46"/>
  <c r="K73" i="46"/>
  <c r="L73" i="46"/>
  <c r="M73" i="46"/>
  <c r="N73" i="46"/>
  <c r="O73" i="46"/>
  <c r="P73" i="46"/>
  <c r="Q73" i="46"/>
  <c r="E74" i="46"/>
  <c r="F74" i="46"/>
  <c r="G74" i="46"/>
  <c r="H74" i="46"/>
  <c r="I74" i="46"/>
  <c r="J74" i="46"/>
  <c r="K74" i="46"/>
  <c r="L74" i="46"/>
  <c r="M74" i="46"/>
  <c r="N74" i="46"/>
  <c r="O74" i="46"/>
  <c r="P74" i="46"/>
  <c r="Q74" i="46"/>
  <c r="E75" i="46"/>
  <c r="F75" i="46"/>
  <c r="G75" i="46"/>
  <c r="H75" i="46"/>
  <c r="I75" i="46"/>
  <c r="J75" i="46"/>
  <c r="K75" i="46"/>
  <c r="L75" i="46"/>
  <c r="M75" i="46"/>
  <c r="N75" i="46"/>
  <c r="O75" i="46"/>
  <c r="P75" i="46"/>
  <c r="Q75" i="46"/>
  <c r="E76" i="46"/>
  <c r="F76" i="46"/>
  <c r="G76" i="46"/>
  <c r="H76" i="46"/>
  <c r="I76" i="46"/>
  <c r="J76" i="46"/>
  <c r="K76" i="46"/>
  <c r="L76" i="46"/>
  <c r="M76" i="46"/>
  <c r="N76" i="46"/>
  <c r="O76" i="46"/>
  <c r="P76" i="46"/>
  <c r="Q76" i="46"/>
  <c r="E77" i="46"/>
  <c r="F77" i="46"/>
  <c r="G77" i="46"/>
  <c r="H77" i="46"/>
  <c r="I77" i="46"/>
  <c r="J77" i="46"/>
  <c r="K77" i="46"/>
  <c r="L77" i="46"/>
  <c r="M77" i="46"/>
  <c r="N77" i="46"/>
  <c r="O77" i="46"/>
  <c r="P77" i="46"/>
  <c r="Q77" i="46"/>
  <c r="D19" i="46"/>
  <c r="W171" i="31"/>
  <c r="V171" i="31"/>
  <c r="W101" i="31"/>
  <c r="V101" i="31"/>
  <c r="W31" i="31"/>
  <c r="V31" i="31"/>
  <c r="X31" i="31"/>
  <c r="X101" i="31" l="1"/>
  <c r="X171" i="31"/>
  <c r="D213" i="50"/>
  <c r="D212" i="50"/>
  <c r="D211" i="50"/>
  <c r="D209" i="50"/>
  <c r="D210" i="50"/>
  <c r="D208" i="50"/>
  <c r="D206" i="50"/>
  <c r="D207" i="50"/>
  <c r="D205" i="50"/>
  <c r="D204" i="50"/>
  <c r="D203" i="50"/>
  <c r="D190" i="50"/>
  <c r="D191" i="50"/>
  <c r="D192" i="50"/>
  <c r="D193" i="50"/>
  <c r="D194" i="50"/>
  <c r="D195" i="50"/>
  <c r="D189" i="50"/>
  <c r="D113" i="50"/>
  <c r="D114" i="50"/>
  <c r="D115" i="50"/>
  <c r="D116" i="50"/>
  <c r="D117" i="50"/>
  <c r="D118" i="50"/>
  <c r="D112" i="50"/>
  <c r="D136" i="50"/>
  <c r="D135" i="50"/>
  <c r="D134" i="50"/>
  <c r="D132" i="50"/>
  <c r="D133" i="50"/>
  <c r="D131" i="50"/>
  <c r="D129" i="50"/>
  <c r="D130" i="50"/>
  <c r="D128" i="50"/>
  <c r="D127" i="50"/>
  <c r="D126" i="50"/>
  <c r="D59" i="50"/>
  <c r="D58" i="50"/>
  <c r="D57" i="50"/>
  <c r="D55" i="50"/>
  <c r="D56" i="50"/>
  <c r="D54" i="50"/>
  <c r="D52" i="50"/>
  <c r="D53" i="50"/>
  <c r="D51" i="50"/>
  <c r="D50" i="50"/>
  <c r="D49" i="50"/>
  <c r="D202" i="50"/>
  <c r="D125" i="50"/>
  <c r="D48" i="50"/>
  <c r="D36" i="50"/>
  <c r="D37" i="50"/>
  <c r="D38" i="50"/>
  <c r="D39" i="50"/>
  <c r="D40" i="50"/>
  <c r="D41" i="50"/>
  <c r="D35" i="50"/>
  <c r="D213" i="49"/>
  <c r="D212" i="49"/>
  <c r="D211" i="49"/>
  <c r="D209" i="49"/>
  <c r="D210" i="49"/>
  <c r="D208" i="49"/>
  <c r="D206" i="49"/>
  <c r="D207" i="49"/>
  <c r="D205" i="49"/>
  <c r="D204" i="49"/>
  <c r="D203" i="49"/>
  <c r="D202" i="49"/>
  <c r="D190" i="49"/>
  <c r="D191" i="49"/>
  <c r="D192" i="49"/>
  <c r="D193" i="49"/>
  <c r="D194" i="49"/>
  <c r="D195" i="49"/>
  <c r="D189" i="49"/>
  <c r="D136" i="49"/>
  <c r="D135" i="49"/>
  <c r="D134" i="49"/>
  <c r="D132" i="49"/>
  <c r="D133" i="49"/>
  <c r="D131" i="49"/>
  <c r="D129" i="49"/>
  <c r="D130" i="49"/>
  <c r="D128" i="49"/>
  <c r="D127" i="49"/>
  <c r="D126" i="49"/>
  <c r="D125" i="49"/>
  <c r="D113" i="49"/>
  <c r="D114" i="49"/>
  <c r="D115" i="49"/>
  <c r="D116" i="49"/>
  <c r="D117" i="49"/>
  <c r="D118" i="49"/>
  <c r="D112" i="49"/>
  <c r="D59" i="49"/>
  <c r="D58" i="49"/>
  <c r="D57" i="49"/>
  <c r="D55" i="49"/>
  <c r="D56" i="49"/>
  <c r="D54" i="49"/>
  <c r="D52" i="49"/>
  <c r="D53" i="49"/>
  <c r="D51" i="49"/>
  <c r="D50" i="49"/>
  <c r="D49" i="49"/>
  <c r="D48" i="49"/>
  <c r="D36" i="49"/>
  <c r="D37" i="49"/>
  <c r="D38" i="49"/>
  <c r="D39" i="49"/>
  <c r="D40" i="49"/>
  <c r="D41" i="49"/>
  <c r="D35" i="49"/>
  <c r="D213" i="47"/>
  <c r="D212" i="47"/>
  <c r="D211" i="47"/>
  <c r="D209" i="47"/>
  <c r="D210" i="47"/>
  <c r="D208" i="47"/>
  <c r="D206" i="47"/>
  <c r="D207" i="47"/>
  <c r="D205" i="47"/>
  <c r="D204" i="47"/>
  <c r="D203" i="47"/>
  <c r="D202" i="47"/>
  <c r="D190" i="47"/>
  <c r="D191" i="47"/>
  <c r="D192" i="47"/>
  <c r="D193" i="47"/>
  <c r="D194" i="47"/>
  <c r="D195" i="47"/>
  <c r="D189" i="47"/>
  <c r="D113" i="47"/>
  <c r="D114" i="47"/>
  <c r="D115" i="47"/>
  <c r="D116" i="47"/>
  <c r="D117" i="47"/>
  <c r="D118" i="47"/>
  <c r="D112" i="47"/>
  <c r="D125" i="47"/>
  <c r="D136" i="47"/>
  <c r="D135" i="47"/>
  <c r="D134" i="47"/>
  <c r="D132" i="47"/>
  <c r="D133" i="47"/>
  <c r="D131" i="47"/>
  <c r="D129" i="47"/>
  <c r="D130" i="47"/>
  <c r="D128" i="47"/>
  <c r="D127" i="47"/>
  <c r="D126" i="47"/>
  <c r="D59" i="47"/>
  <c r="D58" i="47"/>
  <c r="D57" i="47"/>
  <c r="D55" i="47"/>
  <c r="D56" i="47"/>
  <c r="D54" i="47"/>
  <c r="D52" i="47"/>
  <c r="D53" i="47"/>
  <c r="D51" i="47"/>
  <c r="D50" i="47"/>
  <c r="D49" i="47"/>
  <c r="D48" i="47"/>
  <c r="D36" i="47"/>
  <c r="D37" i="47"/>
  <c r="D38" i="47"/>
  <c r="D39" i="47"/>
  <c r="D40" i="47"/>
  <c r="D41" i="47"/>
  <c r="D35" i="47"/>
  <c r="D213" i="46"/>
  <c r="D212" i="46"/>
  <c r="D211" i="46"/>
  <c r="D209" i="46"/>
  <c r="D210" i="46"/>
  <c r="D208" i="46"/>
  <c r="D206" i="46"/>
  <c r="D207" i="46"/>
  <c r="D205" i="46"/>
  <c r="D204" i="46"/>
  <c r="D203" i="46"/>
  <c r="D202" i="46"/>
  <c r="D190" i="46"/>
  <c r="D191" i="46"/>
  <c r="D192" i="46"/>
  <c r="D193" i="46"/>
  <c r="D194" i="46"/>
  <c r="D195" i="46"/>
  <c r="D189" i="46"/>
  <c r="D136" i="46"/>
  <c r="D135" i="46"/>
  <c r="D134" i="46"/>
  <c r="D132" i="46"/>
  <c r="D133" i="46"/>
  <c r="D131" i="46"/>
  <c r="D129" i="46"/>
  <c r="D130" i="46"/>
  <c r="D128" i="46"/>
  <c r="D127" i="46"/>
  <c r="D126" i="46"/>
  <c r="D125" i="46"/>
  <c r="D113" i="46"/>
  <c r="D114" i="46"/>
  <c r="D115" i="46"/>
  <c r="D116" i="46"/>
  <c r="D117" i="46"/>
  <c r="D118" i="46"/>
  <c r="D112" i="46"/>
  <c r="D59" i="46" l="1"/>
  <c r="D58" i="46"/>
  <c r="D57" i="46"/>
  <c r="D55" i="46"/>
  <c r="D56" i="46"/>
  <c r="D54" i="46"/>
  <c r="D52" i="46"/>
  <c r="D53" i="46"/>
  <c r="D51" i="46"/>
  <c r="D50" i="46"/>
  <c r="D49" i="46"/>
  <c r="D48" i="46"/>
  <c r="D36" i="46"/>
  <c r="D37" i="46"/>
  <c r="D38" i="46"/>
  <c r="D39" i="46"/>
  <c r="D40" i="46"/>
  <c r="D41" i="46"/>
  <c r="D35" i="46"/>
  <c r="E189" i="45"/>
  <c r="F189" i="45"/>
  <c r="G189" i="45"/>
  <c r="H189" i="45"/>
  <c r="I189" i="45"/>
  <c r="J189" i="45"/>
  <c r="K189" i="45"/>
  <c r="L189" i="45"/>
  <c r="M189" i="45"/>
  <c r="N189" i="45"/>
  <c r="O189" i="45"/>
  <c r="P189" i="45"/>
  <c r="Q189" i="45"/>
  <c r="E190" i="45"/>
  <c r="F190" i="45"/>
  <c r="G190" i="45"/>
  <c r="H190" i="45"/>
  <c r="I190" i="45"/>
  <c r="J190" i="45"/>
  <c r="K190" i="45"/>
  <c r="L190" i="45"/>
  <c r="M190" i="45"/>
  <c r="N190" i="45"/>
  <c r="O190" i="45"/>
  <c r="P190" i="45"/>
  <c r="Q190" i="45"/>
  <c r="E191" i="45"/>
  <c r="F191" i="45"/>
  <c r="G191" i="45"/>
  <c r="H191" i="45"/>
  <c r="I191" i="45"/>
  <c r="J191" i="45"/>
  <c r="K191" i="45"/>
  <c r="L191" i="45"/>
  <c r="M191" i="45"/>
  <c r="N191" i="45"/>
  <c r="O191" i="45"/>
  <c r="P191" i="45"/>
  <c r="Q191" i="45"/>
  <c r="E192" i="45"/>
  <c r="F192" i="45"/>
  <c r="G192" i="45"/>
  <c r="H192" i="45"/>
  <c r="I192" i="45"/>
  <c r="J192" i="45"/>
  <c r="K192" i="45"/>
  <c r="L192" i="45"/>
  <c r="M192" i="45"/>
  <c r="N192" i="45"/>
  <c r="O192" i="45"/>
  <c r="P192" i="45"/>
  <c r="Q192" i="45"/>
  <c r="E193" i="45"/>
  <c r="F193" i="45"/>
  <c r="G193" i="45"/>
  <c r="H193" i="45"/>
  <c r="I193" i="45"/>
  <c r="J193" i="45"/>
  <c r="K193" i="45"/>
  <c r="L193" i="45"/>
  <c r="M193" i="45"/>
  <c r="N193" i="45"/>
  <c r="O193" i="45"/>
  <c r="P193" i="45"/>
  <c r="Q193" i="45"/>
  <c r="E194" i="45"/>
  <c r="F194" i="45"/>
  <c r="G194" i="45"/>
  <c r="H194" i="45"/>
  <c r="I194" i="45"/>
  <c r="J194" i="45"/>
  <c r="K194" i="45"/>
  <c r="L194" i="45"/>
  <c r="M194" i="45"/>
  <c r="N194" i="45"/>
  <c r="O194" i="45"/>
  <c r="P194" i="45"/>
  <c r="Q194" i="45"/>
  <c r="E195" i="45"/>
  <c r="F195" i="45"/>
  <c r="G195" i="45"/>
  <c r="H195" i="45"/>
  <c r="I195" i="45"/>
  <c r="J195" i="45"/>
  <c r="K195" i="45"/>
  <c r="L195" i="45"/>
  <c r="M195" i="45"/>
  <c r="N195" i="45"/>
  <c r="O195" i="45"/>
  <c r="P195" i="45"/>
  <c r="Q195" i="45"/>
  <c r="D190" i="45"/>
  <c r="D191" i="45"/>
  <c r="D192" i="45"/>
  <c r="D193" i="45"/>
  <c r="D194" i="45"/>
  <c r="D195" i="45"/>
  <c r="D189" i="45"/>
  <c r="E203" i="45"/>
  <c r="F203" i="45"/>
  <c r="G203" i="45"/>
  <c r="H203" i="45"/>
  <c r="I203" i="45"/>
  <c r="J203" i="45"/>
  <c r="K203" i="45"/>
  <c r="L203" i="45"/>
  <c r="M203" i="45"/>
  <c r="N203" i="45"/>
  <c r="O203" i="45"/>
  <c r="P203" i="45"/>
  <c r="Q203" i="45"/>
  <c r="E204" i="45"/>
  <c r="F204" i="45"/>
  <c r="G204" i="45"/>
  <c r="H204" i="45"/>
  <c r="I204" i="45"/>
  <c r="J204" i="45"/>
  <c r="K204" i="45"/>
  <c r="L204" i="45"/>
  <c r="M204" i="45"/>
  <c r="N204" i="45"/>
  <c r="O204" i="45"/>
  <c r="P204" i="45"/>
  <c r="Q204" i="45"/>
  <c r="E205" i="45"/>
  <c r="F205" i="45"/>
  <c r="G205" i="45"/>
  <c r="H205" i="45"/>
  <c r="I205" i="45"/>
  <c r="J205" i="45"/>
  <c r="K205" i="45"/>
  <c r="L205" i="45"/>
  <c r="M205" i="45"/>
  <c r="N205" i="45"/>
  <c r="O205" i="45"/>
  <c r="P205" i="45"/>
  <c r="Q205" i="45"/>
  <c r="E206" i="45"/>
  <c r="F206" i="45"/>
  <c r="G206" i="45"/>
  <c r="H206" i="45"/>
  <c r="I206" i="45"/>
  <c r="J206" i="45"/>
  <c r="K206" i="45"/>
  <c r="L206" i="45"/>
  <c r="M206" i="45"/>
  <c r="N206" i="45"/>
  <c r="O206" i="45"/>
  <c r="P206" i="45"/>
  <c r="Q206" i="45"/>
  <c r="E207" i="45"/>
  <c r="F207" i="45"/>
  <c r="G207" i="45"/>
  <c r="H207" i="45"/>
  <c r="I207" i="45"/>
  <c r="J207" i="45"/>
  <c r="K207" i="45"/>
  <c r="L207" i="45"/>
  <c r="M207" i="45"/>
  <c r="N207" i="45"/>
  <c r="O207" i="45"/>
  <c r="P207" i="45"/>
  <c r="Q207" i="45"/>
  <c r="E208" i="45"/>
  <c r="F208" i="45"/>
  <c r="G208" i="45"/>
  <c r="H208" i="45"/>
  <c r="I208" i="45"/>
  <c r="J208" i="45"/>
  <c r="K208" i="45"/>
  <c r="L208" i="45"/>
  <c r="M208" i="45"/>
  <c r="N208" i="45"/>
  <c r="O208" i="45"/>
  <c r="P208" i="45"/>
  <c r="Q208" i="45"/>
  <c r="E209" i="45"/>
  <c r="F209" i="45"/>
  <c r="G209" i="45"/>
  <c r="H209" i="45"/>
  <c r="I209" i="45"/>
  <c r="J209" i="45"/>
  <c r="K209" i="45"/>
  <c r="L209" i="45"/>
  <c r="M209" i="45"/>
  <c r="N209" i="45"/>
  <c r="O209" i="45"/>
  <c r="P209" i="45"/>
  <c r="Q209" i="45"/>
  <c r="E210" i="45"/>
  <c r="F210" i="45"/>
  <c r="G210" i="45"/>
  <c r="H210" i="45"/>
  <c r="I210" i="45"/>
  <c r="J210" i="45"/>
  <c r="K210" i="45"/>
  <c r="L210" i="45"/>
  <c r="M210" i="45"/>
  <c r="N210" i="45"/>
  <c r="O210" i="45"/>
  <c r="P210" i="45"/>
  <c r="Q210" i="45"/>
  <c r="E211" i="45"/>
  <c r="F211" i="45"/>
  <c r="G211" i="45"/>
  <c r="H211" i="45"/>
  <c r="I211" i="45"/>
  <c r="J211" i="45"/>
  <c r="K211" i="45"/>
  <c r="L211" i="45"/>
  <c r="M211" i="45"/>
  <c r="N211" i="45"/>
  <c r="O211" i="45"/>
  <c r="P211" i="45"/>
  <c r="Q211" i="45"/>
  <c r="E212" i="45"/>
  <c r="F212" i="45"/>
  <c r="G212" i="45"/>
  <c r="H212" i="45"/>
  <c r="I212" i="45"/>
  <c r="J212" i="45"/>
  <c r="K212" i="45"/>
  <c r="L212" i="45"/>
  <c r="M212" i="45"/>
  <c r="N212" i="45"/>
  <c r="O212" i="45"/>
  <c r="P212" i="45"/>
  <c r="Q212" i="45"/>
  <c r="E213" i="45"/>
  <c r="F213" i="45"/>
  <c r="G213" i="45"/>
  <c r="H213" i="45"/>
  <c r="I213" i="45"/>
  <c r="J213" i="45"/>
  <c r="K213" i="45"/>
  <c r="L213" i="45"/>
  <c r="M213" i="45"/>
  <c r="N213" i="45"/>
  <c r="O213" i="45"/>
  <c r="P213" i="45"/>
  <c r="Q213" i="45"/>
  <c r="D212" i="45"/>
  <c r="D211" i="45"/>
  <c r="D207" i="45"/>
  <c r="D206" i="45"/>
  <c r="D205" i="45"/>
  <c r="D213" i="45"/>
  <c r="D209" i="45"/>
  <c r="D210" i="45"/>
  <c r="D208" i="45"/>
  <c r="D204" i="45"/>
  <c r="D203" i="45"/>
  <c r="D202" i="45"/>
  <c r="E126" i="45"/>
  <c r="F126" i="45"/>
  <c r="G126" i="45"/>
  <c r="H126" i="45"/>
  <c r="I126" i="45"/>
  <c r="J126" i="45"/>
  <c r="K126" i="45"/>
  <c r="L126" i="45"/>
  <c r="M126" i="45"/>
  <c r="N126" i="45"/>
  <c r="O126" i="45"/>
  <c r="P126" i="45"/>
  <c r="Q126" i="45"/>
  <c r="E127" i="45"/>
  <c r="F127" i="45"/>
  <c r="G127" i="45"/>
  <c r="H127" i="45"/>
  <c r="I127" i="45"/>
  <c r="J127" i="45"/>
  <c r="K127" i="45"/>
  <c r="L127" i="45"/>
  <c r="M127" i="45"/>
  <c r="N127" i="45"/>
  <c r="O127" i="45"/>
  <c r="P127" i="45"/>
  <c r="Q127" i="45"/>
  <c r="E128" i="45"/>
  <c r="F128" i="45"/>
  <c r="G128" i="45"/>
  <c r="H128" i="45"/>
  <c r="I128" i="45"/>
  <c r="J128" i="45"/>
  <c r="K128" i="45"/>
  <c r="L128" i="45"/>
  <c r="M128" i="45"/>
  <c r="N128" i="45"/>
  <c r="O128" i="45"/>
  <c r="P128" i="45"/>
  <c r="Q128" i="45"/>
  <c r="E129" i="45"/>
  <c r="F129" i="45"/>
  <c r="G129" i="45"/>
  <c r="H129" i="45"/>
  <c r="I129" i="45"/>
  <c r="J129" i="45"/>
  <c r="K129" i="45"/>
  <c r="L129" i="45"/>
  <c r="M129" i="45"/>
  <c r="N129" i="45"/>
  <c r="O129" i="45"/>
  <c r="P129" i="45"/>
  <c r="Q129" i="45"/>
  <c r="E130" i="45"/>
  <c r="F130" i="45"/>
  <c r="G130" i="45"/>
  <c r="H130" i="45"/>
  <c r="I130" i="45"/>
  <c r="J130" i="45"/>
  <c r="K130" i="45"/>
  <c r="L130" i="45"/>
  <c r="M130" i="45"/>
  <c r="N130" i="45"/>
  <c r="O130" i="45"/>
  <c r="P130" i="45"/>
  <c r="Q130" i="45"/>
  <c r="E131" i="45"/>
  <c r="F131" i="45"/>
  <c r="G131" i="45"/>
  <c r="H131" i="45"/>
  <c r="I131" i="45"/>
  <c r="J131" i="45"/>
  <c r="K131" i="45"/>
  <c r="L131" i="45"/>
  <c r="M131" i="45"/>
  <c r="N131" i="45"/>
  <c r="O131" i="45"/>
  <c r="P131" i="45"/>
  <c r="Q131" i="45"/>
  <c r="E132" i="45"/>
  <c r="F132" i="45"/>
  <c r="G132" i="45"/>
  <c r="H132" i="45"/>
  <c r="I132" i="45"/>
  <c r="J132" i="45"/>
  <c r="K132" i="45"/>
  <c r="L132" i="45"/>
  <c r="M132" i="45"/>
  <c r="N132" i="45"/>
  <c r="O132" i="45"/>
  <c r="P132" i="45"/>
  <c r="Q132" i="45"/>
  <c r="E133" i="45"/>
  <c r="F133" i="45"/>
  <c r="G133" i="45"/>
  <c r="H133" i="45"/>
  <c r="I133" i="45"/>
  <c r="J133" i="45"/>
  <c r="K133" i="45"/>
  <c r="L133" i="45"/>
  <c r="M133" i="45"/>
  <c r="N133" i="45"/>
  <c r="O133" i="45"/>
  <c r="P133" i="45"/>
  <c r="Q133" i="45"/>
  <c r="E134" i="45"/>
  <c r="F134" i="45"/>
  <c r="G134" i="45"/>
  <c r="H134" i="45"/>
  <c r="I134" i="45"/>
  <c r="J134" i="45"/>
  <c r="K134" i="45"/>
  <c r="L134" i="45"/>
  <c r="M134" i="45"/>
  <c r="N134" i="45"/>
  <c r="O134" i="45"/>
  <c r="P134" i="45"/>
  <c r="Q134" i="45"/>
  <c r="E135" i="45"/>
  <c r="F135" i="45"/>
  <c r="G135" i="45"/>
  <c r="H135" i="45"/>
  <c r="I135" i="45"/>
  <c r="J135" i="45"/>
  <c r="K135" i="45"/>
  <c r="L135" i="45"/>
  <c r="M135" i="45"/>
  <c r="N135" i="45"/>
  <c r="O135" i="45"/>
  <c r="P135" i="45"/>
  <c r="Q135" i="45"/>
  <c r="E136" i="45"/>
  <c r="F136" i="45"/>
  <c r="G136" i="45"/>
  <c r="H136" i="45"/>
  <c r="I136" i="45"/>
  <c r="J136" i="45"/>
  <c r="K136" i="45"/>
  <c r="L136" i="45"/>
  <c r="M136" i="45"/>
  <c r="N136" i="45"/>
  <c r="O136" i="45"/>
  <c r="P136" i="45"/>
  <c r="Q136" i="45"/>
  <c r="D136" i="45"/>
  <c r="D135" i="45"/>
  <c r="D134" i="45"/>
  <c r="D133" i="45"/>
  <c r="D132" i="45"/>
  <c r="D131" i="45"/>
  <c r="D130" i="45"/>
  <c r="D129" i="45"/>
  <c r="D128" i="45"/>
  <c r="D127" i="45"/>
  <c r="D126" i="45"/>
  <c r="E202" i="45"/>
  <c r="F202" i="45"/>
  <c r="G202" i="45"/>
  <c r="H202" i="45"/>
  <c r="I202" i="45"/>
  <c r="J202" i="45"/>
  <c r="K202" i="45"/>
  <c r="L202" i="45"/>
  <c r="M202" i="45"/>
  <c r="N202" i="45"/>
  <c r="O202" i="45"/>
  <c r="P202" i="45"/>
  <c r="Q202" i="45"/>
  <c r="E125" i="45"/>
  <c r="F125" i="45"/>
  <c r="G125" i="45"/>
  <c r="H125" i="45"/>
  <c r="I125" i="45"/>
  <c r="J125" i="45"/>
  <c r="K125" i="45"/>
  <c r="L125" i="45"/>
  <c r="M125" i="45"/>
  <c r="N125" i="45"/>
  <c r="O125" i="45"/>
  <c r="P125" i="45"/>
  <c r="Q125" i="45"/>
  <c r="D125" i="45"/>
  <c r="Q118" i="45"/>
  <c r="P118" i="45"/>
  <c r="O118" i="45"/>
  <c r="O114" i="45"/>
  <c r="P114" i="45"/>
  <c r="Q114" i="45"/>
  <c r="O115" i="45"/>
  <c r="P115" i="45"/>
  <c r="Q115" i="45"/>
  <c r="O116" i="45"/>
  <c r="P116" i="45"/>
  <c r="Q116" i="45"/>
  <c r="O117" i="45"/>
  <c r="P117" i="45"/>
  <c r="Q117" i="45"/>
  <c r="N118" i="45"/>
  <c r="M118" i="45"/>
  <c r="L118" i="45"/>
  <c r="L114" i="45"/>
  <c r="M114" i="45"/>
  <c r="N114" i="45"/>
  <c r="L115" i="45"/>
  <c r="M115" i="45"/>
  <c r="N115" i="45"/>
  <c r="L116" i="45"/>
  <c r="M116" i="45"/>
  <c r="N116" i="45"/>
  <c r="L117" i="45"/>
  <c r="M117" i="45"/>
  <c r="N117" i="45"/>
  <c r="D60" i="45"/>
  <c r="Q41" i="45"/>
  <c r="P41" i="45"/>
  <c r="O41" i="45"/>
  <c r="N41" i="45"/>
  <c r="M41" i="45"/>
  <c r="L41" i="45"/>
  <c r="L37" i="45"/>
  <c r="M37" i="45"/>
  <c r="N37" i="45"/>
  <c r="O37" i="45"/>
  <c r="P37" i="45"/>
  <c r="Q37" i="45"/>
  <c r="L38" i="45"/>
  <c r="M38" i="45"/>
  <c r="N38" i="45"/>
  <c r="O38" i="45"/>
  <c r="P38" i="45"/>
  <c r="Q38" i="45"/>
  <c r="L39" i="45"/>
  <c r="M39" i="45"/>
  <c r="N39" i="45"/>
  <c r="O39" i="45"/>
  <c r="P39" i="45"/>
  <c r="Q39" i="45"/>
  <c r="L40" i="45"/>
  <c r="M40" i="45"/>
  <c r="N40" i="45"/>
  <c r="O40" i="45"/>
  <c r="P40" i="45"/>
  <c r="Q40" i="45"/>
  <c r="Q36" i="45"/>
  <c r="P36" i="45"/>
  <c r="O36" i="45"/>
  <c r="N36" i="45"/>
  <c r="M36" i="45"/>
  <c r="L36" i="45"/>
  <c r="Q35" i="45"/>
  <c r="P35" i="45"/>
  <c r="O35" i="45"/>
  <c r="N35" i="45"/>
  <c r="M35" i="45"/>
  <c r="L35" i="45"/>
  <c r="K41" i="45"/>
  <c r="J41" i="45"/>
  <c r="I41" i="45"/>
  <c r="I37" i="45"/>
  <c r="J37" i="45"/>
  <c r="K37" i="45"/>
  <c r="I38" i="45"/>
  <c r="J38" i="45"/>
  <c r="K38" i="45"/>
  <c r="I39" i="45"/>
  <c r="J39" i="45"/>
  <c r="K39" i="45"/>
  <c r="I40" i="45"/>
  <c r="J40" i="45"/>
  <c r="K40" i="45"/>
  <c r="J36" i="45"/>
  <c r="K36" i="45"/>
  <c r="K35" i="45"/>
  <c r="J35" i="45"/>
  <c r="I36" i="45"/>
  <c r="I35" i="45"/>
  <c r="H41" i="45"/>
  <c r="H37" i="45"/>
  <c r="H38" i="45"/>
  <c r="H39" i="45"/>
  <c r="H40" i="45"/>
  <c r="H36" i="45"/>
  <c r="H35" i="45"/>
  <c r="G41" i="45"/>
  <c r="G37" i="45"/>
  <c r="G38" i="45"/>
  <c r="G39" i="45"/>
  <c r="G40" i="45"/>
  <c r="G36" i="45"/>
  <c r="G35" i="45"/>
  <c r="F41" i="45"/>
  <c r="F37" i="45"/>
  <c r="F38" i="45"/>
  <c r="F39" i="45"/>
  <c r="F40" i="45"/>
  <c r="F36" i="45"/>
  <c r="F35" i="45"/>
  <c r="E41" i="45"/>
  <c r="E37" i="45"/>
  <c r="E38" i="45"/>
  <c r="E39" i="45"/>
  <c r="E40" i="45"/>
  <c r="E36" i="45"/>
  <c r="E35" i="45"/>
  <c r="D41" i="45"/>
  <c r="D40" i="45"/>
  <c r="D39" i="45"/>
  <c r="D38" i="45"/>
  <c r="D36" i="45"/>
  <c r="D37" i="45"/>
  <c r="D35" i="45"/>
  <c r="G49" i="45"/>
  <c r="H49" i="45"/>
  <c r="I49" i="45"/>
  <c r="J49" i="45"/>
  <c r="K49" i="45"/>
  <c r="L49" i="45"/>
  <c r="M49" i="45"/>
  <c r="N49" i="45"/>
  <c r="O49" i="45"/>
  <c r="P49" i="45"/>
  <c r="Q49" i="45"/>
  <c r="G50" i="45"/>
  <c r="H50" i="45"/>
  <c r="I50" i="45"/>
  <c r="J50" i="45"/>
  <c r="K50" i="45"/>
  <c r="L50" i="45"/>
  <c r="M50" i="45"/>
  <c r="N50" i="45"/>
  <c r="O50" i="45"/>
  <c r="P50" i="45"/>
  <c r="Q50" i="45"/>
  <c r="G51" i="45"/>
  <c r="H51" i="45"/>
  <c r="I51" i="45"/>
  <c r="J51" i="45"/>
  <c r="K51" i="45"/>
  <c r="L51" i="45"/>
  <c r="M51" i="45"/>
  <c r="N51" i="45"/>
  <c r="O51" i="45"/>
  <c r="P51" i="45"/>
  <c r="Q51" i="45"/>
  <c r="G52" i="45"/>
  <c r="H52" i="45"/>
  <c r="I52" i="45"/>
  <c r="J52" i="45"/>
  <c r="K52" i="45"/>
  <c r="L52" i="45"/>
  <c r="M52" i="45"/>
  <c r="N52" i="45"/>
  <c r="O52" i="45"/>
  <c r="P52" i="45"/>
  <c r="Q52" i="45"/>
  <c r="G53" i="45"/>
  <c r="H53" i="45"/>
  <c r="I53" i="45"/>
  <c r="J53" i="45"/>
  <c r="K53" i="45"/>
  <c r="L53" i="45"/>
  <c r="M53" i="45"/>
  <c r="N53" i="45"/>
  <c r="O53" i="45"/>
  <c r="P53" i="45"/>
  <c r="Q53" i="45"/>
  <c r="G54" i="45"/>
  <c r="H54" i="45"/>
  <c r="I54" i="45"/>
  <c r="J54" i="45"/>
  <c r="K54" i="45"/>
  <c r="L54" i="45"/>
  <c r="M54" i="45"/>
  <c r="N54" i="45"/>
  <c r="O54" i="45"/>
  <c r="P54" i="45"/>
  <c r="Q54" i="45"/>
  <c r="G55" i="45"/>
  <c r="H55" i="45"/>
  <c r="I55" i="45"/>
  <c r="J55" i="45"/>
  <c r="K55" i="45"/>
  <c r="L55" i="45"/>
  <c r="M55" i="45"/>
  <c r="N55" i="45"/>
  <c r="O55" i="45"/>
  <c r="P55" i="45"/>
  <c r="Q55" i="45"/>
  <c r="G56" i="45"/>
  <c r="H56" i="45"/>
  <c r="I56" i="45"/>
  <c r="J56" i="45"/>
  <c r="K56" i="45"/>
  <c r="L56" i="45"/>
  <c r="M56" i="45"/>
  <c r="N56" i="45"/>
  <c r="O56" i="45"/>
  <c r="P56" i="45"/>
  <c r="Q56" i="45"/>
  <c r="G57" i="45"/>
  <c r="H57" i="45"/>
  <c r="I57" i="45"/>
  <c r="J57" i="45"/>
  <c r="K57" i="45"/>
  <c r="L57" i="45"/>
  <c r="M57" i="45"/>
  <c r="N57" i="45"/>
  <c r="O57" i="45"/>
  <c r="P57" i="45"/>
  <c r="Q57" i="45"/>
  <c r="G58" i="45"/>
  <c r="H58" i="45"/>
  <c r="I58" i="45"/>
  <c r="J58" i="45"/>
  <c r="K58" i="45"/>
  <c r="L58" i="45"/>
  <c r="M58" i="45"/>
  <c r="N58" i="45"/>
  <c r="O58" i="45"/>
  <c r="P58" i="45"/>
  <c r="Q58" i="45"/>
  <c r="G59" i="45"/>
  <c r="H59" i="45"/>
  <c r="I59" i="45"/>
  <c r="J59" i="45"/>
  <c r="K59" i="45"/>
  <c r="L59" i="45"/>
  <c r="M59" i="45"/>
  <c r="N59" i="45"/>
  <c r="O59" i="45"/>
  <c r="P59" i="45"/>
  <c r="Q59" i="45"/>
  <c r="E49" i="45"/>
  <c r="F49" i="45"/>
  <c r="E50" i="45"/>
  <c r="F50" i="45"/>
  <c r="E51" i="45"/>
  <c r="F51" i="45"/>
  <c r="E52" i="45"/>
  <c r="F52" i="45"/>
  <c r="E53" i="45"/>
  <c r="F53" i="45"/>
  <c r="E54" i="45"/>
  <c r="F54" i="45"/>
  <c r="E55" i="45"/>
  <c r="F55" i="45"/>
  <c r="E56" i="45"/>
  <c r="F56" i="45"/>
  <c r="E57" i="45"/>
  <c r="F57" i="45"/>
  <c r="E58" i="45"/>
  <c r="F58" i="45"/>
  <c r="E59" i="45"/>
  <c r="F59" i="45"/>
  <c r="D58" i="45"/>
  <c r="D57" i="45"/>
  <c r="D59" i="45"/>
  <c r="D56" i="45"/>
  <c r="D55" i="45"/>
  <c r="D54" i="45"/>
  <c r="D53" i="45"/>
  <c r="D52" i="45"/>
  <c r="D51" i="45"/>
  <c r="D50" i="45"/>
  <c r="D49" i="45"/>
  <c r="D114" i="45"/>
  <c r="E114" i="45"/>
  <c r="F114" i="45"/>
  <c r="G114" i="45"/>
  <c r="H114" i="45"/>
  <c r="I114" i="45"/>
  <c r="J114" i="45"/>
  <c r="K114" i="45"/>
  <c r="D115" i="45"/>
  <c r="E115" i="45"/>
  <c r="F115" i="45"/>
  <c r="G115" i="45"/>
  <c r="H115" i="45"/>
  <c r="I115" i="45"/>
  <c r="J115" i="45"/>
  <c r="K115" i="45"/>
  <c r="D116" i="45"/>
  <c r="E116" i="45"/>
  <c r="F116" i="45"/>
  <c r="G116" i="45"/>
  <c r="H116" i="45"/>
  <c r="I116" i="45"/>
  <c r="J116" i="45"/>
  <c r="K116" i="45"/>
  <c r="D117" i="45"/>
  <c r="E117" i="45"/>
  <c r="F117" i="45"/>
  <c r="G117" i="45"/>
  <c r="H117" i="45"/>
  <c r="I117" i="45"/>
  <c r="J117" i="45"/>
  <c r="K117" i="45"/>
  <c r="D118" i="45"/>
  <c r="E118" i="45"/>
  <c r="F118" i="45"/>
  <c r="G118" i="45"/>
  <c r="H118" i="45"/>
  <c r="I118" i="45"/>
  <c r="J118" i="45"/>
  <c r="K118" i="45"/>
  <c r="D196" i="45"/>
  <c r="D197" i="45"/>
  <c r="D231" i="50"/>
  <c r="D230" i="50"/>
  <c r="D227" i="50"/>
  <c r="D228" i="50"/>
  <c r="D229" i="50"/>
  <c r="D226" i="50"/>
  <c r="D154" i="50"/>
  <c r="D153" i="50"/>
  <c r="D150" i="50"/>
  <c r="D151" i="50"/>
  <c r="D152" i="50"/>
  <c r="D149" i="50"/>
  <c r="D77" i="50"/>
  <c r="D76" i="50"/>
  <c r="D73" i="50"/>
  <c r="D74" i="50"/>
  <c r="D75" i="50"/>
  <c r="D72" i="50"/>
  <c r="D177" i="50"/>
  <c r="D178" i="50"/>
  <c r="D179" i="50"/>
  <c r="D180" i="50"/>
  <c r="D181" i="50"/>
  <c r="D182" i="50"/>
  <c r="D183" i="50"/>
  <c r="D176" i="50"/>
  <c r="D100" i="50"/>
  <c r="D101" i="50"/>
  <c r="D102" i="50"/>
  <c r="D103" i="50"/>
  <c r="D104" i="50"/>
  <c r="D105" i="50"/>
  <c r="D106" i="50"/>
  <c r="D99" i="50"/>
  <c r="D23" i="50"/>
  <c r="D24" i="50"/>
  <c r="D25" i="50"/>
  <c r="D26" i="50"/>
  <c r="D27" i="50"/>
  <c r="D28" i="50"/>
  <c r="D29" i="50"/>
  <c r="D22" i="50"/>
  <c r="D177" i="49"/>
  <c r="D178" i="49"/>
  <c r="D179" i="49"/>
  <c r="D180" i="49"/>
  <c r="D181" i="49"/>
  <c r="D182" i="49"/>
  <c r="D183" i="49"/>
  <c r="D176" i="49"/>
  <c r="D100" i="49"/>
  <c r="D101" i="49"/>
  <c r="D102" i="49"/>
  <c r="D103" i="49"/>
  <c r="D104" i="49"/>
  <c r="D105" i="49"/>
  <c r="D106" i="49"/>
  <c r="D99" i="49"/>
  <c r="D23" i="49"/>
  <c r="D24" i="49"/>
  <c r="D25" i="49"/>
  <c r="D26" i="49"/>
  <c r="D27" i="49"/>
  <c r="D28" i="49"/>
  <c r="D29" i="49"/>
  <c r="D22" i="49"/>
  <c r="D231" i="49"/>
  <c r="D230" i="49"/>
  <c r="D227" i="49"/>
  <c r="D228" i="49"/>
  <c r="D229" i="49"/>
  <c r="D226" i="49"/>
  <c r="D154" i="49"/>
  <c r="D153" i="49"/>
  <c r="D150" i="49"/>
  <c r="D151" i="49"/>
  <c r="D152" i="49"/>
  <c r="D149" i="49"/>
  <c r="D77" i="49"/>
  <c r="D76" i="49"/>
  <c r="D73" i="49"/>
  <c r="D74" i="49"/>
  <c r="D75" i="49"/>
  <c r="D72" i="49"/>
  <c r="D231" i="47"/>
  <c r="D230" i="47"/>
  <c r="D227" i="47"/>
  <c r="D228" i="47"/>
  <c r="D229" i="47"/>
  <c r="D226" i="47"/>
  <c r="D77" i="47"/>
  <c r="D76" i="47"/>
  <c r="D73" i="47"/>
  <c r="D74" i="47"/>
  <c r="D75" i="47"/>
  <c r="D72" i="47"/>
  <c r="D177" i="47"/>
  <c r="D178" i="47"/>
  <c r="D179" i="47"/>
  <c r="D180" i="47"/>
  <c r="D181" i="47"/>
  <c r="D182" i="47"/>
  <c r="D183" i="47"/>
  <c r="D176" i="47"/>
  <c r="D100" i="47"/>
  <c r="D101" i="47"/>
  <c r="D102" i="47"/>
  <c r="D103" i="47"/>
  <c r="D104" i="47"/>
  <c r="D105" i="47"/>
  <c r="D106" i="47"/>
  <c r="D99" i="47"/>
  <c r="D23" i="47"/>
  <c r="D24" i="47"/>
  <c r="D25" i="47"/>
  <c r="D26" i="47"/>
  <c r="D27" i="47"/>
  <c r="D28" i="47"/>
  <c r="D29" i="47"/>
  <c r="D22" i="47"/>
  <c r="D231" i="46"/>
  <c r="D230" i="46"/>
  <c r="D227" i="46"/>
  <c r="D228" i="46"/>
  <c r="D229" i="46"/>
  <c r="D226" i="46"/>
  <c r="D177" i="46"/>
  <c r="D178" i="46"/>
  <c r="D179" i="46"/>
  <c r="D180" i="46"/>
  <c r="D181" i="46"/>
  <c r="D182" i="46"/>
  <c r="D183" i="46"/>
  <c r="D176" i="46"/>
  <c r="D154" i="46"/>
  <c r="D153" i="46"/>
  <c r="D150" i="46"/>
  <c r="D151" i="46"/>
  <c r="D152" i="46"/>
  <c r="D149" i="46"/>
  <c r="D100" i="46"/>
  <c r="D101" i="46"/>
  <c r="D102" i="46"/>
  <c r="D103" i="46"/>
  <c r="D104" i="46"/>
  <c r="D105" i="46"/>
  <c r="D106" i="46"/>
  <c r="D99" i="46"/>
  <c r="D77" i="46"/>
  <c r="D76" i="46"/>
  <c r="D73" i="46"/>
  <c r="D74" i="46"/>
  <c r="D75" i="46"/>
  <c r="D72" i="46"/>
  <c r="D23" i="46"/>
  <c r="D24" i="46"/>
  <c r="D25" i="46"/>
  <c r="D26" i="46"/>
  <c r="D27" i="46"/>
  <c r="D28" i="46"/>
  <c r="D29" i="46"/>
  <c r="D22" i="46"/>
  <c r="E230" i="45"/>
  <c r="F230" i="45"/>
  <c r="G230" i="45"/>
  <c r="H230" i="45"/>
  <c r="I230" i="45"/>
  <c r="J230" i="45"/>
  <c r="K230" i="45"/>
  <c r="L230" i="45"/>
  <c r="M230" i="45"/>
  <c r="N230" i="45"/>
  <c r="O230" i="45"/>
  <c r="P230" i="45"/>
  <c r="Q230" i="45"/>
  <c r="E231" i="45"/>
  <c r="F231" i="45"/>
  <c r="G231" i="45"/>
  <c r="H231" i="45"/>
  <c r="I231" i="45"/>
  <c r="J231" i="45"/>
  <c r="K231" i="45"/>
  <c r="L231" i="45"/>
  <c r="M231" i="45"/>
  <c r="N231" i="45"/>
  <c r="O231" i="45"/>
  <c r="P231" i="45"/>
  <c r="Q231" i="45"/>
  <c r="D231" i="45"/>
  <c r="D230" i="45"/>
  <c r="D227" i="45"/>
  <c r="E227" i="45"/>
  <c r="F227" i="45"/>
  <c r="G227" i="45"/>
  <c r="H227" i="45"/>
  <c r="I227" i="45"/>
  <c r="J227" i="45"/>
  <c r="K227" i="45"/>
  <c r="L227" i="45"/>
  <c r="M227" i="45"/>
  <c r="N227" i="45"/>
  <c r="O227" i="45"/>
  <c r="P227" i="45"/>
  <c r="Q227" i="45"/>
  <c r="D228" i="45"/>
  <c r="E228" i="45"/>
  <c r="F228" i="45"/>
  <c r="G228" i="45"/>
  <c r="H228" i="45"/>
  <c r="I228" i="45"/>
  <c r="J228" i="45"/>
  <c r="K228" i="45"/>
  <c r="L228" i="45"/>
  <c r="M228" i="45"/>
  <c r="N228" i="45"/>
  <c r="O228" i="45"/>
  <c r="P228" i="45"/>
  <c r="Q228" i="45"/>
  <c r="D229" i="45"/>
  <c r="E229" i="45"/>
  <c r="F229" i="45"/>
  <c r="G229" i="45"/>
  <c r="H229" i="45"/>
  <c r="I229" i="45"/>
  <c r="J229" i="45"/>
  <c r="K229" i="45"/>
  <c r="L229" i="45"/>
  <c r="M229" i="45"/>
  <c r="N229" i="45"/>
  <c r="O229" i="45"/>
  <c r="P229" i="45"/>
  <c r="Q229" i="45"/>
  <c r="E226" i="45"/>
  <c r="F226" i="45"/>
  <c r="G226" i="45"/>
  <c r="H226" i="45"/>
  <c r="I226" i="45"/>
  <c r="J226" i="45"/>
  <c r="K226" i="45"/>
  <c r="L226" i="45"/>
  <c r="M226" i="45"/>
  <c r="N226" i="45"/>
  <c r="O226" i="45"/>
  <c r="P226" i="45"/>
  <c r="Q226" i="45"/>
  <c r="D226" i="45"/>
  <c r="E153" i="45"/>
  <c r="F153" i="45"/>
  <c r="G153" i="45"/>
  <c r="H153" i="45"/>
  <c r="I153" i="45"/>
  <c r="J153" i="45"/>
  <c r="K153" i="45"/>
  <c r="L153" i="45"/>
  <c r="M153" i="45"/>
  <c r="N153" i="45"/>
  <c r="O153" i="45"/>
  <c r="P153" i="45"/>
  <c r="Q153" i="45"/>
  <c r="E154" i="45"/>
  <c r="F154" i="45"/>
  <c r="G154" i="45"/>
  <c r="H154" i="45"/>
  <c r="I154" i="45"/>
  <c r="J154" i="45"/>
  <c r="K154" i="45"/>
  <c r="L154" i="45"/>
  <c r="M154" i="45"/>
  <c r="N154" i="45"/>
  <c r="O154" i="45"/>
  <c r="P154" i="45"/>
  <c r="Q154" i="45"/>
  <c r="D154" i="45"/>
  <c r="D153" i="45"/>
  <c r="E149" i="45"/>
  <c r="F149" i="45"/>
  <c r="G149" i="45"/>
  <c r="H149" i="45"/>
  <c r="I149" i="45"/>
  <c r="J149" i="45"/>
  <c r="K149" i="45"/>
  <c r="L149" i="45"/>
  <c r="M149" i="45"/>
  <c r="N149" i="45"/>
  <c r="O149" i="45"/>
  <c r="P149" i="45"/>
  <c r="Q149" i="45"/>
  <c r="E150" i="45"/>
  <c r="F150" i="45"/>
  <c r="G150" i="45"/>
  <c r="H150" i="45"/>
  <c r="I150" i="45"/>
  <c r="J150" i="45"/>
  <c r="K150" i="45"/>
  <c r="L150" i="45"/>
  <c r="M150" i="45"/>
  <c r="N150" i="45"/>
  <c r="O150" i="45"/>
  <c r="P150" i="45"/>
  <c r="Q150" i="45"/>
  <c r="E151" i="45"/>
  <c r="F151" i="45"/>
  <c r="G151" i="45"/>
  <c r="H151" i="45"/>
  <c r="I151" i="45"/>
  <c r="J151" i="45"/>
  <c r="K151" i="45"/>
  <c r="L151" i="45"/>
  <c r="M151" i="45"/>
  <c r="N151" i="45"/>
  <c r="O151" i="45"/>
  <c r="P151" i="45"/>
  <c r="Q151" i="45"/>
  <c r="E152" i="45"/>
  <c r="F152" i="45"/>
  <c r="G152" i="45"/>
  <c r="H152" i="45"/>
  <c r="I152" i="45"/>
  <c r="J152" i="45"/>
  <c r="K152" i="45"/>
  <c r="L152" i="45"/>
  <c r="M152" i="45"/>
  <c r="N152" i="45"/>
  <c r="O152" i="45"/>
  <c r="P152" i="45"/>
  <c r="Q152" i="45"/>
  <c r="D150" i="45"/>
  <c r="D151" i="45"/>
  <c r="D152" i="45"/>
  <c r="D149" i="45"/>
  <c r="E72" i="45"/>
  <c r="F72" i="45"/>
  <c r="G72" i="45"/>
  <c r="H72" i="45"/>
  <c r="I72" i="45"/>
  <c r="J72" i="45"/>
  <c r="K72" i="45"/>
  <c r="L72" i="45"/>
  <c r="M72" i="45"/>
  <c r="N72" i="45"/>
  <c r="O72" i="45"/>
  <c r="P72" i="45"/>
  <c r="Q72" i="45"/>
  <c r="E73" i="45"/>
  <c r="F73" i="45"/>
  <c r="G73" i="45"/>
  <c r="H73" i="45"/>
  <c r="I73" i="45"/>
  <c r="J73" i="45"/>
  <c r="K73" i="45"/>
  <c r="L73" i="45"/>
  <c r="M73" i="45"/>
  <c r="N73" i="45"/>
  <c r="O73" i="45"/>
  <c r="P73" i="45"/>
  <c r="Q73" i="45"/>
  <c r="E74" i="45"/>
  <c r="F74" i="45"/>
  <c r="G74" i="45"/>
  <c r="H74" i="45"/>
  <c r="I74" i="45"/>
  <c r="J74" i="45"/>
  <c r="K74" i="45"/>
  <c r="L74" i="45"/>
  <c r="M74" i="45"/>
  <c r="N74" i="45"/>
  <c r="O74" i="45"/>
  <c r="P74" i="45"/>
  <c r="Q74" i="45"/>
  <c r="E75" i="45"/>
  <c r="F75" i="45"/>
  <c r="G75" i="45"/>
  <c r="H75" i="45"/>
  <c r="I75" i="45"/>
  <c r="J75" i="45"/>
  <c r="K75" i="45"/>
  <c r="L75" i="45"/>
  <c r="M75" i="45"/>
  <c r="N75" i="45"/>
  <c r="O75" i="45"/>
  <c r="P75" i="45"/>
  <c r="Q75" i="45"/>
  <c r="D73" i="45"/>
  <c r="D74" i="45"/>
  <c r="D75" i="45"/>
  <c r="E76" i="45"/>
  <c r="F76" i="45"/>
  <c r="G76" i="45"/>
  <c r="H76" i="45"/>
  <c r="I76" i="45"/>
  <c r="J76" i="45"/>
  <c r="K76" i="45"/>
  <c r="L76" i="45"/>
  <c r="M76" i="45"/>
  <c r="N76" i="45"/>
  <c r="O76" i="45"/>
  <c r="P76" i="45"/>
  <c r="Q76" i="45"/>
  <c r="E77" i="45"/>
  <c r="F77" i="45"/>
  <c r="G77" i="45"/>
  <c r="H77" i="45"/>
  <c r="I77" i="45"/>
  <c r="J77" i="45"/>
  <c r="K77" i="45"/>
  <c r="L77" i="45"/>
  <c r="M77" i="45"/>
  <c r="N77" i="45"/>
  <c r="O77" i="45"/>
  <c r="P77" i="45"/>
  <c r="Q77" i="45"/>
  <c r="D77" i="45"/>
  <c r="D76" i="45"/>
  <c r="D72" i="45"/>
  <c r="D177" i="45"/>
  <c r="E177" i="45"/>
  <c r="F177" i="45"/>
  <c r="G177" i="45"/>
  <c r="H177" i="45"/>
  <c r="I177" i="45"/>
  <c r="J177" i="45"/>
  <c r="K177" i="45"/>
  <c r="L177" i="45"/>
  <c r="M177" i="45"/>
  <c r="N177" i="45"/>
  <c r="O177" i="45"/>
  <c r="P177" i="45"/>
  <c r="Q177" i="45"/>
  <c r="D178" i="45"/>
  <c r="E178" i="45"/>
  <c r="F178" i="45"/>
  <c r="G178" i="45"/>
  <c r="H178" i="45"/>
  <c r="I178" i="45"/>
  <c r="J178" i="45"/>
  <c r="K178" i="45"/>
  <c r="L178" i="45"/>
  <c r="M178" i="45"/>
  <c r="N178" i="45"/>
  <c r="O178" i="45"/>
  <c r="P178" i="45"/>
  <c r="Q178" i="45"/>
  <c r="D179" i="45"/>
  <c r="E179" i="45"/>
  <c r="F179" i="45"/>
  <c r="G179" i="45"/>
  <c r="H179" i="45"/>
  <c r="I179" i="45"/>
  <c r="J179" i="45"/>
  <c r="K179" i="45"/>
  <c r="L179" i="45"/>
  <c r="M179" i="45"/>
  <c r="N179" i="45"/>
  <c r="O179" i="45"/>
  <c r="P179" i="45"/>
  <c r="Q179" i="45"/>
  <c r="D180" i="45"/>
  <c r="E180" i="45"/>
  <c r="F180" i="45"/>
  <c r="G180" i="45"/>
  <c r="H180" i="45"/>
  <c r="I180" i="45"/>
  <c r="J180" i="45"/>
  <c r="K180" i="45"/>
  <c r="L180" i="45"/>
  <c r="M180" i="45"/>
  <c r="N180" i="45"/>
  <c r="O180" i="45"/>
  <c r="P180" i="45"/>
  <c r="Q180" i="45"/>
  <c r="D181" i="45"/>
  <c r="E181" i="45"/>
  <c r="F181" i="45"/>
  <c r="G181" i="45"/>
  <c r="H181" i="45"/>
  <c r="I181" i="45"/>
  <c r="J181" i="45"/>
  <c r="K181" i="45"/>
  <c r="L181" i="45"/>
  <c r="M181" i="45"/>
  <c r="N181" i="45"/>
  <c r="O181" i="45"/>
  <c r="P181" i="45"/>
  <c r="Q181" i="45"/>
  <c r="D182" i="45"/>
  <c r="E182" i="45"/>
  <c r="F182" i="45"/>
  <c r="G182" i="45"/>
  <c r="H182" i="45"/>
  <c r="I182" i="45"/>
  <c r="J182" i="45"/>
  <c r="K182" i="45"/>
  <c r="L182" i="45"/>
  <c r="M182" i="45"/>
  <c r="N182" i="45"/>
  <c r="O182" i="45"/>
  <c r="P182" i="45"/>
  <c r="Q182" i="45"/>
  <c r="D183" i="45"/>
  <c r="E183" i="45"/>
  <c r="F183" i="45"/>
  <c r="G183" i="45"/>
  <c r="H183" i="45"/>
  <c r="I183" i="45"/>
  <c r="J183" i="45"/>
  <c r="K183" i="45"/>
  <c r="L183" i="45"/>
  <c r="M183" i="45"/>
  <c r="N183" i="45"/>
  <c r="O183" i="45"/>
  <c r="P183" i="45"/>
  <c r="Q183" i="45"/>
  <c r="E176" i="45"/>
  <c r="F176" i="45"/>
  <c r="G176" i="45"/>
  <c r="H176" i="45"/>
  <c r="I176" i="45"/>
  <c r="J176" i="45"/>
  <c r="K176" i="45"/>
  <c r="L176" i="45"/>
  <c r="M176" i="45"/>
  <c r="N176" i="45"/>
  <c r="O176" i="45"/>
  <c r="P176" i="45"/>
  <c r="Q176" i="45"/>
  <c r="D176" i="45"/>
  <c r="D100" i="45"/>
  <c r="E100" i="45"/>
  <c r="F100" i="45"/>
  <c r="G100" i="45"/>
  <c r="H100" i="45"/>
  <c r="I100" i="45"/>
  <c r="J100" i="45"/>
  <c r="K100" i="45"/>
  <c r="L100" i="45"/>
  <c r="M100" i="45"/>
  <c r="N100" i="45"/>
  <c r="O100" i="45"/>
  <c r="P100" i="45"/>
  <c r="Q100" i="45"/>
  <c r="D101" i="45"/>
  <c r="E101" i="45"/>
  <c r="F101" i="45"/>
  <c r="G101" i="45"/>
  <c r="H101" i="45"/>
  <c r="I101" i="45"/>
  <c r="J101" i="45"/>
  <c r="K101" i="45"/>
  <c r="L101" i="45"/>
  <c r="M101" i="45"/>
  <c r="N101" i="45"/>
  <c r="O101" i="45"/>
  <c r="P101" i="45"/>
  <c r="Q101" i="45"/>
  <c r="D102" i="45"/>
  <c r="E102" i="45"/>
  <c r="F102" i="45"/>
  <c r="G102" i="45"/>
  <c r="H102" i="45"/>
  <c r="I102" i="45"/>
  <c r="J102" i="45"/>
  <c r="K102" i="45"/>
  <c r="L102" i="45"/>
  <c r="M102" i="45"/>
  <c r="N102" i="45"/>
  <c r="O102" i="45"/>
  <c r="P102" i="45"/>
  <c r="Q102" i="45"/>
  <c r="D103" i="45"/>
  <c r="E103" i="45"/>
  <c r="F103" i="45"/>
  <c r="G103" i="45"/>
  <c r="H103" i="45"/>
  <c r="I103" i="45"/>
  <c r="J103" i="45"/>
  <c r="K103" i="45"/>
  <c r="L103" i="45"/>
  <c r="M103" i="45"/>
  <c r="N103" i="45"/>
  <c r="O103" i="45"/>
  <c r="P103" i="45"/>
  <c r="Q103" i="45"/>
  <c r="D104" i="45"/>
  <c r="E104" i="45"/>
  <c r="F104" i="45"/>
  <c r="G104" i="45"/>
  <c r="H104" i="45"/>
  <c r="I104" i="45"/>
  <c r="J104" i="45"/>
  <c r="K104" i="45"/>
  <c r="L104" i="45"/>
  <c r="M104" i="45"/>
  <c r="N104" i="45"/>
  <c r="O104" i="45"/>
  <c r="P104" i="45"/>
  <c r="Q104" i="45"/>
  <c r="D105" i="45"/>
  <c r="E105" i="45"/>
  <c r="F105" i="45"/>
  <c r="G105" i="45"/>
  <c r="H105" i="45"/>
  <c r="I105" i="45"/>
  <c r="J105" i="45"/>
  <c r="K105" i="45"/>
  <c r="L105" i="45"/>
  <c r="M105" i="45"/>
  <c r="N105" i="45"/>
  <c r="O105" i="45"/>
  <c r="P105" i="45"/>
  <c r="Q105" i="45"/>
  <c r="D106" i="45"/>
  <c r="E106" i="45"/>
  <c r="F106" i="45"/>
  <c r="G106" i="45"/>
  <c r="H106" i="45"/>
  <c r="I106" i="45"/>
  <c r="J106" i="45"/>
  <c r="K106" i="45"/>
  <c r="L106" i="45"/>
  <c r="M106" i="45"/>
  <c r="N106" i="45"/>
  <c r="O106" i="45"/>
  <c r="P106" i="45"/>
  <c r="Q106" i="45"/>
  <c r="E99" i="45"/>
  <c r="F99" i="45"/>
  <c r="G99" i="45"/>
  <c r="H99" i="45"/>
  <c r="I99" i="45"/>
  <c r="J99" i="45"/>
  <c r="K99" i="45"/>
  <c r="L99" i="45"/>
  <c r="M99" i="45"/>
  <c r="N99" i="45"/>
  <c r="O99" i="45"/>
  <c r="P99" i="45"/>
  <c r="Q99" i="45"/>
  <c r="D99" i="45"/>
  <c r="E23" i="45"/>
  <c r="F23" i="45"/>
  <c r="G23" i="45"/>
  <c r="H23" i="45"/>
  <c r="I23" i="45"/>
  <c r="J23" i="45"/>
  <c r="K23" i="45"/>
  <c r="L23" i="45"/>
  <c r="M23" i="45"/>
  <c r="N23" i="45"/>
  <c r="O23" i="45"/>
  <c r="P23" i="45"/>
  <c r="Q23" i="45"/>
  <c r="E24" i="45"/>
  <c r="F24" i="45"/>
  <c r="G24" i="45"/>
  <c r="H24" i="45"/>
  <c r="I24" i="45"/>
  <c r="J24" i="45"/>
  <c r="K24" i="45"/>
  <c r="L24" i="45"/>
  <c r="M24" i="45"/>
  <c r="N24" i="45"/>
  <c r="O24" i="45"/>
  <c r="P24" i="45"/>
  <c r="Q24" i="45"/>
  <c r="E25" i="45"/>
  <c r="F25" i="45"/>
  <c r="G25" i="45"/>
  <c r="H25" i="45"/>
  <c r="I25" i="45"/>
  <c r="J25" i="45"/>
  <c r="K25" i="45"/>
  <c r="L25" i="45"/>
  <c r="M25" i="45"/>
  <c r="N25" i="45"/>
  <c r="O25" i="45"/>
  <c r="P25" i="45"/>
  <c r="Q25" i="45"/>
  <c r="E26" i="45"/>
  <c r="F26" i="45"/>
  <c r="G26" i="45"/>
  <c r="H26" i="45"/>
  <c r="I26" i="45"/>
  <c r="J26" i="45"/>
  <c r="K26" i="45"/>
  <c r="L26" i="45"/>
  <c r="M26" i="45"/>
  <c r="N26" i="45"/>
  <c r="O26" i="45"/>
  <c r="P26" i="45"/>
  <c r="Q26" i="45"/>
  <c r="E27" i="45"/>
  <c r="F27" i="45"/>
  <c r="G27" i="45"/>
  <c r="H27" i="45"/>
  <c r="I27" i="45"/>
  <c r="J27" i="45"/>
  <c r="K27" i="45"/>
  <c r="L27" i="45"/>
  <c r="M27" i="45"/>
  <c r="N27" i="45"/>
  <c r="O27" i="45"/>
  <c r="P27" i="45"/>
  <c r="Q27" i="45"/>
  <c r="E28" i="45"/>
  <c r="F28" i="45"/>
  <c r="G28" i="45"/>
  <c r="H28" i="45"/>
  <c r="I28" i="45"/>
  <c r="J28" i="45"/>
  <c r="K28" i="45"/>
  <c r="L28" i="45"/>
  <c r="M28" i="45"/>
  <c r="N28" i="45"/>
  <c r="O28" i="45"/>
  <c r="P28" i="45"/>
  <c r="Q28" i="45"/>
  <c r="E29" i="45"/>
  <c r="F29" i="45"/>
  <c r="G29" i="45"/>
  <c r="H29" i="45"/>
  <c r="I29" i="45"/>
  <c r="J29" i="45"/>
  <c r="K29" i="45"/>
  <c r="L29" i="45"/>
  <c r="M29" i="45"/>
  <c r="N29" i="45"/>
  <c r="O29" i="45"/>
  <c r="P29" i="45"/>
  <c r="Q29" i="45"/>
  <c r="F22" i="45"/>
  <c r="G22" i="45"/>
  <c r="H22" i="45"/>
  <c r="I22" i="45"/>
  <c r="J22" i="45"/>
  <c r="K22" i="45"/>
  <c r="L22" i="45"/>
  <c r="M22" i="45"/>
  <c r="N22" i="45"/>
  <c r="O22" i="45"/>
  <c r="P22" i="45"/>
  <c r="Q22" i="45"/>
  <c r="D23" i="45"/>
  <c r="D24" i="45"/>
  <c r="D25" i="45"/>
  <c r="D26" i="45"/>
  <c r="D27" i="45"/>
  <c r="D28" i="45"/>
  <c r="D29" i="45"/>
  <c r="E22" i="45"/>
  <c r="D22" i="45"/>
  <c r="F3" i="63" l="1"/>
  <c r="F4" i="63"/>
  <c r="F5" i="63"/>
  <c r="F6" i="63"/>
  <c r="F7" i="63"/>
  <c r="F8" i="63"/>
  <c r="F9" i="63"/>
  <c r="F10" i="63"/>
  <c r="F11" i="63"/>
  <c r="F12" i="63"/>
  <c r="F13" i="63"/>
  <c r="F2" i="63"/>
  <c r="F14" i="63" s="1"/>
  <c r="I198" i="45" l="1"/>
  <c r="I199" i="45"/>
  <c r="I200" i="45"/>
  <c r="I201" i="45"/>
  <c r="I184" i="45"/>
  <c r="I185" i="45"/>
  <c r="I165" i="45"/>
  <c r="I166" i="45"/>
  <c r="I167" i="45"/>
  <c r="I168" i="45"/>
  <c r="I169" i="45"/>
  <c r="I170" i="45"/>
  <c r="I171" i="45"/>
  <c r="I172" i="45"/>
  <c r="I88" i="45"/>
  <c r="I89" i="45"/>
  <c r="I90" i="45"/>
  <c r="I91" i="45"/>
  <c r="I92" i="45"/>
  <c r="I93" i="45"/>
  <c r="I94" i="45"/>
  <c r="I95" i="45"/>
  <c r="I107" i="45"/>
  <c r="I108" i="45"/>
  <c r="I109" i="45"/>
  <c r="I110" i="45"/>
  <c r="I111" i="45"/>
  <c r="I112" i="45"/>
  <c r="I113" i="45"/>
  <c r="I119" i="45"/>
  <c r="I120" i="45"/>
  <c r="I121" i="45"/>
  <c r="I122" i="45"/>
  <c r="I123" i="45"/>
  <c r="I124" i="45"/>
  <c r="I30" i="45"/>
  <c r="I31" i="45"/>
  <c r="I11" i="45"/>
  <c r="I12" i="45"/>
  <c r="I13" i="45"/>
  <c r="I14" i="45"/>
  <c r="I15" i="45"/>
  <c r="I16" i="45"/>
  <c r="I17" i="45"/>
  <c r="I18" i="45"/>
  <c r="I44" i="45"/>
  <c r="I45" i="45"/>
  <c r="I46" i="45"/>
  <c r="I47" i="45"/>
  <c r="E198" i="45" l="1"/>
  <c r="F198" i="45"/>
  <c r="G198" i="45"/>
  <c r="H198" i="45"/>
  <c r="J198" i="45"/>
  <c r="K198" i="45"/>
  <c r="L198" i="45"/>
  <c r="M198" i="45"/>
  <c r="N198" i="45"/>
  <c r="O198" i="45"/>
  <c r="P198" i="45"/>
  <c r="Q198" i="45"/>
  <c r="E199" i="45"/>
  <c r="F199" i="45"/>
  <c r="G199" i="45"/>
  <c r="H199" i="45"/>
  <c r="J199" i="45"/>
  <c r="K199" i="45"/>
  <c r="L199" i="45"/>
  <c r="M199" i="45"/>
  <c r="N199" i="45"/>
  <c r="O199" i="45"/>
  <c r="P199" i="45"/>
  <c r="Q199" i="45"/>
  <c r="E200" i="45"/>
  <c r="F200" i="45"/>
  <c r="G200" i="45"/>
  <c r="H200" i="45"/>
  <c r="J200" i="45"/>
  <c r="K200" i="45"/>
  <c r="L200" i="45"/>
  <c r="M200" i="45"/>
  <c r="N200" i="45"/>
  <c r="O200" i="45"/>
  <c r="P200" i="45"/>
  <c r="Q200" i="45"/>
  <c r="E201" i="45"/>
  <c r="F201" i="45"/>
  <c r="G201" i="45"/>
  <c r="H201" i="45"/>
  <c r="J201" i="45"/>
  <c r="K201" i="45"/>
  <c r="L201" i="45"/>
  <c r="M201" i="45"/>
  <c r="N201" i="45"/>
  <c r="O201" i="45"/>
  <c r="P201" i="45"/>
  <c r="Q201" i="45"/>
  <c r="D201" i="45"/>
  <c r="D199" i="45"/>
  <c r="E121" i="45"/>
  <c r="F121" i="45"/>
  <c r="G121" i="45"/>
  <c r="H121" i="45"/>
  <c r="J121" i="45"/>
  <c r="K121" i="45"/>
  <c r="L121" i="45"/>
  <c r="M121" i="45"/>
  <c r="N121" i="45"/>
  <c r="O121" i="45"/>
  <c r="P121" i="45"/>
  <c r="Q121" i="45"/>
  <c r="E122" i="45"/>
  <c r="F122" i="45"/>
  <c r="G122" i="45"/>
  <c r="H122" i="45"/>
  <c r="J122" i="45"/>
  <c r="K122" i="45"/>
  <c r="L122" i="45"/>
  <c r="M122" i="45"/>
  <c r="N122" i="45"/>
  <c r="O122" i="45"/>
  <c r="P122" i="45"/>
  <c r="Q122" i="45"/>
  <c r="E123" i="45"/>
  <c r="F123" i="45"/>
  <c r="G123" i="45"/>
  <c r="H123" i="45"/>
  <c r="J123" i="45"/>
  <c r="K123" i="45"/>
  <c r="L123" i="45"/>
  <c r="M123" i="45"/>
  <c r="N123" i="45"/>
  <c r="O123" i="45"/>
  <c r="P123" i="45"/>
  <c r="Q123" i="45"/>
  <c r="E124" i="45"/>
  <c r="F124" i="45"/>
  <c r="G124" i="45"/>
  <c r="H124" i="45"/>
  <c r="J124" i="45"/>
  <c r="K124" i="45"/>
  <c r="L124" i="45"/>
  <c r="M124" i="45"/>
  <c r="N124" i="45"/>
  <c r="O124" i="45"/>
  <c r="P124" i="45"/>
  <c r="Q124" i="45"/>
  <c r="D124" i="45"/>
  <c r="D122" i="45"/>
  <c r="E44" i="45"/>
  <c r="F44" i="45"/>
  <c r="G44" i="45"/>
  <c r="H44" i="45"/>
  <c r="J44" i="45"/>
  <c r="K44" i="45"/>
  <c r="L44" i="45"/>
  <c r="M44" i="45"/>
  <c r="N44" i="45"/>
  <c r="O44" i="45"/>
  <c r="P44" i="45"/>
  <c r="Q44" i="45"/>
  <c r="E45" i="45"/>
  <c r="F45" i="45"/>
  <c r="G45" i="45"/>
  <c r="H45" i="45"/>
  <c r="J45" i="45"/>
  <c r="K45" i="45"/>
  <c r="L45" i="45"/>
  <c r="M45" i="45"/>
  <c r="N45" i="45"/>
  <c r="O45" i="45"/>
  <c r="P45" i="45"/>
  <c r="Q45" i="45"/>
  <c r="E46" i="45"/>
  <c r="F46" i="45"/>
  <c r="G46" i="45"/>
  <c r="H46" i="45"/>
  <c r="J46" i="45"/>
  <c r="K46" i="45"/>
  <c r="L46" i="45"/>
  <c r="M46" i="45"/>
  <c r="N46" i="45"/>
  <c r="O46" i="45"/>
  <c r="P46" i="45"/>
  <c r="Q46" i="45"/>
  <c r="E47" i="45"/>
  <c r="F47" i="45"/>
  <c r="G47" i="45"/>
  <c r="H47" i="45"/>
  <c r="J47" i="45"/>
  <c r="K47" i="45"/>
  <c r="L47" i="45"/>
  <c r="M47" i="45"/>
  <c r="N47" i="45"/>
  <c r="O47" i="45"/>
  <c r="P47" i="45"/>
  <c r="Q47" i="45"/>
  <c r="E48" i="45"/>
  <c r="F48" i="45"/>
  <c r="G48" i="45"/>
  <c r="H48" i="45"/>
  <c r="I48" i="45"/>
  <c r="J48" i="45"/>
  <c r="K48" i="45"/>
  <c r="L48" i="45"/>
  <c r="M48" i="45"/>
  <c r="N48" i="45"/>
  <c r="O48" i="45"/>
  <c r="P48" i="45"/>
  <c r="Q48" i="45"/>
  <c r="D47" i="45"/>
  <c r="D45" i="45"/>
  <c r="D201" i="46"/>
  <c r="D199" i="46"/>
  <c r="D124" i="46"/>
  <c r="D122" i="46"/>
  <c r="D47" i="46"/>
  <c r="D45" i="46"/>
  <c r="D201" i="47"/>
  <c r="D199" i="47"/>
  <c r="D124" i="47"/>
  <c r="D122" i="47"/>
  <c r="D47" i="47"/>
  <c r="D45" i="47"/>
  <c r="D201" i="49"/>
  <c r="D199" i="49"/>
  <c r="D124" i="49"/>
  <c r="D122" i="49"/>
  <c r="D47" i="49"/>
  <c r="D45" i="49"/>
  <c r="D201" i="50"/>
  <c r="D199" i="50"/>
  <c r="D124" i="50"/>
  <c r="D122" i="50"/>
  <c r="D47" i="50"/>
  <c r="D45" i="50"/>
  <c r="D200" i="47"/>
  <c r="D48" i="45"/>
  <c r="D200" i="50"/>
  <c r="D123" i="50"/>
  <c r="D46" i="50"/>
  <c r="D200" i="49"/>
  <c r="D123" i="49"/>
  <c r="D46" i="49"/>
  <c r="D123" i="47"/>
  <c r="D46" i="47"/>
  <c r="D200" i="46"/>
  <c r="D123" i="46"/>
  <c r="D46" i="46"/>
  <c r="D200" i="45"/>
  <c r="D123" i="45"/>
  <c r="D46" i="45"/>
  <c r="D198" i="50"/>
  <c r="D121" i="50"/>
  <c r="D44" i="50"/>
  <c r="D198" i="49"/>
  <c r="D121" i="49"/>
  <c r="D44" i="49"/>
  <c r="D198" i="47"/>
  <c r="D121" i="47"/>
  <c r="D44" i="47"/>
  <c r="D198" i="46"/>
  <c r="D121" i="46"/>
  <c r="D44" i="46"/>
  <c r="D198" i="45"/>
  <c r="D121" i="45"/>
  <c r="D44" i="45"/>
  <c r="E196" i="45"/>
  <c r="F196" i="45"/>
  <c r="G196" i="45"/>
  <c r="H196" i="45"/>
  <c r="I196" i="45"/>
  <c r="J196" i="45"/>
  <c r="K196" i="45"/>
  <c r="L196" i="45"/>
  <c r="M196" i="45"/>
  <c r="N196" i="45"/>
  <c r="O196" i="45"/>
  <c r="P196" i="45"/>
  <c r="Q196" i="45"/>
  <c r="E197" i="45"/>
  <c r="F197" i="45"/>
  <c r="G197" i="45"/>
  <c r="H197" i="45"/>
  <c r="I197" i="45"/>
  <c r="J197" i="45"/>
  <c r="K197" i="45"/>
  <c r="L197" i="45"/>
  <c r="M197" i="45"/>
  <c r="N197" i="45"/>
  <c r="O197" i="45"/>
  <c r="P197" i="45"/>
  <c r="Q197" i="45"/>
  <c r="E119" i="45"/>
  <c r="F119" i="45"/>
  <c r="G119" i="45"/>
  <c r="H119" i="45"/>
  <c r="J119" i="45"/>
  <c r="K119" i="45"/>
  <c r="L119" i="45"/>
  <c r="M119" i="45"/>
  <c r="N119" i="45"/>
  <c r="O119" i="45"/>
  <c r="P119" i="45"/>
  <c r="Q119" i="45"/>
  <c r="E120" i="45"/>
  <c r="F120" i="45"/>
  <c r="G120" i="45"/>
  <c r="H120" i="45"/>
  <c r="J120" i="45"/>
  <c r="K120" i="45"/>
  <c r="L120" i="45"/>
  <c r="M120" i="45"/>
  <c r="N120" i="45"/>
  <c r="O120" i="45"/>
  <c r="P120" i="45"/>
  <c r="Q120" i="45"/>
  <c r="D120" i="45"/>
  <c r="E42" i="45"/>
  <c r="F42" i="45"/>
  <c r="G42" i="45"/>
  <c r="H42" i="45"/>
  <c r="I42" i="45"/>
  <c r="J42" i="45"/>
  <c r="K42" i="45"/>
  <c r="L42" i="45"/>
  <c r="M42" i="45"/>
  <c r="N42" i="45"/>
  <c r="O42" i="45"/>
  <c r="P42" i="45"/>
  <c r="Q42" i="45"/>
  <c r="E43" i="45"/>
  <c r="F43" i="45"/>
  <c r="G43" i="45"/>
  <c r="H43" i="45"/>
  <c r="I43" i="45"/>
  <c r="J43" i="45"/>
  <c r="K43" i="45"/>
  <c r="L43" i="45"/>
  <c r="M43" i="45"/>
  <c r="N43" i="45"/>
  <c r="O43" i="45"/>
  <c r="P43" i="45"/>
  <c r="Q43" i="45"/>
  <c r="D43" i="45"/>
  <c r="D197" i="46"/>
  <c r="D120" i="46"/>
  <c r="D43" i="46"/>
  <c r="D197" i="47"/>
  <c r="D120" i="47"/>
  <c r="D43" i="47"/>
  <c r="D197" i="49"/>
  <c r="D120" i="49"/>
  <c r="D43" i="49"/>
  <c r="D197" i="50"/>
  <c r="D120" i="50"/>
  <c r="D43" i="50"/>
  <c r="D196" i="50"/>
  <c r="D119" i="50"/>
  <c r="D42" i="50"/>
  <c r="D196" i="49"/>
  <c r="D119" i="49"/>
  <c r="D42" i="49"/>
  <c r="D196" i="47"/>
  <c r="D119" i="47"/>
  <c r="D42" i="47"/>
  <c r="D196" i="46"/>
  <c r="D119" i="46"/>
  <c r="D42" i="46"/>
  <c r="D119" i="45"/>
  <c r="D42" i="45"/>
  <c r="E112" i="45"/>
  <c r="F112" i="45"/>
  <c r="G112" i="45"/>
  <c r="H112" i="45"/>
  <c r="J112" i="45"/>
  <c r="K112" i="45"/>
  <c r="L112" i="45"/>
  <c r="M112" i="45"/>
  <c r="N112" i="45"/>
  <c r="O112" i="45"/>
  <c r="P112" i="45"/>
  <c r="Q112" i="45"/>
  <c r="E113" i="45"/>
  <c r="F113" i="45"/>
  <c r="G113" i="45"/>
  <c r="H113" i="45"/>
  <c r="J113" i="45"/>
  <c r="K113" i="45"/>
  <c r="L113" i="45"/>
  <c r="M113" i="45"/>
  <c r="N113" i="45"/>
  <c r="O113" i="45"/>
  <c r="P113" i="45"/>
  <c r="Q113" i="45"/>
  <c r="D113" i="45"/>
  <c r="D112" i="45"/>
  <c r="D187" i="50"/>
  <c r="D188" i="50"/>
  <c r="D186" i="50"/>
  <c r="D110" i="50"/>
  <c r="D111" i="50"/>
  <c r="D109" i="50"/>
  <c r="D33" i="50"/>
  <c r="D34" i="50"/>
  <c r="D32" i="50"/>
  <c r="D187" i="49"/>
  <c r="D188" i="49"/>
  <c r="D186" i="49"/>
  <c r="D110" i="49"/>
  <c r="D111" i="49"/>
  <c r="D109" i="49"/>
  <c r="D33" i="49"/>
  <c r="D34" i="49"/>
  <c r="D32" i="49"/>
  <c r="D187" i="47"/>
  <c r="D188" i="47"/>
  <c r="D186" i="47"/>
  <c r="D110" i="47"/>
  <c r="D111" i="47"/>
  <c r="D109" i="47"/>
  <c r="D33" i="47"/>
  <c r="D34" i="47"/>
  <c r="D32" i="47"/>
  <c r="D187" i="46"/>
  <c r="D188" i="46"/>
  <c r="D186" i="46"/>
  <c r="D111" i="46"/>
  <c r="D110" i="46"/>
  <c r="D109" i="46"/>
  <c r="D33" i="46"/>
  <c r="D34" i="46"/>
  <c r="D32" i="46"/>
  <c r="E186" i="45"/>
  <c r="F186" i="45"/>
  <c r="G186" i="45"/>
  <c r="H186" i="45"/>
  <c r="I186" i="45"/>
  <c r="J186" i="45"/>
  <c r="K186" i="45"/>
  <c r="L186" i="45"/>
  <c r="M186" i="45"/>
  <c r="N186" i="45"/>
  <c r="O186" i="45"/>
  <c r="P186" i="45"/>
  <c r="Q186" i="45"/>
  <c r="E187" i="45"/>
  <c r="F187" i="45"/>
  <c r="G187" i="45"/>
  <c r="H187" i="45"/>
  <c r="I187" i="45"/>
  <c r="J187" i="45"/>
  <c r="K187" i="45"/>
  <c r="L187" i="45"/>
  <c r="M187" i="45"/>
  <c r="N187" i="45"/>
  <c r="O187" i="45"/>
  <c r="P187" i="45"/>
  <c r="Q187" i="45"/>
  <c r="E188" i="45"/>
  <c r="F188" i="45"/>
  <c r="G188" i="45"/>
  <c r="H188" i="45"/>
  <c r="I188" i="45"/>
  <c r="J188" i="45"/>
  <c r="K188" i="45"/>
  <c r="L188" i="45"/>
  <c r="M188" i="45"/>
  <c r="N188" i="45"/>
  <c r="O188" i="45"/>
  <c r="P188" i="45"/>
  <c r="Q188" i="45"/>
  <c r="D187" i="45"/>
  <c r="D188" i="45"/>
  <c r="D186" i="45"/>
  <c r="E109" i="45"/>
  <c r="F109" i="45"/>
  <c r="G109" i="45"/>
  <c r="H109" i="45"/>
  <c r="J109" i="45"/>
  <c r="K109" i="45"/>
  <c r="L109" i="45"/>
  <c r="M109" i="45"/>
  <c r="N109" i="45"/>
  <c r="O109" i="45"/>
  <c r="P109" i="45"/>
  <c r="Q109" i="45"/>
  <c r="E110" i="45"/>
  <c r="F110" i="45"/>
  <c r="G110" i="45"/>
  <c r="H110" i="45"/>
  <c r="J110" i="45"/>
  <c r="K110" i="45"/>
  <c r="L110" i="45"/>
  <c r="M110" i="45"/>
  <c r="N110" i="45"/>
  <c r="O110" i="45"/>
  <c r="P110" i="45"/>
  <c r="Q110" i="45"/>
  <c r="E111" i="45"/>
  <c r="F111" i="45"/>
  <c r="G111" i="45"/>
  <c r="H111" i="45"/>
  <c r="J111" i="45"/>
  <c r="K111" i="45"/>
  <c r="L111" i="45"/>
  <c r="M111" i="45"/>
  <c r="N111" i="45"/>
  <c r="O111" i="45"/>
  <c r="P111" i="45"/>
  <c r="Q111" i="45"/>
  <c r="D110" i="45"/>
  <c r="D111" i="45"/>
  <c r="D109" i="45"/>
  <c r="E32" i="45"/>
  <c r="F32" i="45"/>
  <c r="G32" i="45"/>
  <c r="H32" i="45"/>
  <c r="I32" i="45"/>
  <c r="J32" i="45"/>
  <c r="K32" i="45"/>
  <c r="L32" i="45"/>
  <c r="M32" i="45"/>
  <c r="N32" i="45"/>
  <c r="O32" i="45"/>
  <c r="P32" i="45"/>
  <c r="Q32" i="45"/>
  <c r="E33" i="45"/>
  <c r="F33" i="45"/>
  <c r="G33" i="45"/>
  <c r="H33" i="45"/>
  <c r="I33" i="45"/>
  <c r="J33" i="45"/>
  <c r="K33" i="45"/>
  <c r="L33" i="45"/>
  <c r="M33" i="45"/>
  <c r="N33" i="45"/>
  <c r="O33" i="45"/>
  <c r="P33" i="45"/>
  <c r="Q33" i="45"/>
  <c r="E34" i="45"/>
  <c r="F34" i="45"/>
  <c r="G34" i="45"/>
  <c r="H34" i="45"/>
  <c r="I34" i="45"/>
  <c r="J34" i="45"/>
  <c r="K34" i="45"/>
  <c r="L34" i="45"/>
  <c r="M34" i="45"/>
  <c r="N34" i="45"/>
  <c r="O34" i="45"/>
  <c r="P34" i="45"/>
  <c r="Q34" i="45"/>
  <c r="D33" i="45"/>
  <c r="D34" i="45"/>
  <c r="D32" i="45"/>
  <c r="E30" i="45" l="1"/>
  <c r="F30" i="45"/>
  <c r="G30" i="45"/>
  <c r="H30" i="45"/>
  <c r="J30" i="45"/>
  <c r="K30" i="45"/>
  <c r="L30" i="45"/>
  <c r="M30" i="45"/>
  <c r="N30" i="45"/>
  <c r="O30" i="45"/>
  <c r="P30" i="45"/>
  <c r="Q30" i="45"/>
  <c r="E31" i="45"/>
  <c r="F31" i="45"/>
  <c r="G31" i="45"/>
  <c r="H31" i="45"/>
  <c r="J31" i="45"/>
  <c r="K31" i="45"/>
  <c r="L31" i="45"/>
  <c r="M31" i="45"/>
  <c r="N31" i="45"/>
  <c r="O31" i="45"/>
  <c r="P31" i="45"/>
  <c r="Q31" i="45"/>
  <c r="D31" i="45"/>
  <c r="E107" i="45"/>
  <c r="F107" i="45"/>
  <c r="G107" i="45"/>
  <c r="H107" i="45"/>
  <c r="J107" i="45"/>
  <c r="K107" i="45"/>
  <c r="L107" i="45"/>
  <c r="M107" i="45"/>
  <c r="N107" i="45"/>
  <c r="O107" i="45"/>
  <c r="P107" i="45"/>
  <c r="Q107" i="45"/>
  <c r="E108" i="45"/>
  <c r="F108" i="45"/>
  <c r="G108" i="45"/>
  <c r="H108" i="45"/>
  <c r="J108" i="45"/>
  <c r="K108" i="45"/>
  <c r="L108" i="45"/>
  <c r="M108" i="45"/>
  <c r="N108" i="45"/>
  <c r="O108" i="45"/>
  <c r="P108" i="45"/>
  <c r="Q108" i="45"/>
  <c r="D108" i="45"/>
  <c r="E184" i="45"/>
  <c r="F184" i="45"/>
  <c r="G184" i="45"/>
  <c r="H184" i="45"/>
  <c r="J184" i="45"/>
  <c r="K184" i="45"/>
  <c r="L184" i="45"/>
  <c r="M184" i="45"/>
  <c r="N184" i="45"/>
  <c r="O184" i="45"/>
  <c r="P184" i="45"/>
  <c r="Q184" i="45"/>
  <c r="E185" i="45"/>
  <c r="F185" i="45"/>
  <c r="G185" i="45"/>
  <c r="H185" i="45"/>
  <c r="J185" i="45"/>
  <c r="K185" i="45"/>
  <c r="L185" i="45"/>
  <c r="M185" i="45"/>
  <c r="N185" i="45"/>
  <c r="O185" i="45"/>
  <c r="P185" i="45"/>
  <c r="Q185" i="45"/>
  <c r="D185" i="45"/>
  <c r="D185" i="46"/>
  <c r="D108" i="46"/>
  <c r="D31" i="46"/>
  <c r="D185" i="47"/>
  <c r="D108" i="47"/>
  <c r="D31" i="47"/>
  <c r="D185" i="49"/>
  <c r="D108" i="49"/>
  <c r="D31" i="49"/>
  <c r="D30" i="49"/>
  <c r="D185" i="50"/>
  <c r="D108" i="50"/>
  <c r="D31" i="50"/>
  <c r="D184" i="50"/>
  <c r="D107" i="50"/>
  <c r="D30" i="50"/>
  <c r="D184" i="49"/>
  <c r="D107" i="49"/>
  <c r="D184" i="47"/>
  <c r="D107" i="47"/>
  <c r="D30" i="47"/>
  <c r="D184" i="46"/>
  <c r="D107" i="46"/>
  <c r="D30" i="46"/>
  <c r="D184" i="45"/>
  <c r="D107" i="45"/>
  <c r="D30" i="45"/>
  <c r="D174" i="50"/>
  <c r="D175" i="50"/>
  <c r="D166" i="50"/>
  <c r="D167" i="50"/>
  <c r="D168" i="50"/>
  <c r="D169" i="50"/>
  <c r="D170" i="50"/>
  <c r="D171" i="50"/>
  <c r="D172" i="50"/>
  <c r="D173" i="50"/>
  <c r="D165" i="50"/>
  <c r="D97" i="50"/>
  <c r="D98" i="50"/>
  <c r="D89" i="50"/>
  <c r="D90" i="50"/>
  <c r="D91" i="50"/>
  <c r="D92" i="50"/>
  <c r="D93" i="50"/>
  <c r="D94" i="50"/>
  <c r="D95" i="50"/>
  <c r="D96" i="50"/>
  <c r="D88" i="50"/>
  <c r="D20" i="50"/>
  <c r="D21" i="50"/>
  <c r="D12" i="50"/>
  <c r="D13" i="50"/>
  <c r="D14" i="50"/>
  <c r="D15" i="50"/>
  <c r="D16" i="50"/>
  <c r="D17" i="50"/>
  <c r="D18" i="50"/>
  <c r="D19" i="50"/>
  <c r="D11" i="50"/>
  <c r="D174" i="49"/>
  <c r="D175" i="49"/>
  <c r="D166" i="49"/>
  <c r="D167" i="49"/>
  <c r="D168" i="49"/>
  <c r="D169" i="49"/>
  <c r="D170" i="49"/>
  <c r="D171" i="49"/>
  <c r="D172" i="49"/>
  <c r="D173" i="49"/>
  <c r="D165" i="49"/>
  <c r="D97" i="49"/>
  <c r="D98" i="49"/>
  <c r="D89" i="49"/>
  <c r="D90" i="49"/>
  <c r="D91" i="49"/>
  <c r="D92" i="49"/>
  <c r="D93" i="49"/>
  <c r="D94" i="49"/>
  <c r="D95" i="49"/>
  <c r="D96" i="49"/>
  <c r="D88" i="49"/>
  <c r="D20" i="49"/>
  <c r="D21" i="49"/>
  <c r="D12" i="49"/>
  <c r="D13" i="49"/>
  <c r="D14" i="49"/>
  <c r="D15" i="49"/>
  <c r="D16" i="49"/>
  <c r="D17" i="49"/>
  <c r="D18" i="49"/>
  <c r="D19" i="49"/>
  <c r="D11" i="49"/>
  <c r="D166" i="47"/>
  <c r="D167" i="47"/>
  <c r="D168" i="47"/>
  <c r="D169" i="47"/>
  <c r="D170" i="47"/>
  <c r="D171" i="47"/>
  <c r="D172" i="47"/>
  <c r="D174" i="47"/>
  <c r="D175" i="47"/>
  <c r="D173" i="47"/>
  <c r="D165" i="47"/>
  <c r="D97" i="47"/>
  <c r="D98" i="47"/>
  <c r="D89" i="47"/>
  <c r="D90" i="47"/>
  <c r="D91" i="47"/>
  <c r="D92" i="47"/>
  <c r="D93" i="47"/>
  <c r="D94" i="47"/>
  <c r="D95" i="47"/>
  <c r="D96" i="47"/>
  <c r="D88" i="47"/>
  <c r="D20" i="47"/>
  <c r="D21" i="47"/>
  <c r="D12" i="47"/>
  <c r="D13" i="47"/>
  <c r="D14" i="47"/>
  <c r="D15" i="47"/>
  <c r="D16" i="47"/>
  <c r="D17" i="47"/>
  <c r="D18" i="47"/>
  <c r="D19" i="47"/>
  <c r="D11" i="47"/>
  <c r="D174" i="46"/>
  <c r="D175" i="46"/>
  <c r="D166" i="46"/>
  <c r="D167" i="46"/>
  <c r="D168" i="46"/>
  <c r="D169" i="46"/>
  <c r="D170" i="46"/>
  <c r="D171" i="46"/>
  <c r="D172" i="46"/>
  <c r="D173" i="46"/>
  <c r="D165" i="46"/>
  <c r="D97" i="46"/>
  <c r="D98" i="46"/>
  <c r="D89" i="46"/>
  <c r="D90" i="46"/>
  <c r="D91" i="46"/>
  <c r="D92" i="46"/>
  <c r="D93" i="46"/>
  <c r="D94" i="46"/>
  <c r="D95" i="46"/>
  <c r="D96" i="46"/>
  <c r="D88" i="46"/>
  <c r="D20" i="46"/>
  <c r="D21" i="46"/>
  <c r="D12" i="46"/>
  <c r="D13" i="46"/>
  <c r="D14" i="46"/>
  <c r="D15" i="46"/>
  <c r="D16" i="46"/>
  <c r="D17" i="46"/>
  <c r="D18" i="46"/>
  <c r="D11" i="46"/>
  <c r="E165" i="45"/>
  <c r="F165" i="45"/>
  <c r="G165" i="45"/>
  <c r="H165" i="45"/>
  <c r="J165" i="45"/>
  <c r="K165" i="45"/>
  <c r="L165" i="45"/>
  <c r="M165" i="45"/>
  <c r="N165" i="45"/>
  <c r="O165" i="45"/>
  <c r="P165" i="45"/>
  <c r="Q165" i="45"/>
  <c r="E166" i="45"/>
  <c r="F166" i="45"/>
  <c r="G166" i="45"/>
  <c r="H166" i="45"/>
  <c r="J166" i="45"/>
  <c r="K166" i="45"/>
  <c r="L166" i="45"/>
  <c r="M166" i="45"/>
  <c r="N166" i="45"/>
  <c r="O166" i="45"/>
  <c r="P166" i="45"/>
  <c r="Q166" i="45"/>
  <c r="E167" i="45"/>
  <c r="F167" i="45"/>
  <c r="G167" i="45"/>
  <c r="H167" i="45"/>
  <c r="J167" i="45"/>
  <c r="K167" i="45"/>
  <c r="L167" i="45"/>
  <c r="M167" i="45"/>
  <c r="N167" i="45"/>
  <c r="O167" i="45"/>
  <c r="P167" i="45"/>
  <c r="Q167" i="45"/>
  <c r="E168" i="45"/>
  <c r="F168" i="45"/>
  <c r="G168" i="45"/>
  <c r="H168" i="45"/>
  <c r="J168" i="45"/>
  <c r="K168" i="45"/>
  <c r="L168" i="45"/>
  <c r="M168" i="45"/>
  <c r="N168" i="45"/>
  <c r="O168" i="45"/>
  <c r="P168" i="45"/>
  <c r="Q168" i="45"/>
  <c r="E169" i="45"/>
  <c r="F169" i="45"/>
  <c r="G169" i="45"/>
  <c r="H169" i="45"/>
  <c r="J169" i="45"/>
  <c r="K169" i="45"/>
  <c r="L169" i="45"/>
  <c r="M169" i="45"/>
  <c r="N169" i="45"/>
  <c r="O169" i="45"/>
  <c r="P169" i="45"/>
  <c r="Q169" i="45"/>
  <c r="E170" i="45"/>
  <c r="F170" i="45"/>
  <c r="G170" i="45"/>
  <c r="H170" i="45"/>
  <c r="J170" i="45"/>
  <c r="K170" i="45"/>
  <c r="L170" i="45"/>
  <c r="M170" i="45"/>
  <c r="N170" i="45"/>
  <c r="O170" i="45"/>
  <c r="P170" i="45"/>
  <c r="Q170" i="45"/>
  <c r="E171" i="45"/>
  <c r="F171" i="45"/>
  <c r="G171" i="45"/>
  <c r="H171" i="45"/>
  <c r="J171" i="45"/>
  <c r="K171" i="45"/>
  <c r="L171" i="45"/>
  <c r="M171" i="45"/>
  <c r="N171" i="45"/>
  <c r="O171" i="45"/>
  <c r="P171" i="45"/>
  <c r="Q171" i="45"/>
  <c r="E172" i="45"/>
  <c r="F172" i="45"/>
  <c r="G172" i="45"/>
  <c r="H172" i="45"/>
  <c r="J172" i="45"/>
  <c r="K172" i="45"/>
  <c r="L172" i="45"/>
  <c r="M172" i="45"/>
  <c r="N172" i="45"/>
  <c r="O172" i="45"/>
  <c r="P172" i="45"/>
  <c r="Q172" i="45"/>
  <c r="D166" i="45"/>
  <c r="D167" i="45"/>
  <c r="D168" i="45"/>
  <c r="D169" i="45"/>
  <c r="D170" i="45"/>
  <c r="D171" i="45"/>
  <c r="D172" i="45"/>
  <c r="D174" i="45"/>
  <c r="D175" i="45"/>
  <c r="D173" i="45"/>
  <c r="E88" i="45"/>
  <c r="F88" i="45"/>
  <c r="G88" i="45"/>
  <c r="H88" i="45"/>
  <c r="J88" i="45"/>
  <c r="K88" i="45"/>
  <c r="L88" i="45"/>
  <c r="M88" i="45"/>
  <c r="N88" i="45"/>
  <c r="O88" i="45"/>
  <c r="P88" i="45"/>
  <c r="Q88" i="45"/>
  <c r="E89" i="45"/>
  <c r="F89" i="45"/>
  <c r="G89" i="45"/>
  <c r="H89" i="45"/>
  <c r="J89" i="45"/>
  <c r="K89" i="45"/>
  <c r="L89" i="45"/>
  <c r="M89" i="45"/>
  <c r="N89" i="45"/>
  <c r="O89" i="45"/>
  <c r="P89" i="45"/>
  <c r="Q89" i="45"/>
  <c r="E90" i="45"/>
  <c r="F90" i="45"/>
  <c r="G90" i="45"/>
  <c r="H90" i="45"/>
  <c r="J90" i="45"/>
  <c r="K90" i="45"/>
  <c r="L90" i="45"/>
  <c r="M90" i="45"/>
  <c r="N90" i="45"/>
  <c r="O90" i="45"/>
  <c r="P90" i="45"/>
  <c r="Q90" i="45"/>
  <c r="E91" i="45"/>
  <c r="F91" i="45"/>
  <c r="G91" i="45"/>
  <c r="H91" i="45"/>
  <c r="J91" i="45"/>
  <c r="K91" i="45"/>
  <c r="L91" i="45"/>
  <c r="M91" i="45"/>
  <c r="N91" i="45"/>
  <c r="O91" i="45"/>
  <c r="P91" i="45"/>
  <c r="Q91" i="45"/>
  <c r="E92" i="45"/>
  <c r="F92" i="45"/>
  <c r="G92" i="45"/>
  <c r="H92" i="45"/>
  <c r="J92" i="45"/>
  <c r="K92" i="45"/>
  <c r="L92" i="45"/>
  <c r="M92" i="45"/>
  <c r="N92" i="45"/>
  <c r="O92" i="45"/>
  <c r="P92" i="45"/>
  <c r="Q92" i="45"/>
  <c r="E93" i="45"/>
  <c r="F93" i="45"/>
  <c r="G93" i="45"/>
  <c r="H93" i="45"/>
  <c r="J93" i="45"/>
  <c r="K93" i="45"/>
  <c r="L93" i="45"/>
  <c r="M93" i="45"/>
  <c r="N93" i="45"/>
  <c r="O93" i="45"/>
  <c r="P93" i="45"/>
  <c r="Q93" i="45"/>
  <c r="E94" i="45"/>
  <c r="F94" i="45"/>
  <c r="G94" i="45"/>
  <c r="H94" i="45"/>
  <c r="J94" i="45"/>
  <c r="K94" i="45"/>
  <c r="L94" i="45"/>
  <c r="M94" i="45"/>
  <c r="N94" i="45"/>
  <c r="O94" i="45"/>
  <c r="P94" i="45"/>
  <c r="Q94" i="45"/>
  <c r="E95" i="45"/>
  <c r="F95" i="45"/>
  <c r="G95" i="45"/>
  <c r="H95" i="45"/>
  <c r="J95" i="45"/>
  <c r="K95" i="45"/>
  <c r="L95" i="45"/>
  <c r="M95" i="45"/>
  <c r="N95" i="45"/>
  <c r="O95" i="45"/>
  <c r="P95" i="45"/>
  <c r="Q95" i="45"/>
  <c r="D97" i="45"/>
  <c r="D98" i="45"/>
  <c r="D89" i="45"/>
  <c r="D90" i="45"/>
  <c r="D91" i="45"/>
  <c r="D92" i="45"/>
  <c r="D93" i="45"/>
  <c r="D94" i="45"/>
  <c r="D95" i="45"/>
  <c r="D96" i="45"/>
  <c r="D88" i="45"/>
  <c r="D20" i="45"/>
  <c r="D21" i="45"/>
  <c r="D19" i="45"/>
  <c r="E11" i="45"/>
  <c r="F11" i="45"/>
  <c r="G11" i="45"/>
  <c r="H11" i="45"/>
  <c r="J11" i="45"/>
  <c r="K11" i="45"/>
  <c r="L11" i="45"/>
  <c r="M11" i="45"/>
  <c r="N11" i="45"/>
  <c r="O11" i="45"/>
  <c r="P11" i="45"/>
  <c r="Q11" i="45"/>
  <c r="E12" i="45"/>
  <c r="F12" i="45"/>
  <c r="G12" i="45"/>
  <c r="H12" i="45"/>
  <c r="J12" i="45"/>
  <c r="K12" i="45"/>
  <c r="L12" i="45"/>
  <c r="M12" i="45"/>
  <c r="N12" i="45"/>
  <c r="O12" i="45"/>
  <c r="P12" i="45"/>
  <c r="Q12" i="45"/>
  <c r="E13" i="45"/>
  <c r="F13" i="45"/>
  <c r="G13" i="45"/>
  <c r="H13" i="45"/>
  <c r="J13" i="45"/>
  <c r="K13" i="45"/>
  <c r="L13" i="45"/>
  <c r="M13" i="45"/>
  <c r="N13" i="45"/>
  <c r="O13" i="45"/>
  <c r="P13" i="45"/>
  <c r="Q13" i="45"/>
  <c r="E14" i="45"/>
  <c r="F14" i="45"/>
  <c r="G14" i="45"/>
  <c r="H14" i="45"/>
  <c r="J14" i="45"/>
  <c r="K14" i="45"/>
  <c r="L14" i="45"/>
  <c r="M14" i="45"/>
  <c r="N14" i="45"/>
  <c r="O14" i="45"/>
  <c r="P14" i="45"/>
  <c r="Q14" i="45"/>
  <c r="E15" i="45"/>
  <c r="F15" i="45"/>
  <c r="G15" i="45"/>
  <c r="H15" i="45"/>
  <c r="J15" i="45"/>
  <c r="K15" i="45"/>
  <c r="L15" i="45"/>
  <c r="M15" i="45"/>
  <c r="N15" i="45"/>
  <c r="O15" i="45"/>
  <c r="P15" i="45"/>
  <c r="Q15" i="45"/>
  <c r="E16" i="45"/>
  <c r="F16" i="45"/>
  <c r="G16" i="45"/>
  <c r="H16" i="45"/>
  <c r="J16" i="45"/>
  <c r="K16" i="45"/>
  <c r="L16" i="45"/>
  <c r="M16" i="45"/>
  <c r="N16" i="45"/>
  <c r="O16" i="45"/>
  <c r="P16" i="45"/>
  <c r="Q16" i="45"/>
  <c r="E17" i="45"/>
  <c r="F17" i="45"/>
  <c r="G17" i="45"/>
  <c r="H17" i="45"/>
  <c r="J17" i="45"/>
  <c r="K17" i="45"/>
  <c r="L17" i="45"/>
  <c r="M17" i="45"/>
  <c r="N17" i="45"/>
  <c r="O17" i="45"/>
  <c r="P17" i="45"/>
  <c r="Q17" i="45"/>
  <c r="E18" i="45"/>
  <c r="F18" i="45"/>
  <c r="G18" i="45"/>
  <c r="H18" i="45"/>
  <c r="J18" i="45"/>
  <c r="K18" i="45"/>
  <c r="L18" i="45"/>
  <c r="M18" i="45"/>
  <c r="N18" i="45"/>
  <c r="O18" i="45"/>
  <c r="P18" i="45"/>
  <c r="Q18" i="45"/>
  <c r="D12" i="45"/>
  <c r="D13" i="45"/>
  <c r="D14" i="45"/>
  <c r="D15" i="45"/>
  <c r="D16" i="45"/>
  <c r="D17" i="45"/>
  <c r="D18" i="45"/>
  <c r="D11" i="45"/>
  <c r="D163" i="50"/>
  <c r="D164" i="50"/>
  <c r="D162" i="50"/>
  <c r="D161" i="50"/>
  <c r="D86" i="50"/>
  <c r="D87" i="50"/>
  <c r="D85" i="50"/>
  <c r="D84" i="50"/>
  <c r="D9" i="50"/>
  <c r="D10" i="50"/>
  <c r="D8" i="50"/>
  <c r="D7" i="50"/>
  <c r="D163" i="49"/>
  <c r="D164" i="49"/>
  <c r="D162" i="49"/>
  <c r="D161" i="49"/>
  <c r="D86" i="49"/>
  <c r="D87" i="49"/>
  <c r="D85" i="49"/>
  <c r="D84" i="49"/>
  <c r="D9" i="49"/>
  <c r="D10" i="49"/>
  <c r="D8" i="49"/>
  <c r="D7" i="49"/>
  <c r="D163" i="47"/>
  <c r="D164" i="47"/>
  <c r="D162" i="47"/>
  <c r="D161" i="47"/>
  <c r="D86" i="47"/>
  <c r="D87" i="47"/>
  <c r="D85" i="47"/>
  <c r="D84" i="47"/>
  <c r="D9" i="47"/>
  <c r="D10" i="47"/>
  <c r="D8" i="47"/>
  <c r="D7" i="47"/>
  <c r="D163" i="46"/>
  <c r="D164" i="46"/>
  <c r="D162" i="46"/>
  <c r="D161" i="46"/>
  <c r="D86" i="46"/>
  <c r="D87" i="46"/>
  <c r="D85" i="46"/>
  <c r="D84" i="46"/>
  <c r="D9" i="46"/>
  <c r="D10" i="46"/>
  <c r="D8" i="46"/>
  <c r="D7" i="46"/>
  <c r="D163" i="45"/>
  <c r="D164" i="45"/>
  <c r="D162" i="45"/>
  <c r="D161" i="45"/>
  <c r="D86" i="45"/>
  <c r="D87" i="45"/>
  <c r="D85" i="45"/>
  <c r="D84" i="45"/>
  <c r="D9" i="45" l="1"/>
  <c r="D10" i="45"/>
  <c r="D8" i="45"/>
  <c r="D7" i="45"/>
  <c r="B158" i="50"/>
  <c r="B81" i="50"/>
  <c r="B4" i="50"/>
  <c r="B158" i="49"/>
  <c r="B81" i="49"/>
  <c r="B4" i="49"/>
  <c r="B158" i="47"/>
  <c r="B81" i="47"/>
  <c r="B4" i="47"/>
  <c r="B158" i="46"/>
  <c r="B81" i="46"/>
  <c r="B4" i="46"/>
  <c r="B158" i="45"/>
  <c r="B81" i="45"/>
  <c r="B4" i="45"/>
  <c r="D83" i="18" l="1"/>
  <c r="E83" i="18"/>
  <c r="F83" i="18"/>
  <c r="G83" i="18"/>
  <c r="H83" i="18"/>
  <c r="I83" i="18"/>
  <c r="J83" i="18"/>
  <c r="K83" i="18"/>
  <c r="D84" i="18"/>
  <c r="E84" i="18"/>
  <c r="F84" i="18"/>
  <c r="G84" i="18"/>
  <c r="H84" i="18"/>
  <c r="I84" i="18"/>
  <c r="J84" i="18"/>
  <c r="K84" i="18"/>
  <c r="D85" i="18"/>
  <c r="E85" i="18"/>
  <c r="F85" i="18"/>
  <c r="G85" i="18"/>
  <c r="H85" i="18"/>
  <c r="I85" i="18"/>
  <c r="J85" i="18"/>
  <c r="K85" i="18"/>
  <c r="D86" i="18"/>
  <c r="E86" i="18"/>
  <c r="F86" i="18"/>
  <c r="G86" i="18"/>
  <c r="H86" i="18"/>
  <c r="I86" i="18"/>
  <c r="J86" i="18"/>
  <c r="K86" i="18"/>
  <c r="D87" i="18"/>
  <c r="E87" i="18"/>
  <c r="F87" i="18"/>
  <c r="G87" i="18"/>
  <c r="H87" i="18"/>
  <c r="I87" i="18"/>
  <c r="J87" i="18"/>
  <c r="K87" i="18"/>
  <c r="D88" i="18"/>
  <c r="E88" i="18"/>
  <c r="F88" i="18"/>
  <c r="G88" i="18"/>
  <c r="H88" i="18"/>
  <c r="I88" i="18"/>
  <c r="J88" i="18"/>
  <c r="K88" i="18"/>
  <c r="D89" i="18"/>
  <c r="E89" i="18"/>
  <c r="F89" i="18"/>
  <c r="G89" i="18"/>
  <c r="H89" i="18"/>
  <c r="I89" i="18"/>
  <c r="J89" i="18"/>
  <c r="K89" i="18"/>
  <c r="E82" i="18"/>
  <c r="F82" i="18"/>
  <c r="G82" i="18"/>
  <c r="H82" i="18"/>
  <c r="I82" i="18"/>
  <c r="J82" i="18"/>
  <c r="K82" i="18"/>
  <c r="D82" i="18"/>
  <c r="D52" i="18"/>
  <c r="E52" i="18"/>
  <c r="F52" i="18"/>
  <c r="G52" i="18"/>
  <c r="H52" i="18"/>
  <c r="I52" i="18"/>
  <c r="J52" i="18"/>
  <c r="K52" i="18"/>
  <c r="D53" i="18"/>
  <c r="E53" i="18"/>
  <c r="F53" i="18"/>
  <c r="G53" i="18"/>
  <c r="H53" i="18"/>
  <c r="I53" i="18"/>
  <c r="J53" i="18"/>
  <c r="K53" i="18"/>
  <c r="D54" i="18"/>
  <c r="E54" i="18"/>
  <c r="F54" i="18"/>
  <c r="G54" i="18"/>
  <c r="H54" i="18"/>
  <c r="I54" i="18"/>
  <c r="J54" i="18"/>
  <c r="K54" i="18"/>
  <c r="D55" i="18"/>
  <c r="E55" i="18"/>
  <c r="F55" i="18"/>
  <c r="G55" i="18"/>
  <c r="H55" i="18"/>
  <c r="I55" i="18"/>
  <c r="J55" i="18"/>
  <c r="K55" i="18"/>
  <c r="D56" i="18"/>
  <c r="E56" i="18"/>
  <c r="F56" i="18"/>
  <c r="G56" i="18"/>
  <c r="H56" i="18"/>
  <c r="I56" i="18"/>
  <c r="J56" i="18"/>
  <c r="K56" i="18"/>
  <c r="D57" i="18"/>
  <c r="E57" i="18"/>
  <c r="F57" i="18"/>
  <c r="G57" i="18"/>
  <c r="H57" i="18"/>
  <c r="I57" i="18"/>
  <c r="J57" i="18"/>
  <c r="K57" i="18"/>
  <c r="D58" i="18"/>
  <c r="E58" i="18"/>
  <c r="F58" i="18"/>
  <c r="G58" i="18"/>
  <c r="H58" i="18"/>
  <c r="I58" i="18"/>
  <c r="J58" i="18"/>
  <c r="K58" i="18"/>
  <c r="E51" i="18"/>
  <c r="F51" i="18"/>
  <c r="G51" i="18"/>
  <c r="H51" i="18"/>
  <c r="I51" i="18"/>
  <c r="J51" i="18"/>
  <c r="K51" i="18"/>
  <c r="D51" i="18"/>
  <c r="O23" i="18"/>
  <c r="P23" i="18"/>
  <c r="Q23" i="18"/>
  <c r="R23" i="18"/>
  <c r="S23" i="18"/>
  <c r="T23" i="18"/>
  <c r="U23" i="18"/>
  <c r="V23" i="18"/>
  <c r="O24" i="18"/>
  <c r="P24" i="18"/>
  <c r="Q24" i="18"/>
  <c r="R24" i="18"/>
  <c r="S24" i="18"/>
  <c r="T24" i="18"/>
  <c r="U24" i="18"/>
  <c r="V24" i="18"/>
  <c r="O25" i="18"/>
  <c r="P25" i="18"/>
  <c r="Q25" i="18"/>
  <c r="R25" i="18"/>
  <c r="S25" i="18"/>
  <c r="T25" i="18"/>
  <c r="U25" i="18"/>
  <c r="V25" i="18"/>
  <c r="O26" i="18"/>
  <c r="P26" i="18"/>
  <c r="Q26" i="18"/>
  <c r="R26" i="18"/>
  <c r="S26" i="18"/>
  <c r="T26" i="18"/>
  <c r="U26" i="18"/>
  <c r="V26" i="18"/>
  <c r="O27" i="18"/>
  <c r="P27" i="18"/>
  <c r="Q27" i="18"/>
  <c r="R27" i="18"/>
  <c r="S27" i="18"/>
  <c r="T27" i="18"/>
  <c r="U27" i="18"/>
  <c r="V27" i="18"/>
  <c r="O28" i="18"/>
  <c r="P28" i="18"/>
  <c r="Q28" i="18"/>
  <c r="R28" i="18"/>
  <c r="S28" i="18"/>
  <c r="T28" i="18"/>
  <c r="U28" i="18"/>
  <c r="V28" i="18"/>
  <c r="O29" i="18"/>
  <c r="P29" i="18"/>
  <c r="Q29" i="18"/>
  <c r="R29" i="18"/>
  <c r="S29" i="18"/>
  <c r="T29" i="18"/>
  <c r="U29" i="18"/>
  <c r="V29" i="18"/>
  <c r="P22" i="18"/>
  <c r="Q22" i="18"/>
  <c r="R22" i="18"/>
  <c r="S22" i="18"/>
  <c r="T22" i="18"/>
  <c r="U22" i="18"/>
  <c r="V22" i="18"/>
  <c r="O22" i="18"/>
  <c r="D23" i="18"/>
  <c r="E23" i="18"/>
  <c r="F23" i="18"/>
  <c r="G23" i="18"/>
  <c r="H23" i="18"/>
  <c r="I23" i="18"/>
  <c r="J23" i="18"/>
  <c r="K23" i="18"/>
  <c r="D24" i="18"/>
  <c r="E24" i="18"/>
  <c r="F24" i="18"/>
  <c r="G24" i="18"/>
  <c r="H24" i="18"/>
  <c r="I24" i="18"/>
  <c r="J24" i="18"/>
  <c r="K24" i="18"/>
  <c r="D25" i="18"/>
  <c r="E25" i="18"/>
  <c r="F25" i="18"/>
  <c r="G25" i="18"/>
  <c r="H25" i="18"/>
  <c r="I25" i="18"/>
  <c r="J25" i="18"/>
  <c r="K25" i="18"/>
  <c r="D26" i="18"/>
  <c r="E26" i="18"/>
  <c r="F26" i="18"/>
  <c r="G26" i="18"/>
  <c r="H26" i="18"/>
  <c r="I26" i="18"/>
  <c r="J26" i="18"/>
  <c r="K26" i="18"/>
  <c r="D27" i="18"/>
  <c r="E27" i="18"/>
  <c r="F27" i="18"/>
  <c r="G27" i="18"/>
  <c r="H27" i="18"/>
  <c r="I27" i="18"/>
  <c r="J27" i="18"/>
  <c r="K27" i="18"/>
  <c r="D28" i="18"/>
  <c r="E28" i="18"/>
  <c r="F28" i="18"/>
  <c r="G28" i="18"/>
  <c r="H28" i="18"/>
  <c r="I28" i="18"/>
  <c r="J28" i="18"/>
  <c r="K28" i="18"/>
  <c r="D29" i="18"/>
  <c r="E29" i="18"/>
  <c r="F29" i="18"/>
  <c r="G29" i="18"/>
  <c r="H29" i="18"/>
  <c r="I29" i="18"/>
  <c r="J29" i="18"/>
  <c r="K29" i="18"/>
  <c r="E22" i="18"/>
  <c r="F22" i="18"/>
  <c r="G22" i="18"/>
  <c r="H22" i="18"/>
  <c r="I22" i="18"/>
  <c r="J22" i="18"/>
  <c r="K22" i="18"/>
  <c r="D22" i="18"/>
  <c r="D75" i="18"/>
  <c r="E75" i="18"/>
  <c r="F75" i="18"/>
  <c r="G75" i="18"/>
  <c r="H75" i="18"/>
  <c r="I75" i="18"/>
  <c r="J75" i="18"/>
  <c r="K75" i="18"/>
  <c r="D76" i="18"/>
  <c r="E76" i="18"/>
  <c r="F76" i="18"/>
  <c r="G76" i="18"/>
  <c r="H76" i="18"/>
  <c r="I76" i="18"/>
  <c r="J76" i="18"/>
  <c r="K76" i="18"/>
  <c r="D77" i="18"/>
  <c r="E77" i="18"/>
  <c r="F77" i="18"/>
  <c r="G77" i="18"/>
  <c r="H77" i="18"/>
  <c r="I77" i="18"/>
  <c r="J77" i="18"/>
  <c r="K77" i="18"/>
  <c r="D78" i="18"/>
  <c r="E78" i="18"/>
  <c r="F78" i="18"/>
  <c r="G78" i="18"/>
  <c r="H78" i="18"/>
  <c r="I78" i="18"/>
  <c r="J78" i="18"/>
  <c r="K78" i="18"/>
  <c r="D79" i="18"/>
  <c r="E79" i="18"/>
  <c r="F79" i="18"/>
  <c r="G79" i="18"/>
  <c r="H79" i="18"/>
  <c r="I79" i="18"/>
  <c r="J79" i="18"/>
  <c r="K79" i="18"/>
  <c r="D80" i="18"/>
  <c r="E80" i="18"/>
  <c r="F80" i="18"/>
  <c r="G80" i="18"/>
  <c r="H80" i="18"/>
  <c r="I80" i="18"/>
  <c r="J80" i="18"/>
  <c r="K80" i="18"/>
  <c r="D81" i="18"/>
  <c r="E81" i="18"/>
  <c r="F81" i="18"/>
  <c r="G81" i="18"/>
  <c r="H81" i="18"/>
  <c r="I81" i="18"/>
  <c r="J81" i="18"/>
  <c r="K81" i="18"/>
  <c r="E74" i="18"/>
  <c r="F74" i="18"/>
  <c r="G74" i="18"/>
  <c r="H74" i="18"/>
  <c r="I74" i="18"/>
  <c r="J74" i="18"/>
  <c r="K74" i="18"/>
  <c r="D74" i="18"/>
  <c r="D44" i="18"/>
  <c r="E44" i="18"/>
  <c r="F44" i="18"/>
  <c r="G44" i="18"/>
  <c r="H44" i="18"/>
  <c r="I44" i="18"/>
  <c r="J44" i="18"/>
  <c r="K44" i="18"/>
  <c r="D45" i="18"/>
  <c r="E45" i="18"/>
  <c r="F45" i="18"/>
  <c r="G45" i="18"/>
  <c r="H45" i="18"/>
  <c r="I45" i="18"/>
  <c r="J45" i="18"/>
  <c r="K45" i="18"/>
  <c r="D46" i="18"/>
  <c r="E46" i="18"/>
  <c r="F46" i="18"/>
  <c r="G46" i="18"/>
  <c r="H46" i="18"/>
  <c r="I46" i="18"/>
  <c r="J46" i="18"/>
  <c r="K46" i="18"/>
  <c r="D47" i="18"/>
  <c r="E47" i="18"/>
  <c r="F47" i="18"/>
  <c r="G47" i="18"/>
  <c r="H47" i="18"/>
  <c r="I47" i="18"/>
  <c r="J47" i="18"/>
  <c r="K47" i="18"/>
  <c r="D48" i="18"/>
  <c r="E48" i="18"/>
  <c r="F48" i="18"/>
  <c r="G48" i="18"/>
  <c r="H48" i="18"/>
  <c r="I48" i="18"/>
  <c r="J48" i="18"/>
  <c r="K48" i="18"/>
  <c r="D49" i="18"/>
  <c r="E49" i="18"/>
  <c r="F49" i="18"/>
  <c r="G49" i="18"/>
  <c r="H49" i="18"/>
  <c r="I49" i="18"/>
  <c r="J49" i="18"/>
  <c r="K49" i="18"/>
  <c r="D50" i="18"/>
  <c r="E50" i="18"/>
  <c r="F50" i="18"/>
  <c r="G50" i="18"/>
  <c r="H50" i="18"/>
  <c r="I50" i="18"/>
  <c r="J50" i="18"/>
  <c r="K50" i="18"/>
  <c r="E43" i="18"/>
  <c r="F43" i="18"/>
  <c r="G43" i="18"/>
  <c r="H43" i="18"/>
  <c r="I43" i="18"/>
  <c r="J43" i="18"/>
  <c r="K43" i="18"/>
  <c r="D43" i="18"/>
  <c r="O15" i="18"/>
  <c r="P15" i="18"/>
  <c r="Q15" i="18"/>
  <c r="R15" i="18"/>
  <c r="S15" i="18"/>
  <c r="T15" i="18"/>
  <c r="U15" i="18"/>
  <c r="V15" i="18"/>
  <c r="O16" i="18"/>
  <c r="P16" i="18"/>
  <c r="Q16" i="18"/>
  <c r="R16" i="18"/>
  <c r="S16" i="18"/>
  <c r="T16" i="18"/>
  <c r="U16" i="18"/>
  <c r="V16" i="18"/>
  <c r="O17" i="18"/>
  <c r="P17" i="18"/>
  <c r="Q17" i="18"/>
  <c r="R17" i="18"/>
  <c r="S17" i="18"/>
  <c r="T17" i="18"/>
  <c r="U17" i="18"/>
  <c r="V17" i="18"/>
  <c r="O18" i="18"/>
  <c r="P18" i="18"/>
  <c r="Q18" i="18"/>
  <c r="R18" i="18"/>
  <c r="S18" i="18"/>
  <c r="T18" i="18"/>
  <c r="U18" i="18"/>
  <c r="V18" i="18"/>
  <c r="O19" i="18"/>
  <c r="P19" i="18"/>
  <c r="Q19" i="18"/>
  <c r="R19" i="18"/>
  <c r="S19" i="18"/>
  <c r="T19" i="18"/>
  <c r="U19" i="18"/>
  <c r="V19" i="18"/>
  <c r="O20" i="18"/>
  <c r="P20" i="18"/>
  <c r="Q20" i="18"/>
  <c r="R20" i="18"/>
  <c r="S20" i="18"/>
  <c r="T20" i="18"/>
  <c r="U20" i="18"/>
  <c r="V20" i="18"/>
  <c r="O21" i="18"/>
  <c r="P21" i="18"/>
  <c r="Q21" i="18"/>
  <c r="R21" i="18"/>
  <c r="S21" i="18"/>
  <c r="T21" i="18"/>
  <c r="U21" i="18"/>
  <c r="V21" i="18"/>
  <c r="P14" i="18"/>
  <c r="Q14" i="18"/>
  <c r="R14" i="18"/>
  <c r="S14" i="18"/>
  <c r="T14" i="18"/>
  <c r="U14" i="18"/>
  <c r="V14" i="18"/>
  <c r="O14" i="18"/>
  <c r="D15" i="18"/>
  <c r="E15" i="18"/>
  <c r="F15" i="18"/>
  <c r="G15" i="18"/>
  <c r="H15" i="18"/>
  <c r="I15" i="18"/>
  <c r="J15" i="18"/>
  <c r="K15" i="18"/>
  <c r="D16" i="18"/>
  <c r="E16" i="18"/>
  <c r="F16" i="18"/>
  <c r="G16" i="18"/>
  <c r="H16" i="18"/>
  <c r="I16" i="18"/>
  <c r="J16" i="18"/>
  <c r="K16" i="18"/>
  <c r="D17" i="18"/>
  <c r="E17" i="18"/>
  <c r="F17" i="18"/>
  <c r="G17" i="18"/>
  <c r="H17" i="18"/>
  <c r="I17" i="18"/>
  <c r="J17" i="18"/>
  <c r="K17" i="18"/>
  <c r="D18" i="18"/>
  <c r="E18" i="18"/>
  <c r="F18" i="18"/>
  <c r="G18" i="18"/>
  <c r="H18" i="18"/>
  <c r="I18" i="18"/>
  <c r="J18" i="18"/>
  <c r="K18" i="18"/>
  <c r="D19" i="18"/>
  <c r="E19" i="18"/>
  <c r="F19" i="18"/>
  <c r="G19" i="18"/>
  <c r="H19" i="18"/>
  <c r="I19" i="18"/>
  <c r="J19" i="18"/>
  <c r="K19" i="18"/>
  <c r="D20" i="18"/>
  <c r="E20" i="18"/>
  <c r="F20" i="18"/>
  <c r="G20" i="18"/>
  <c r="H20" i="18"/>
  <c r="I20" i="18"/>
  <c r="J20" i="18"/>
  <c r="K20" i="18"/>
  <c r="D21" i="18"/>
  <c r="E21" i="18"/>
  <c r="F21" i="18"/>
  <c r="G21" i="18"/>
  <c r="H21" i="18"/>
  <c r="I21" i="18"/>
  <c r="J21" i="18"/>
  <c r="K21" i="18"/>
  <c r="E14" i="18"/>
  <c r="F14" i="18"/>
  <c r="G14" i="18"/>
  <c r="H14" i="18"/>
  <c r="I14" i="18"/>
  <c r="J14" i="18"/>
  <c r="K14" i="18"/>
  <c r="D14" i="18"/>
  <c r="D67" i="18"/>
  <c r="E67" i="18"/>
  <c r="F67" i="18"/>
  <c r="G67" i="18"/>
  <c r="H67" i="18"/>
  <c r="I67" i="18"/>
  <c r="J67" i="18"/>
  <c r="K67" i="18"/>
  <c r="D68" i="18"/>
  <c r="E68" i="18"/>
  <c r="F68" i="18"/>
  <c r="G68" i="18"/>
  <c r="H68" i="18"/>
  <c r="I68" i="18"/>
  <c r="J68" i="18"/>
  <c r="K68" i="18"/>
  <c r="D69" i="18"/>
  <c r="E69" i="18"/>
  <c r="F69" i="18"/>
  <c r="G69" i="18"/>
  <c r="H69" i="18"/>
  <c r="I69" i="18"/>
  <c r="J69" i="18"/>
  <c r="K69" i="18"/>
  <c r="D70" i="18"/>
  <c r="E70" i="18"/>
  <c r="F70" i="18"/>
  <c r="G70" i="18"/>
  <c r="H70" i="18"/>
  <c r="I70" i="18"/>
  <c r="J70" i="18"/>
  <c r="K70" i="18"/>
  <c r="D71" i="18"/>
  <c r="E71" i="18"/>
  <c r="F71" i="18"/>
  <c r="G71" i="18"/>
  <c r="H71" i="18"/>
  <c r="I71" i="18"/>
  <c r="J71" i="18"/>
  <c r="K71" i="18"/>
  <c r="D72" i="18"/>
  <c r="E72" i="18"/>
  <c r="F72" i="18"/>
  <c r="G72" i="18"/>
  <c r="H72" i="18"/>
  <c r="I72" i="18"/>
  <c r="J72" i="18"/>
  <c r="K72" i="18"/>
  <c r="D73" i="18"/>
  <c r="E73" i="18"/>
  <c r="F73" i="18"/>
  <c r="G73" i="18"/>
  <c r="H73" i="18"/>
  <c r="I73" i="18"/>
  <c r="J73" i="18"/>
  <c r="K73" i="18"/>
  <c r="E66" i="18"/>
  <c r="F66" i="18"/>
  <c r="G66" i="18"/>
  <c r="H66" i="18"/>
  <c r="I66" i="18"/>
  <c r="J66" i="18"/>
  <c r="K66" i="18"/>
  <c r="D66" i="18"/>
  <c r="D36" i="18"/>
  <c r="E36" i="18"/>
  <c r="F36" i="18"/>
  <c r="G36" i="18"/>
  <c r="H36" i="18"/>
  <c r="I36" i="18"/>
  <c r="J36" i="18"/>
  <c r="K36" i="18"/>
  <c r="D37" i="18"/>
  <c r="E37" i="18"/>
  <c r="F37" i="18"/>
  <c r="G37" i="18"/>
  <c r="H37" i="18"/>
  <c r="I37" i="18"/>
  <c r="J37" i="18"/>
  <c r="K37" i="18"/>
  <c r="D38" i="18"/>
  <c r="E38" i="18"/>
  <c r="F38" i="18"/>
  <c r="G38" i="18"/>
  <c r="H38" i="18"/>
  <c r="I38" i="18"/>
  <c r="J38" i="18"/>
  <c r="K38" i="18"/>
  <c r="D39" i="18"/>
  <c r="E39" i="18"/>
  <c r="F39" i="18"/>
  <c r="G39" i="18"/>
  <c r="H39" i="18"/>
  <c r="I39" i="18"/>
  <c r="J39" i="18"/>
  <c r="K39" i="18"/>
  <c r="D40" i="18"/>
  <c r="E40" i="18"/>
  <c r="F40" i="18"/>
  <c r="G40" i="18"/>
  <c r="H40" i="18"/>
  <c r="I40" i="18"/>
  <c r="J40" i="18"/>
  <c r="K40" i="18"/>
  <c r="D41" i="18"/>
  <c r="E41" i="18"/>
  <c r="F41" i="18"/>
  <c r="G41" i="18"/>
  <c r="H41" i="18"/>
  <c r="I41" i="18"/>
  <c r="J41" i="18"/>
  <c r="K41" i="18"/>
  <c r="D42" i="18"/>
  <c r="E42" i="18"/>
  <c r="F42" i="18"/>
  <c r="G42" i="18"/>
  <c r="H42" i="18"/>
  <c r="I42" i="18"/>
  <c r="J42" i="18"/>
  <c r="K42" i="18"/>
  <c r="E35" i="18"/>
  <c r="F35" i="18"/>
  <c r="G35" i="18"/>
  <c r="H35" i="18"/>
  <c r="I35" i="18"/>
  <c r="J35" i="18"/>
  <c r="K35" i="18"/>
  <c r="D35" i="18"/>
  <c r="O7" i="18"/>
  <c r="P7" i="18"/>
  <c r="Q7" i="18"/>
  <c r="R7" i="18"/>
  <c r="S7" i="18"/>
  <c r="T7" i="18"/>
  <c r="U7" i="18"/>
  <c r="V7" i="18"/>
  <c r="O8" i="18"/>
  <c r="P8" i="18"/>
  <c r="Q8" i="18"/>
  <c r="R8" i="18"/>
  <c r="S8" i="18"/>
  <c r="T8" i="18"/>
  <c r="U8" i="18"/>
  <c r="V8" i="18"/>
  <c r="O9" i="18"/>
  <c r="P9" i="18"/>
  <c r="Q9" i="18"/>
  <c r="R9" i="18"/>
  <c r="S9" i="18"/>
  <c r="T9" i="18"/>
  <c r="U9" i="18"/>
  <c r="V9" i="18"/>
  <c r="O10" i="18"/>
  <c r="P10" i="18"/>
  <c r="Q10" i="18"/>
  <c r="R10" i="18"/>
  <c r="S10" i="18"/>
  <c r="T10" i="18"/>
  <c r="U10" i="18"/>
  <c r="V10" i="18"/>
  <c r="O11" i="18"/>
  <c r="P11" i="18"/>
  <c r="Q11" i="18"/>
  <c r="R11" i="18"/>
  <c r="S11" i="18"/>
  <c r="T11" i="18"/>
  <c r="U11" i="18"/>
  <c r="V11" i="18"/>
  <c r="O12" i="18"/>
  <c r="P12" i="18"/>
  <c r="Q12" i="18"/>
  <c r="R12" i="18"/>
  <c r="S12" i="18"/>
  <c r="T12" i="18"/>
  <c r="U12" i="18"/>
  <c r="V12" i="18"/>
  <c r="O13" i="18"/>
  <c r="P13" i="18"/>
  <c r="Q13" i="18"/>
  <c r="R13" i="18"/>
  <c r="S13" i="18"/>
  <c r="T13" i="18"/>
  <c r="U13" i="18"/>
  <c r="V13" i="18"/>
  <c r="P6" i="18"/>
  <c r="Q6" i="18"/>
  <c r="R6" i="18"/>
  <c r="S6" i="18"/>
  <c r="T6" i="18"/>
  <c r="U6" i="18"/>
  <c r="V6" i="18"/>
  <c r="O6" i="18"/>
  <c r="D7" i="18"/>
  <c r="E7" i="18"/>
  <c r="F7" i="18"/>
  <c r="G7" i="18"/>
  <c r="H7" i="18"/>
  <c r="I7" i="18"/>
  <c r="J7" i="18"/>
  <c r="K7" i="18"/>
  <c r="D8" i="18"/>
  <c r="E8" i="18"/>
  <c r="F8" i="18"/>
  <c r="G8" i="18"/>
  <c r="H8" i="18"/>
  <c r="I8" i="18"/>
  <c r="J8" i="18"/>
  <c r="K8" i="18"/>
  <c r="D9" i="18"/>
  <c r="E9" i="18"/>
  <c r="F9" i="18"/>
  <c r="G9" i="18"/>
  <c r="H9" i="18"/>
  <c r="I9" i="18"/>
  <c r="J9" i="18"/>
  <c r="K9" i="18"/>
  <c r="D10" i="18"/>
  <c r="E10" i="18"/>
  <c r="F10" i="18"/>
  <c r="G10" i="18"/>
  <c r="H10" i="18"/>
  <c r="I10" i="18"/>
  <c r="J10" i="18"/>
  <c r="K10" i="18"/>
  <c r="D11" i="18"/>
  <c r="E11" i="18"/>
  <c r="F11" i="18"/>
  <c r="G11" i="18"/>
  <c r="H11" i="18"/>
  <c r="I11" i="18"/>
  <c r="J11" i="18"/>
  <c r="K11" i="18"/>
  <c r="D12" i="18"/>
  <c r="E12" i="18"/>
  <c r="F12" i="18"/>
  <c r="G12" i="18"/>
  <c r="H12" i="18"/>
  <c r="I12" i="18"/>
  <c r="J12" i="18"/>
  <c r="K12" i="18"/>
  <c r="D13" i="18"/>
  <c r="E13" i="18"/>
  <c r="F13" i="18"/>
  <c r="G13" i="18"/>
  <c r="H13" i="18"/>
  <c r="I13" i="18"/>
  <c r="J13" i="18"/>
  <c r="K13" i="18"/>
  <c r="K6" i="18"/>
  <c r="J6" i="18"/>
  <c r="I6" i="18"/>
  <c r="H6" i="18"/>
  <c r="G6" i="18"/>
  <c r="F6" i="18"/>
  <c r="E6" i="18"/>
  <c r="D6" i="18"/>
  <c r="K7" i="21"/>
  <c r="L7" i="21"/>
  <c r="M7" i="21"/>
  <c r="N7" i="21"/>
  <c r="O7" i="21"/>
  <c r="P7" i="21"/>
  <c r="K8" i="21"/>
  <c r="L8" i="21"/>
  <c r="M8" i="21"/>
  <c r="N8" i="21"/>
  <c r="O8" i="21"/>
  <c r="P8" i="21"/>
  <c r="K9" i="21"/>
  <c r="L9" i="21"/>
  <c r="M9" i="21"/>
  <c r="N9" i="21"/>
  <c r="O9" i="21"/>
  <c r="P9" i="21"/>
  <c r="K10" i="21"/>
  <c r="L10" i="21"/>
  <c r="M10" i="21"/>
  <c r="N10" i="21"/>
  <c r="O10" i="21"/>
  <c r="P10" i="21"/>
  <c r="K11" i="21"/>
  <c r="L11" i="21"/>
  <c r="M11" i="21"/>
  <c r="N11" i="21"/>
  <c r="O11" i="21"/>
  <c r="P11" i="21"/>
  <c r="K12" i="21"/>
  <c r="L12" i="21"/>
  <c r="M12" i="21"/>
  <c r="N12" i="21"/>
  <c r="O12" i="21"/>
  <c r="P12" i="21"/>
  <c r="K13" i="21"/>
  <c r="L13" i="21"/>
  <c r="M13" i="21"/>
  <c r="N13" i="21"/>
  <c r="O13" i="21"/>
  <c r="P13" i="21"/>
  <c r="K14" i="21"/>
  <c r="L14" i="21"/>
  <c r="M14" i="21"/>
  <c r="N14" i="21"/>
  <c r="O14" i="21"/>
  <c r="P14" i="21"/>
  <c r="K15" i="21"/>
  <c r="L15" i="21"/>
  <c r="M15" i="21"/>
  <c r="N15" i="21"/>
  <c r="O15" i="21"/>
  <c r="P15" i="21"/>
  <c r="K16" i="21"/>
  <c r="L16" i="21"/>
  <c r="M16" i="21"/>
  <c r="N16" i="21"/>
  <c r="O16" i="21"/>
  <c r="P16" i="21"/>
  <c r="K17" i="21"/>
  <c r="L17" i="21"/>
  <c r="M17" i="21"/>
  <c r="N17" i="21"/>
  <c r="O17" i="21"/>
  <c r="P17" i="21"/>
  <c r="L6" i="21"/>
  <c r="M6" i="21"/>
  <c r="N6" i="21"/>
  <c r="O6" i="21"/>
  <c r="P6" i="21"/>
  <c r="K23" i="21"/>
  <c r="L23" i="21"/>
  <c r="M23" i="21"/>
  <c r="N23" i="21"/>
  <c r="O23" i="21"/>
  <c r="P23" i="21"/>
  <c r="K24" i="21"/>
  <c r="L24" i="21"/>
  <c r="M24" i="21"/>
  <c r="N24" i="21"/>
  <c r="O24" i="21"/>
  <c r="P24" i="21"/>
  <c r="K25" i="21"/>
  <c r="L25" i="21"/>
  <c r="M25" i="21"/>
  <c r="N25" i="21"/>
  <c r="O25" i="21"/>
  <c r="P25" i="21"/>
  <c r="K26" i="21"/>
  <c r="L26" i="21"/>
  <c r="M26" i="21"/>
  <c r="N26" i="21"/>
  <c r="O26" i="21"/>
  <c r="P26" i="21"/>
  <c r="K27" i="21"/>
  <c r="L27" i="21"/>
  <c r="M27" i="21"/>
  <c r="N27" i="21"/>
  <c r="O27" i="21"/>
  <c r="P27" i="21"/>
  <c r="K28" i="21"/>
  <c r="L28" i="21"/>
  <c r="M28" i="21"/>
  <c r="N28" i="21"/>
  <c r="O28" i="21"/>
  <c r="P28" i="21"/>
  <c r="K29" i="21"/>
  <c r="L29" i="21"/>
  <c r="M29" i="21"/>
  <c r="N29" i="21"/>
  <c r="O29" i="21"/>
  <c r="P29" i="21"/>
  <c r="K30" i="21"/>
  <c r="L30" i="21"/>
  <c r="M30" i="21"/>
  <c r="N30" i="21"/>
  <c r="O30" i="21"/>
  <c r="P30" i="21"/>
  <c r="L22" i="21"/>
  <c r="M22" i="21"/>
  <c r="N22" i="21"/>
  <c r="O22" i="21"/>
  <c r="P22" i="21"/>
  <c r="K36" i="21"/>
  <c r="L36" i="21"/>
  <c r="M36" i="21"/>
  <c r="N36" i="21"/>
  <c r="O36" i="21"/>
  <c r="P36" i="21"/>
  <c r="K37" i="21"/>
  <c r="L37" i="21"/>
  <c r="M37" i="21"/>
  <c r="N37" i="21"/>
  <c r="O37" i="21"/>
  <c r="P37" i="21"/>
  <c r="K38" i="21"/>
  <c r="L38" i="21"/>
  <c r="M38" i="21"/>
  <c r="N38" i="21"/>
  <c r="O38" i="21"/>
  <c r="P38" i="21"/>
  <c r="K39" i="21"/>
  <c r="L39" i="21"/>
  <c r="M39" i="21"/>
  <c r="N39" i="21"/>
  <c r="O39" i="21"/>
  <c r="P39" i="21"/>
  <c r="L35" i="21"/>
  <c r="M35" i="21"/>
  <c r="N35" i="21"/>
  <c r="O35" i="21"/>
  <c r="P35" i="21"/>
  <c r="K47" i="21"/>
  <c r="L47" i="21"/>
  <c r="M47" i="21"/>
  <c r="N47" i="21"/>
  <c r="O47" i="21"/>
  <c r="P47" i="21"/>
  <c r="K48" i="21"/>
  <c r="L48" i="21"/>
  <c r="M48" i="21"/>
  <c r="N48" i="21"/>
  <c r="O48" i="21"/>
  <c r="P48" i="21"/>
  <c r="K49" i="21"/>
  <c r="L49" i="21"/>
  <c r="M49" i="21"/>
  <c r="N49" i="21"/>
  <c r="O49" i="21"/>
  <c r="P49" i="21"/>
  <c r="K50" i="21"/>
  <c r="L50" i="21"/>
  <c r="M50" i="21"/>
  <c r="N50" i="21"/>
  <c r="O50" i="21"/>
  <c r="P50" i="21"/>
  <c r="K51" i="21"/>
  <c r="L51" i="21"/>
  <c r="M51" i="21"/>
  <c r="N51" i="21"/>
  <c r="O51" i="21"/>
  <c r="P51" i="21"/>
  <c r="K52" i="21"/>
  <c r="L52" i="21"/>
  <c r="M52" i="21"/>
  <c r="N52" i="21"/>
  <c r="O52" i="21"/>
  <c r="P52" i="21"/>
  <c r="K53" i="21"/>
  <c r="L53" i="21"/>
  <c r="M53" i="21"/>
  <c r="N53" i="21"/>
  <c r="O53" i="21"/>
  <c r="P53" i="21"/>
  <c r="K54" i="21"/>
  <c r="L54" i="21"/>
  <c r="M54" i="21"/>
  <c r="N54" i="21"/>
  <c r="O54" i="21"/>
  <c r="P54" i="21"/>
  <c r="K55" i="21"/>
  <c r="L55" i="21"/>
  <c r="M55" i="21"/>
  <c r="N55" i="21"/>
  <c r="O55" i="21"/>
  <c r="P55" i="21"/>
  <c r="L46" i="21"/>
  <c r="M46" i="21"/>
  <c r="N46" i="21"/>
  <c r="O46" i="21"/>
  <c r="P46" i="21"/>
  <c r="K46" i="21"/>
  <c r="K35" i="21"/>
  <c r="K22" i="21"/>
  <c r="K6" i="21"/>
  <c r="C47" i="21"/>
  <c r="D47" i="21"/>
  <c r="E47" i="21"/>
  <c r="F47" i="21"/>
  <c r="G47" i="21"/>
  <c r="H47" i="21"/>
  <c r="C48" i="21"/>
  <c r="D48" i="21"/>
  <c r="E48" i="21"/>
  <c r="F48" i="21"/>
  <c r="G48" i="21"/>
  <c r="H48" i="21"/>
  <c r="C49" i="21"/>
  <c r="D49" i="21"/>
  <c r="E49" i="21"/>
  <c r="F49" i="21"/>
  <c r="G49" i="21"/>
  <c r="H49" i="21"/>
  <c r="C50" i="21"/>
  <c r="D50" i="21"/>
  <c r="E50" i="21"/>
  <c r="F50" i="21"/>
  <c r="G50" i="21"/>
  <c r="H50" i="21"/>
  <c r="C51" i="21"/>
  <c r="D51" i="21"/>
  <c r="E51" i="21"/>
  <c r="F51" i="21"/>
  <c r="G51" i="21"/>
  <c r="H51" i="21"/>
  <c r="C52" i="21"/>
  <c r="D52" i="21"/>
  <c r="E52" i="21"/>
  <c r="F52" i="21"/>
  <c r="G52" i="21"/>
  <c r="H52" i="21"/>
  <c r="C53" i="21"/>
  <c r="D53" i="21"/>
  <c r="E53" i="21"/>
  <c r="F53" i="21"/>
  <c r="G53" i="21"/>
  <c r="H53" i="21"/>
  <c r="C54" i="21"/>
  <c r="D54" i="21"/>
  <c r="E54" i="21"/>
  <c r="F54" i="21"/>
  <c r="G54" i="21"/>
  <c r="H54" i="21"/>
  <c r="C55" i="21"/>
  <c r="D55" i="21"/>
  <c r="E55" i="21"/>
  <c r="F55" i="21"/>
  <c r="G55" i="21"/>
  <c r="H55" i="21"/>
  <c r="D46" i="21"/>
  <c r="E46" i="21"/>
  <c r="F46" i="21"/>
  <c r="G46" i="21"/>
  <c r="H46" i="21"/>
  <c r="C46" i="21"/>
  <c r="C41" i="21"/>
  <c r="D41" i="21"/>
  <c r="E41" i="21"/>
  <c r="F41" i="21"/>
  <c r="G41" i="21"/>
  <c r="H41" i="21"/>
  <c r="C36" i="21"/>
  <c r="D36" i="21"/>
  <c r="E36" i="21"/>
  <c r="F36" i="21"/>
  <c r="G36" i="21"/>
  <c r="H36" i="21"/>
  <c r="C37" i="21"/>
  <c r="D37" i="21"/>
  <c r="E37" i="21"/>
  <c r="F37" i="21"/>
  <c r="G37" i="21"/>
  <c r="H37" i="21"/>
  <c r="C38" i="21"/>
  <c r="D38" i="21"/>
  <c r="E38" i="21"/>
  <c r="F38" i="21"/>
  <c r="G38" i="21"/>
  <c r="H38" i="21"/>
  <c r="C39" i="21"/>
  <c r="D39" i="21"/>
  <c r="E39" i="21"/>
  <c r="F39" i="21"/>
  <c r="G39" i="21"/>
  <c r="H39" i="21"/>
  <c r="C40" i="21"/>
  <c r="D40" i="21"/>
  <c r="E40" i="21"/>
  <c r="F40" i="21"/>
  <c r="G40" i="21"/>
  <c r="H40" i="21"/>
  <c r="D35" i="21"/>
  <c r="E35" i="21"/>
  <c r="F35" i="21"/>
  <c r="G35" i="21"/>
  <c r="H35" i="21"/>
  <c r="C35" i="21"/>
  <c r="C23" i="21"/>
  <c r="D23" i="21"/>
  <c r="E23" i="21"/>
  <c r="F23" i="21"/>
  <c r="G23" i="21"/>
  <c r="H23" i="21"/>
  <c r="C24" i="21"/>
  <c r="D24" i="21"/>
  <c r="E24" i="21"/>
  <c r="F24" i="21"/>
  <c r="G24" i="21"/>
  <c r="H24" i="21"/>
  <c r="C25" i="21"/>
  <c r="D25" i="21"/>
  <c r="E25" i="21"/>
  <c r="F25" i="21"/>
  <c r="G25" i="21"/>
  <c r="H25" i="21"/>
  <c r="C26" i="21"/>
  <c r="D26" i="21"/>
  <c r="E26" i="21"/>
  <c r="F26" i="21"/>
  <c r="G26" i="21"/>
  <c r="H26" i="21"/>
  <c r="C27" i="21"/>
  <c r="D27" i="21"/>
  <c r="E27" i="21"/>
  <c r="F27" i="21"/>
  <c r="G27" i="21"/>
  <c r="H27" i="21"/>
  <c r="C28" i="21"/>
  <c r="D28" i="21"/>
  <c r="E28" i="21"/>
  <c r="F28" i="21"/>
  <c r="G28" i="21"/>
  <c r="H28" i="21"/>
  <c r="D22" i="21"/>
  <c r="E22" i="21"/>
  <c r="F22" i="21"/>
  <c r="G22" i="21"/>
  <c r="H22" i="21"/>
  <c r="C22" i="21"/>
  <c r="C7" i="21"/>
  <c r="D7" i="21"/>
  <c r="E7" i="21"/>
  <c r="F7" i="21"/>
  <c r="G7" i="21"/>
  <c r="H7" i="21"/>
  <c r="C8" i="21"/>
  <c r="D8" i="21"/>
  <c r="E8" i="21"/>
  <c r="F8" i="21"/>
  <c r="G8" i="21"/>
  <c r="H8" i="21"/>
  <c r="C9" i="21"/>
  <c r="D9" i="21"/>
  <c r="E9" i="21"/>
  <c r="F9" i="21"/>
  <c r="G9" i="21"/>
  <c r="H9" i="21"/>
  <c r="C10" i="21"/>
  <c r="D10" i="21"/>
  <c r="E10" i="21"/>
  <c r="F10" i="21"/>
  <c r="G10" i="21"/>
  <c r="H10" i="21"/>
  <c r="C11" i="21"/>
  <c r="D11" i="21"/>
  <c r="E11" i="21"/>
  <c r="F11" i="21"/>
  <c r="G11" i="21"/>
  <c r="H11" i="21"/>
  <c r="C12" i="21"/>
  <c r="D12" i="21"/>
  <c r="E12" i="21"/>
  <c r="F12" i="21"/>
  <c r="G12" i="21"/>
  <c r="H12" i="21"/>
  <c r="C13" i="21"/>
  <c r="D13" i="21"/>
  <c r="E13" i="21"/>
  <c r="F13" i="21"/>
  <c r="G13" i="21"/>
  <c r="H13" i="21"/>
  <c r="C14" i="21"/>
  <c r="D14" i="21"/>
  <c r="E14" i="21"/>
  <c r="F14" i="21"/>
  <c r="G14" i="21"/>
  <c r="H14" i="21"/>
  <c r="C15" i="21"/>
  <c r="D15" i="21"/>
  <c r="E15" i="21"/>
  <c r="F15" i="21"/>
  <c r="G15" i="21"/>
  <c r="H15" i="21"/>
  <c r="C16" i="21"/>
  <c r="D16" i="21"/>
  <c r="E16" i="21"/>
  <c r="F16" i="21"/>
  <c r="G16" i="21"/>
  <c r="H16" i="21"/>
  <c r="C17" i="21"/>
  <c r="D17" i="21"/>
  <c r="E17" i="21"/>
  <c r="F17" i="21"/>
  <c r="G17" i="21"/>
  <c r="H17" i="21"/>
  <c r="H6" i="21"/>
  <c r="G6" i="21"/>
  <c r="F6" i="21"/>
  <c r="E6" i="21"/>
  <c r="D6" i="21"/>
  <c r="C6" i="21"/>
  <c r="B22" i="18" l="1"/>
  <c r="B14" i="18"/>
  <c r="B6" i="18"/>
  <c r="B74" i="18" l="1"/>
  <c r="B43" i="18"/>
  <c r="M14" i="18"/>
  <c r="M22" i="18"/>
  <c r="B3" i="21" l="1"/>
  <c r="B82" i="18"/>
  <c r="B66" i="18"/>
  <c r="B51" i="18"/>
  <c r="B35" i="18"/>
  <c r="M6" i="18"/>
</calcChain>
</file>

<file path=xl/sharedStrings.xml><?xml version="1.0" encoding="utf-8"?>
<sst xmlns="http://schemas.openxmlformats.org/spreadsheetml/2006/main" count="6161" uniqueCount="529">
  <si>
    <t>Geography</t>
  </si>
  <si>
    <t>Time</t>
  </si>
  <si>
    <t>Product</t>
  </si>
  <si>
    <t>Volume Sales</t>
  </si>
  <si>
    <t>Volume Share of Category, Unfiltered</t>
  </si>
  <si>
    <t>Price per Volume</t>
  </si>
  <si>
    <t>Dollar Sales</t>
  </si>
  <si>
    <t>Unit Sales</t>
  </si>
  <si>
    <t>Current</t>
  </si>
  <si>
    <t>Change vs YA</t>
  </si>
  <si>
    <t>%Change vs YA</t>
  </si>
  <si>
    <t>Product Development Index</t>
  </si>
  <si>
    <t>PRIVATE LABEL</t>
  </si>
  <si>
    <t>BRANDED</t>
  </si>
  <si>
    <t>TOTAL U.S. FOOD</t>
  </si>
  <si>
    <t>TOTAL U.S. CONVENIENCE</t>
  </si>
  <si>
    <t>TOTAL U.S. ALL OTHER OUTLETS</t>
  </si>
  <si>
    <t>CURRENT</t>
  </si>
  <si>
    <t>VOLUME SHARE</t>
  </si>
  <si>
    <t>PRICE PER VOLUME</t>
  </si>
  <si>
    <t>DOLLAR SALES</t>
  </si>
  <si>
    <t>UNIT SALES</t>
  </si>
  <si>
    <t>CHANGE VS YA</t>
  </si>
  <si>
    <t>CHG VS YA</t>
  </si>
  <si>
    <t>% CHG VS YA</t>
  </si>
  <si>
    <t>PRODUCT DEVELOPMENT INDEX</t>
  </si>
  <si>
    <t>CALIFORNIA - FOOD</t>
  </si>
  <si>
    <t>GREAT LAKES - FOOD</t>
  </si>
  <si>
    <t>MID-SOUTH - FOOD</t>
  </si>
  <si>
    <t>NORTHEAST - FOOD</t>
  </si>
  <si>
    <t>PLAINS - FOOD</t>
  </si>
  <si>
    <t>SOUTH CENTRAL - FOOD</t>
  </si>
  <si>
    <t>SOUTHEAST - FOOD</t>
  </si>
  <si>
    <t>WEST - FOOD</t>
  </si>
  <si>
    <t>ADA MIDEAST</t>
  </si>
  <si>
    <t>DAIRYMAX</t>
  </si>
  <si>
    <t>MIDWEST DAIRY ASSOCIATION</t>
  </si>
  <si>
    <t>ALL OTHER</t>
  </si>
  <si>
    <t>WALMART REGIONS</t>
  </si>
  <si>
    <t>DMI CUSTOM REGIONS &amp; MARKETS</t>
  </si>
  <si>
    <t>INDEX</t>
  </si>
  <si>
    <t>CALIFORNIA - CONV.</t>
  </si>
  <si>
    <t>GREAT LAKES - CONV.</t>
  </si>
  <si>
    <t>MID-SOUTH - CONV.</t>
  </si>
  <si>
    <t>NORTHEAST - CONV.</t>
  </si>
  <si>
    <t>PLAINS - CONV.</t>
  </si>
  <si>
    <t>SOUTH CENTRAL - CONV.</t>
  </si>
  <si>
    <t>SOUTHEAST - CONV.</t>
  </si>
  <si>
    <t>WEST - CONV.</t>
  </si>
  <si>
    <t xml:space="preserve">    Total US - Multi Outlet + Conv</t>
  </si>
  <si>
    <t xml:space="preserve">    Total US - Multi Outlet</t>
  </si>
  <si>
    <t xml:space="preserve">    Total US - Food</t>
  </si>
  <si>
    <t xml:space="preserve">    Total US - Drug</t>
  </si>
  <si>
    <t xml:space="preserve">    Total US - Conv</t>
  </si>
  <si>
    <t>NON-DAIRY</t>
  </si>
  <si>
    <t>STRAWBERRY</t>
  </si>
  <si>
    <t>VANILLA</t>
  </si>
  <si>
    <t>ORGANIC</t>
  </si>
  <si>
    <t>Custom Segment</t>
  </si>
  <si>
    <t xml:space="preserve">  Total US - All Other (U)</t>
  </si>
  <si>
    <t>Custom Form</t>
  </si>
  <si>
    <t>Major Brand</t>
  </si>
  <si>
    <t>NATIONAL BRAND</t>
  </si>
  <si>
    <t>Custom Package</t>
  </si>
  <si>
    <t>Custom Flavor Grouping</t>
  </si>
  <si>
    <t>Custom Fat Content</t>
  </si>
  <si>
    <t>Custom Organic</t>
  </si>
  <si>
    <t>Custom Size  Range</t>
  </si>
  <si>
    <t>VOLUME SALES (GALLONS)</t>
  </si>
  <si>
    <t>MILK</t>
  </si>
  <si>
    <t>Custom Rfg Vs SS</t>
  </si>
  <si>
    <t>CUSTOM MILK</t>
  </si>
  <si>
    <t>Total All Products</t>
  </si>
  <si>
    <t xml:space="preserve">    RFG</t>
  </si>
  <si>
    <t xml:space="preserve">    SS</t>
  </si>
  <si>
    <t xml:space="preserve">    WHITE MILK</t>
  </si>
  <si>
    <t xml:space="preserve">    FLAVORED MILK</t>
  </si>
  <si>
    <t>ALMOND BEVERAGE</t>
  </si>
  <si>
    <t>SOY BEVERAGE</t>
  </si>
  <si>
    <t>CASHEW BEVERAGE</t>
  </si>
  <si>
    <t>ALTERNATIVE BEV TOTAL</t>
  </si>
  <si>
    <t>LACTOSE FREE/REDUCED MILK</t>
  </si>
  <si>
    <t>ORGANIC MILK</t>
  </si>
  <si>
    <t>FULL LACTOSE MILK</t>
  </si>
  <si>
    <t>NON-ORGANIC MILK</t>
  </si>
  <si>
    <t>&gt;128OZ MILK</t>
  </si>
  <si>
    <t>96OZ MILK</t>
  </si>
  <si>
    <t>32OZ MILK</t>
  </si>
  <si>
    <t>&lt;32OZ MILK</t>
  </si>
  <si>
    <t>16OZ OR LESS MILK - SS</t>
  </si>
  <si>
    <t>16OZ OR LESS MILK - RFG</t>
  </si>
  <si>
    <t>16OZ OR LESS MILK</t>
  </si>
  <si>
    <t>SIZE RANGE</t>
  </si>
  <si>
    <t>BRANDED VS PL</t>
  </si>
  <si>
    <t>PUMPKIN</t>
  </si>
  <si>
    <t>COFFEE</t>
  </si>
  <si>
    <t>CHOCOLATE</t>
  </si>
  <si>
    <t>BANANA</t>
  </si>
  <si>
    <t>FLAVORED MILK</t>
  </si>
  <si>
    <t>WHITE MILK FAT CONTENT</t>
  </si>
  <si>
    <t>FAT CONTENT</t>
  </si>
  <si>
    <t>WHITE MILK - SS</t>
  </si>
  <si>
    <t>WHITE MILK - RFG</t>
  </si>
  <si>
    <t>WHITE MILK</t>
  </si>
  <si>
    <t xml:space="preserve">  WHITE MILK - CUSTOM MILK</t>
  </si>
  <si>
    <t>16OZ OR LESS SINGLE SERVE (U)</t>
  </si>
  <si>
    <t>64OZ HALF GALLON (U)</t>
  </si>
  <si>
    <t>128OZ GALLON (U)</t>
  </si>
  <si>
    <t>128OZ GALLON WHITE MILK</t>
  </si>
  <si>
    <t>64OZ HALF GALLON MILK</t>
  </si>
  <si>
    <t>128OZ GALLON MILK</t>
  </si>
  <si>
    <t>64OZ HALF GALLON WHITE MILK</t>
  </si>
  <si>
    <t>FLAVORED MILK - RFG</t>
  </si>
  <si>
    <t>FLAVORED MILK - SS</t>
  </si>
  <si>
    <t>NON-ORGANIC</t>
  </si>
  <si>
    <t>LACTOSE FREE/REDUCED</t>
  </si>
  <si>
    <t>FULL LACTOSE</t>
  </si>
  <si>
    <t>GLASS BOTTLE</t>
  </si>
  <si>
    <t>LACTOSE</t>
  </si>
  <si>
    <t>GLASS BOTTLED*</t>
  </si>
  <si>
    <t>CREAMY MILK*</t>
  </si>
  <si>
    <t>GRASS-FED MILK*</t>
  </si>
  <si>
    <t>NON-HOMOGENIZED MILK*</t>
  </si>
  <si>
    <t>RAW MILK*</t>
  </si>
  <si>
    <t>* - Due to a retailer restriction, this product aggregate is under-reporting.</t>
  </si>
  <si>
    <t>QUARTER</t>
  </si>
  <si>
    <t>L52W</t>
  </si>
  <si>
    <t>YTD</t>
  </si>
  <si>
    <t>THE DAIRY ALLIANCE</t>
  </si>
  <si>
    <t>Month</t>
  </si>
  <si>
    <t>MONTHLY TOP LINE - MILK</t>
  </si>
  <si>
    <t>MONTH</t>
  </si>
  <si>
    <t>L4W</t>
  </si>
  <si>
    <t>Measure 1</t>
  </si>
  <si>
    <t>Products</t>
  </si>
  <si>
    <t>Time 1</t>
  </si>
  <si>
    <t>Geos</t>
  </si>
  <si>
    <t>Dollar Sales Year Ago</t>
  </si>
  <si>
    <t>Dollar Sales Change vs YA</t>
  </si>
  <si>
    <t>Volume Sales Year Ago</t>
  </si>
  <si>
    <t>Volume Sales Change vs YA</t>
  </si>
  <si>
    <t>Measure</t>
  </si>
  <si>
    <t>Refuel_Prod</t>
  </si>
  <si>
    <t>Geo</t>
  </si>
  <si>
    <t>Dollars</t>
  </si>
  <si>
    <t>Refuel Milk</t>
  </si>
  <si>
    <t>MULO+C</t>
  </si>
  <si>
    <t>Dollar Chg</t>
  </si>
  <si>
    <t>MULO</t>
  </si>
  <si>
    <t>Dollars YA</t>
  </si>
  <si>
    <t>Food</t>
  </si>
  <si>
    <t>Vol</t>
  </si>
  <si>
    <t>Drug</t>
  </si>
  <si>
    <t>Vol Chg</t>
  </si>
  <si>
    <t>Conv</t>
  </si>
  <si>
    <t>Vol YA</t>
  </si>
  <si>
    <t>REFUEL MILK - Custom Milk</t>
  </si>
  <si>
    <t>Latest 4Wk 12-02-18</t>
  </si>
  <si>
    <t xml:space="preserve">  Total US - All Other Outlet</t>
  </si>
  <si>
    <t>L52 Wks 12-02-18</t>
  </si>
  <si>
    <t>YTD Ending 12-30-18</t>
  </si>
  <si>
    <t>REFUEL MILK - Wgt Ctl</t>
  </si>
  <si>
    <t>All Other</t>
  </si>
  <si>
    <t>L4 Wk</t>
  </si>
  <si>
    <t>L52 Wk</t>
  </si>
  <si>
    <t>Unit Sales Year Ago</t>
  </si>
  <si>
    <t>Unit Sales Change vs YA</t>
  </si>
  <si>
    <t>Units</t>
  </si>
  <si>
    <t>Units YA</t>
  </si>
  <si>
    <t>Units Chg</t>
  </si>
  <si>
    <t>REFUEL MILK**</t>
  </si>
  <si>
    <t>**  REFUEL MILK - contains products not included in the milk category, combines Milk and Weight Control Products</t>
  </si>
  <si>
    <t>Last 4 Wks</t>
  </si>
  <si>
    <t>Last 4 Wk</t>
  </si>
  <si>
    <t>FAT FREE SKIM</t>
  </si>
  <si>
    <t>1% LOW FAT</t>
  </si>
  <si>
    <t>2% REDUCED FAT</t>
  </si>
  <si>
    <t>WHOLE FAT</t>
  </si>
  <si>
    <t>Volume Sales % Change vs YA</t>
  </si>
  <si>
    <t>Volume Share of Category, Unfiltered Change vs YA</t>
  </si>
  <si>
    <t>Price per Volume Change vs YA</t>
  </si>
  <si>
    <t>Price per Volume % Change vs YA</t>
  </si>
  <si>
    <t>Dollar Sales % Change vs YA</t>
  </si>
  <si>
    <t>Unit Sales % Change vs YA</t>
  </si>
  <si>
    <t>Latest 4 Week Pd Ending 01-01-23</t>
  </si>
  <si>
    <t>ALL OTHER FLAVORS</t>
  </si>
  <si>
    <t>OTHER FRUIT</t>
  </si>
  <si>
    <t>PLAIN</t>
  </si>
  <si>
    <t>Latest 52 Week Pd Ending 01-01-23</t>
  </si>
  <si>
    <t>Calendar Year 2022 Ending 01-01-23</t>
  </si>
  <si>
    <t>FAT FREE SKIM (WHITE MILK)</t>
  </si>
  <si>
    <t>1% LOW FAT (WHITE MILK)</t>
  </si>
  <si>
    <t>2% REDUCED FAT (WHITE MILK)</t>
  </si>
  <si>
    <t>WHOLE FAT (WHITE MILK)</t>
  </si>
  <si>
    <t>Custom Traditional vs Value Added</t>
  </si>
  <si>
    <t>Total US - Multi Outlet + Conv</t>
  </si>
  <si>
    <t>TRADITIONAL FLAVORED</t>
  </si>
  <si>
    <t>TRADITIONAL WHITE</t>
  </si>
  <si>
    <t>VALUE ADDED FLAVORED</t>
  </si>
  <si>
    <t>VALUE ADDED WHITE</t>
  </si>
  <si>
    <t>Total US - Multi Outlet</t>
  </si>
  <si>
    <t>Total US - Food</t>
  </si>
  <si>
    <t>Total US - Conv</t>
  </si>
  <si>
    <t>Custom Filtration</t>
  </si>
  <si>
    <t>NON ULTRA FILTERED</t>
  </si>
  <si>
    <t>ULTRA FILTERED</t>
  </si>
  <si>
    <t>VALUE ADD</t>
  </si>
  <si>
    <t>FILTRATION</t>
  </si>
  <si>
    <t>TRADITIONAL VS</t>
  </si>
  <si>
    <t>GLASS BOTTLED</t>
  </si>
  <si>
    <t>ENHANCED</t>
  </si>
  <si>
    <t>A2</t>
  </si>
  <si>
    <t>ALL OTHER ENHANCED</t>
  </si>
  <si>
    <t>OMEGA</t>
  </si>
  <si>
    <t>PRE/PROBIOTIC</t>
  </si>
  <si>
    <t>PROTEIN</t>
  </si>
  <si>
    <t>REMAINING HEALTH ENHANCED</t>
  </si>
  <si>
    <t>OAT BEVERAGE</t>
  </si>
  <si>
    <t>PEA BEVERAGE</t>
  </si>
  <si>
    <t>&gt;=48OZ - &lt;64OZ</t>
  </si>
  <si>
    <t>Custom Size Range</t>
  </si>
  <si>
    <t>Latest 4 Week Pd Ending 01-29-23</t>
  </si>
  <si>
    <t>MILK &lt;32OZ</t>
  </si>
  <si>
    <t>32OZ QUART</t>
  </si>
  <si>
    <t>64OZ HALF GALLON</t>
  </si>
  <si>
    <t>MILK 96OZ</t>
  </si>
  <si>
    <t>128OZ GALLON</t>
  </si>
  <si>
    <t>&gt;128OZ</t>
  </si>
  <si>
    <t>Latest 52 Week Pd Ending 01-29-23</t>
  </si>
  <si>
    <t>Building Calendar Year 2023 Ending 02-05-23</t>
  </si>
  <si>
    <t>ALTERNATIVE BEVERAGES</t>
  </si>
  <si>
    <t xml:space="preserve">    ALL OTHER MILK SUBSTITUTE</t>
  </si>
  <si>
    <t xml:space="preserve">    ALMOND BEVERAGE</t>
  </si>
  <si>
    <t xml:space="preserve">    CASHEW BEVERAGE</t>
  </si>
  <si>
    <t xml:space="preserve">    COCONUT BEVERAGE</t>
  </si>
  <si>
    <t xml:space="preserve">    GOAT AND SHEEP MILK</t>
  </si>
  <si>
    <t xml:space="preserve">    HORCHATA</t>
  </si>
  <si>
    <t xml:space="preserve">    OAT BEVERAGE</t>
  </si>
  <si>
    <t xml:space="preserve">    PEA BEVERAGE</t>
  </si>
  <si>
    <t xml:space="preserve">    RICE BEVERAGE</t>
  </si>
  <si>
    <t xml:space="preserve">    SOY BEVERAGE</t>
  </si>
  <si>
    <t>Quarter</t>
  </si>
  <si>
    <t>L52</t>
  </si>
  <si>
    <t>CREAMY MILK</t>
  </si>
  <si>
    <t>GRASS-FED MILK</t>
  </si>
  <si>
    <t>NON-HOMOGENIZED MILK</t>
  </si>
  <si>
    <t>OMEGA ENHANCED MILK</t>
  </si>
  <si>
    <t>RAW MILK</t>
  </si>
  <si>
    <t>Custom Enhanced</t>
  </si>
  <si>
    <t>COCONUT BEVERAGE</t>
  </si>
  <si>
    <t>EGGNOG</t>
  </si>
  <si>
    <t>GOAT AND SHEEP MILK</t>
  </si>
  <si>
    <t>HORCHATA</t>
  </si>
  <si>
    <t>ALL OTHER MILK SUBSTITUTE</t>
  </si>
  <si>
    <t>Latest 4 Week Pd Ending 02-26-23</t>
  </si>
  <si>
    <t>Latest 52 Week Pd Ending 02-26-23</t>
  </si>
  <si>
    <t>Building Calendar Year 2023 Ending 02-26-23</t>
  </si>
  <si>
    <t>CIRCANA STANDARD REGIONS</t>
  </si>
  <si>
    <t>CIRCANA STANDARD REGIONS &amp; MARKETS</t>
  </si>
  <si>
    <t>CIRCANA STANDARD FOOD REGIONS</t>
  </si>
  <si>
    <t>CIRCANA STANDARD CONVENIENCE REGIONS</t>
  </si>
  <si>
    <t>Dairy Alliance - DMI SR - Multi Outlet+</t>
  </si>
  <si>
    <t xml:space="preserve">  Alabama - Multi Outlet+</t>
  </si>
  <si>
    <t xml:space="preserve">  Georgia - Multi Outlet+</t>
  </si>
  <si>
    <t xml:space="preserve">  Kentucky - Multi Outlet+</t>
  </si>
  <si>
    <t xml:space="preserve">  North Carolina - Multi Outlet+</t>
  </si>
  <si>
    <t xml:space="preserve">  South Carolina - Multi Outlet+</t>
  </si>
  <si>
    <t xml:space="preserve">  Tennessee - Multi Outlet+</t>
  </si>
  <si>
    <t xml:space="preserve">  Virginia - Multi Outlet+</t>
  </si>
  <si>
    <t xml:space="preserve">  Mississippi - Multi Outlet+</t>
  </si>
  <si>
    <t xml:space="preserve">  DairyMax - DMI SR - Multi Outlet+</t>
  </si>
  <si>
    <t xml:space="preserve">      Louisiana - Multi Outlet+</t>
  </si>
  <si>
    <t xml:space="preserve">      Oklahoma - Multi Outlet+</t>
  </si>
  <si>
    <t xml:space="preserve">      Texas - Multi Outlet+</t>
  </si>
  <si>
    <t xml:space="preserve">      Colorado - Multi Outlet+</t>
  </si>
  <si>
    <t xml:space="preserve">  Montana - Multi Outlet+</t>
  </si>
  <si>
    <t xml:space="preserve">      Wyoming - Multi Outlet+</t>
  </si>
  <si>
    <t>Midwest Dairy Association - DMI SR - Multi Outlet+</t>
  </si>
  <si>
    <t xml:space="preserve">      Arkansas - Multi Outlet+</t>
  </si>
  <si>
    <t xml:space="preserve">      Illinois - Multi Outlet+</t>
  </si>
  <si>
    <t xml:space="preserve">      Iowa - Multi Outlet+</t>
  </si>
  <si>
    <t xml:space="preserve">      Kansas - Multi Outlet+</t>
  </si>
  <si>
    <t xml:space="preserve">      Minnesota - Multi Outlet+</t>
  </si>
  <si>
    <t xml:space="preserve">      Missouri - Multi Outlet+</t>
  </si>
  <si>
    <t xml:space="preserve">      Nebraska - Multi Outlet+</t>
  </si>
  <si>
    <t xml:space="preserve">      South Dakota - Multi Outlet+</t>
  </si>
  <si>
    <t xml:space="preserve">      Tulsa, OK - Multi Outlet+</t>
  </si>
  <si>
    <t>Dairy Management West - DMI SR - Multi Outlet+</t>
  </si>
  <si>
    <t xml:space="preserve">  Nevada - Multi Outlet+</t>
  </si>
  <si>
    <t xml:space="preserve">  Arizona - Multi Outlet+</t>
  </si>
  <si>
    <t>New England Dairy - DMI SR - Multi Outlet+</t>
  </si>
  <si>
    <t xml:space="preserve">  Connecticut - Multi Outlet+</t>
  </si>
  <si>
    <t xml:space="preserve">  Massachusetts - Multi Outlet+</t>
  </si>
  <si>
    <t xml:space="preserve">  New Hampshire - Multi Outlet+</t>
  </si>
  <si>
    <t xml:space="preserve">  Rhode Island - Multi Outlet+</t>
  </si>
  <si>
    <t xml:space="preserve">  Vermont - Multi Outlet+</t>
  </si>
  <si>
    <t>CMAB - DMI SR - Multi Outlet+</t>
  </si>
  <si>
    <t xml:space="preserve">  California - Multi Outlet+</t>
  </si>
  <si>
    <t>Florida Dairy Farmers - DMI SR - Multi Outlet+</t>
  </si>
  <si>
    <t>Maine Dairy Promotion Board - DMI SR - Multi Outlet+</t>
  </si>
  <si>
    <t xml:space="preserve">  Maine - Multi Outlet+</t>
  </si>
  <si>
    <t>American Dairy Of Indiana - DMI SR - Multi Outlet+</t>
  </si>
  <si>
    <t xml:space="preserve">  Indiana - Multi Outlet+</t>
  </si>
  <si>
    <t xml:space="preserve">  Oregon - Multi Outlet+</t>
  </si>
  <si>
    <t>United Dairy Industry Of Michigan - DMI SR - Multi Outlet+</t>
  </si>
  <si>
    <t xml:space="preserve">  Michigan - Multi Outlet+</t>
  </si>
  <si>
    <t xml:space="preserve">  Washington - Multi Outlet+</t>
  </si>
  <si>
    <t>Dairy Farmers Of Wisconsin - DMI SR - Multi Outlet+</t>
  </si>
  <si>
    <t xml:space="preserve">  Wisconsin - Multi Outlet+</t>
  </si>
  <si>
    <t>Dairy West - DMI SR - Multi Outlet+</t>
  </si>
  <si>
    <t xml:space="preserve">  Idaho - Multi Outlet+</t>
  </si>
  <si>
    <t xml:space="preserve">  Utah - Multi Outlet+</t>
  </si>
  <si>
    <t>ADA Northeast - DMI SR - Multi Outlet+</t>
  </si>
  <si>
    <t xml:space="preserve">  Pennsylvania - Multi Outlet+</t>
  </si>
  <si>
    <t xml:space="preserve">  New Jersey - Multi Outlet+</t>
  </si>
  <si>
    <t xml:space="preserve">  New York - Multi Outlet+</t>
  </si>
  <si>
    <t xml:space="preserve">  Delaware - Multi Outlet+</t>
  </si>
  <si>
    <t>ADA Mideast - DMI SR - Multi Outlet+</t>
  </si>
  <si>
    <t xml:space="preserve">  Ohio - Multi Outlet+</t>
  </si>
  <si>
    <t xml:space="preserve">  West Virginia - Multi Outlet+</t>
  </si>
  <si>
    <t xml:space="preserve">    Total US - Multi Outlet+</t>
  </si>
  <si>
    <t>TOTAL U.S. MULO+ with C</t>
  </si>
  <si>
    <t>TOTAL U.S. MULO+</t>
  </si>
  <si>
    <t>TOTAL U.S. MULTI-OUTLET+ with CONVENIENCE</t>
  </si>
  <si>
    <t>TOTAL U.S. MULTI-OUTLET+</t>
  </si>
  <si>
    <t>CIRCANA STANDARD MULO+ REGIONS</t>
  </si>
  <si>
    <t>CALIFORNIA - MULO+</t>
  </si>
  <si>
    <t>GREAT LAKES - MULO+</t>
  </si>
  <si>
    <t>MID-SOUTH - MULO+</t>
  </si>
  <si>
    <t>NORTHEAST - MULO+</t>
  </si>
  <si>
    <t>PLAINS - MULO+</t>
  </si>
  <si>
    <t>SOUTH CENTRAL - MULO+</t>
  </si>
  <si>
    <t>SOUTHEAST - MULO+</t>
  </si>
  <si>
    <t>WEST - MULO+</t>
  </si>
  <si>
    <t>CIRCANA STANDARD MULO+ with C REGIONS</t>
  </si>
  <si>
    <t>CALIFORNIA - MULO+ with C</t>
  </si>
  <si>
    <t>GREAT LAKES - MULO+ with C</t>
  </si>
  <si>
    <t>MID-SOUTH - MULO+ with C</t>
  </si>
  <si>
    <t>NORTHEAST - MULO+ with C</t>
  </si>
  <si>
    <t>PLAINS - MULO+ with C</t>
  </si>
  <si>
    <t>SOUTH CENTRAL - MULO+ with C</t>
  </si>
  <si>
    <t>SOUTHEAST - MULO+ with C</t>
  </si>
  <si>
    <t>WEST - MULO+ with C</t>
  </si>
  <si>
    <t>GREAT LAKES REGION - Multi Outlet+</t>
  </si>
  <si>
    <t>NORTHEAST REGION - Multi Outlet+</t>
  </si>
  <si>
    <t>Great Lakes - CIRCANA Standard - Multi Outlet+</t>
  </si>
  <si>
    <t>Northeast - CIRCANA Standard - Multi Outlet+</t>
  </si>
  <si>
    <t>Chicago, IL - Multi Outlet+</t>
  </si>
  <si>
    <t>Albany, NY - Multi Outlet+</t>
  </si>
  <si>
    <t>Cincinnati/Dayton, OH - Multi Outlet+</t>
  </si>
  <si>
    <t>Boston, MA - Multi Outlet+</t>
  </si>
  <si>
    <t>Cleveland, OH - Multi Outlet+</t>
  </si>
  <si>
    <t>Buffalo/Rochester, NY - Multi Outlet+</t>
  </si>
  <si>
    <t>Columbus, OH - Multi Outlet+</t>
  </si>
  <si>
    <t>Harrisburg/Scranton, PA - Multi Outlet+</t>
  </si>
  <si>
    <t>Detroit, MI - Multi Outlet+</t>
  </si>
  <si>
    <t>Hartford, CT/Springfield, MA - Multi Outlet+</t>
  </si>
  <si>
    <t>Grand Rapids, MI - Multi Outlet+</t>
  </si>
  <si>
    <t>New England - Multi Outlet+</t>
  </si>
  <si>
    <t>Green Bay, WI - Multi Outlet+</t>
  </si>
  <si>
    <t>New York, NY - Multi Outlet+</t>
  </si>
  <si>
    <t>Indianapolis, IN - Multi Outlet+</t>
  </si>
  <si>
    <t>Philadelphia, PA - Multi Outlet+</t>
  </si>
  <si>
    <t>Milwaukee, WI - Multi Outlet+</t>
  </si>
  <si>
    <t>Pittsburgh, PA - Multi Outlet+</t>
  </si>
  <si>
    <t>Peoria/Springfield, IL - Multi Outlet+</t>
  </si>
  <si>
    <t>Providence, RI - Multi Outlet+</t>
  </si>
  <si>
    <t>Toledo, OH - Multi Outlet+</t>
  </si>
  <si>
    <t>Syracuse, NY - Multi Outlet+</t>
  </si>
  <si>
    <t>SOUTH CENTRAL REGION - Multi Outlet+</t>
  </si>
  <si>
    <t>SOUTHEAST REGION - Multi Outlet+</t>
  </si>
  <si>
    <t>South Central - CIRCANA Standard - Multi Outlet+</t>
  </si>
  <si>
    <t>Southeast - CIRCANA Standard - Multi Outlet+</t>
  </si>
  <si>
    <t>Dallas/Ft. Worth, TX - Multi Outlet+</t>
  </si>
  <si>
    <t>Atlanta, GA - Multi Outlet+</t>
  </si>
  <si>
    <t>Houston, TX - Multi Outlet+</t>
  </si>
  <si>
    <t>Birmingham/Montgomery, AL - Multi Outlet+</t>
  </si>
  <si>
    <t>Little Rock, AR - Multi Outlet+</t>
  </si>
  <si>
    <t>Jacksonville, FL - Multi Outlet+</t>
  </si>
  <si>
    <t>New Orleans, LA/Mobile, AL - Multi Outlet+</t>
  </si>
  <si>
    <t>Miami/Ft. Lauderdale, FL - Multi Outlet+</t>
  </si>
  <si>
    <t>Oklahoma City, OK - Multi Outlet+</t>
  </si>
  <si>
    <t>Mississippi - Multi Outlet+</t>
  </si>
  <si>
    <t>Tulsa, OK - Multi Outlet+</t>
  </si>
  <si>
    <t>Orlando, FL - Multi Outlet+</t>
  </si>
  <si>
    <t>South Carolina - Multi Outlet+</t>
  </si>
  <si>
    <t>Tampa/St. Petersburg, FL - Multi Outlet+</t>
  </si>
  <si>
    <t>PLAINS REGION - Multi Outlet+</t>
  </si>
  <si>
    <t>CALIFORNIA REGION - Multi Outlet+</t>
  </si>
  <si>
    <t>Plains - CIRCANA Standard - Multi Outlet+</t>
  </si>
  <si>
    <t>California - CIRCANA Standard - Multi Outlet+</t>
  </si>
  <si>
    <t>Des Moines, IA - Multi Outlet+</t>
  </si>
  <si>
    <t>Los Angeles, CA - Multi Outlet+</t>
  </si>
  <si>
    <t>Kansas City, KS - Multi Outlet+</t>
  </si>
  <si>
    <t>Sacramento, CA - Multi Outlet+</t>
  </si>
  <si>
    <t>Minneapolis/St. Paul, MN - Multi Outlet+</t>
  </si>
  <si>
    <t>San Diego, CA - Multi Outlet+</t>
  </si>
  <si>
    <t>Omaha, NE - Multi Outlet+</t>
  </si>
  <si>
    <t>San Francisco/Oakland, CA - Multi Outlet+</t>
  </si>
  <si>
    <t>St. Louis, MO - Multi Outlet+</t>
  </si>
  <si>
    <t>Wichita, KS - Multi Outlet+</t>
  </si>
  <si>
    <t>MID-SOUTH REGION - Multi Outlet+</t>
  </si>
  <si>
    <t>WEST REGION - Multi Outlet+</t>
  </si>
  <si>
    <t>Mid-South - CIRCANA Standard - Multi Outlet+</t>
  </si>
  <si>
    <t>West - CIRCANA Standard - Multi Outlet+</t>
  </si>
  <si>
    <t>Baltimore, MD/Washington D.C. - Multi Outlet+</t>
  </si>
  <si>
    <t>Boise, ID - Multi Outlet+</t>
  </si>
  <si>
    <t>Charlotte, NC - Multi Outlet+</t>
  </si>
  <si>
    <t>Denver, CO - Multi Outlet+</t>
  </si>
  <si>
    <t>Knoxville, TN - Multi Outlet+</t>
  </si>
  <si>
    <t>Las Vegas, NV - Multi Outlet+</t>
  </si>
  <si>
    <t>Louisville, KY - Multi Outlet+</t>
  </si>
  <si>
    <t>Phoenix/Tucson, AZ - Multi Outlet+</t>
  </si>
  <si>
    <t>Memphis, TN - Multi Outlet+</t>
  </si>
  <si>
    <t>Portland, OR - Multi Outlet+</t>
  </si>
  <si>
    <t>Nashville, TN - Multi Outlet+</t>
  </si>
  <si>
    <t>Salt Lake City, UT - Multi Outlet+</t>
  </si>
  <si>
    <t>Raleigh/Greensboro, NC - Multi Outlet+</t>
  </si>
  <si>
    <t>Seattle/Tacoma, WA - Multi Outlet+</t>
  </si>
  <si>
    <t>Richmond/Norfolk, VA - Multi Outlet+</t>
  </si>
  <si>
    <t>Spokane, WA - Multi Outlet+</t>
  </si>
  <si>
    <t>Roanoke, VA - Multi Outlet+</t>
  </si>
  <si>
    <t>West Texas/New Mexico - Multi Outlet+</t>
  </si>
  <si>
    <t xml:space="preserve">      North Dakota* - Multi Outlet+</t>
  </si>
  <si>
    <t>Ohio - Multi Outlet+</t>
  </si>
  <si>
    <t>Pennsylvania - Multi Outlet+</t>
  </si>
  <si>
    <t>West Virginia - Multi Outlet+</t>
  </si>
  <si>
    <t>New Jersey - Multi Outlet+</t>
  </si>
  <si>
    <t>New York - Multi Outlet+</t>
  </si>
  <si>
    <t>Delaware - Multi Outlet+</t>
  </si>
  <si>
    <t>Louisiana - Multi Outlet+</t>
  </si>
  <si>
    <t>Oklahoma - Multi Outlet+</t>
  </si>
  <si>
    <t>Colorado - Multi Outlet+</t>
  </si>
  <si>
    <t>Wyoming - Multi Outlet+</t>
  </si>
  <si>
    <t>New Mexico - Multi Outlet+</t>
  </si>
  <si>
    <t>Connecticut - Multi Outlet+</t>
  </si>
  <si>
    <t>Alabama - Multi Outlet+</t>
  </si>
  <si>
    <t>Massachusetts - Multi Outlet+</t>
  </si>
  <si>
    <t>Georgia - Multi Outlet+</t>
  </si>
  <si>
    <t>New Hampshire - Multi Outlet+</t>
  </si>
  <si>
    <t>Kentucky - Multi Outlet+</t>
  </si>
  <si>
    <t>Rhode Island - Multi Outlet+</t>
  </si>
  <si>
    <t>Vermont - Multi Outlet+</t>
  </si>
  <si>
    <t>North Carolina - Multi Outlet+</t>
  </si>
  <si>
    <t>Tennessee - Multi Outlet+</t>
  </si>
  <si>
    <t>Virginia - Multi Outlet+</t>
  </si>
  <si>
    <t>Nevada - Multi Outlet+</t>
  </si>
  <si>
    <t>Arizona - Multi Outlet+</t>
  </si>
  <si>
    <t>ADA NORTHEAST - MULO+</t>
  </si>
  <si>
    <t>ADA MIDEAST - MULO+</t>
  </si>
  <si>
    <t xml:space="preserve">    DairyMax - MULO+</t>
  </si>
  <si>
    <t>DAIRY WEST - MULO+</t>
  </si>
  <si>
    <t>Texas - MULO+</t>
  </si>
  <si>
    <t>Montana - MULO+</t>
  </si>
  <si>
    <t>NEW ENGLAND DAIRY - MULO+</t>
  </si>
  <si>
    <t>THE DAIRY ALLIANCE  - MULO+</t>
  </si>
  <si>
    <t xml:space="preserve">DAIRY MANAGEMENT WEST - MULO+ </t>
  </si>
  <si>
    <t>Dairy Management West - MULO+</t>
  </si>
  <si>
    <t>MIDWEST DAIRY ASSOCIATION - MULO+</t>
  </si>
  <si>
    <t>FLORIDA DAIRY FARMERS - MULO+</t>
  </si>
  <si>
    <t>CMAB - MULO+</t>
  </si>
  <si>
    <t>MAINE DAIRY PROMOTION BOARD - MULO+</t>
  </si>
  <si>
    <t>ADA INDIANA - MULO+</t>
  </si>
  <si>
    <t>UNITED DAIRY INDUSTRY OF MICHIGAN - MULO+</t>
  </si>
  <si>
    <t>DAIRY FARMERS OF WISCONSIN - MULO+</t>
  </si>
  <si>
    <t>Great Lakes - Standard - Multi Outlet+</t>
  </si>
  <si>
    <t>South Central - Standard - Multi Outlet+</t>
  </si>
  <si>
    <t>Plains - Standard - Multi Outlet+</t>
  </si>
  <si>
    <t>Mid-South - Standard - Multi Outlet+</t>
  </si>
  <si>
    <t>Northeast - Standard - Multi Outlet+</t>
  </si>
  <si>
    <t>Southeast - Standard - Multi Outlet+</t>
  </si>
  <si>
    <t>California - Standard - Multi Outlet+</t>
  </si>
  <si>
    <t>West - Standard - Multi Outlet+</t>
  </si>
  <si>
    <t xml:space="preserve">      New Mexico - Multi Outlet+</t>
  </si>
  <si>
    <t xml:space="preserve">  North Dakota - Multi Outlet+</t>
  </si>
  <si>
    <t>Latest 4 Week Pd</t>
  </si>
  <si>
    <t>Latest 52 Week Pd</t>
  </si>
  <si>
    <t>Building Calendar Year</t>
  </si>
  <si>
    <t xml:space="preserve">  Maryland - Multi Outlet+</t>
  </si>
  <si>
    <t xml:space="preserve">  Florida - Multi Outlet+</t>
  </si>
  <si>
    <t>RICE BEVERAGE</t>
  </si>
  <si>
    <t xml:space="preserve">      California - Standard - Multi Outlet+ with Conv</t>
  </si>
  <si>
    <t xml:space="preserve">      Great Lakes - Standard - Multi Outlet+ with Conv</t>
  </si>
  <si>
    <t xml:space="preserve">      Mid-South - Standard - Multi Outlet+ with Conv</t>
  </si>
  <si>
    <t xml:space="preserve">      Northeast - Standard - Multi Outlet+ with Conv</t>
  </si>
  <si>
    <t xml:space="preserve">      Plains - Standard - Multi Outlet+ with Conv</t>
  </si>
  <si>
    <t xml:space="preserve">      South Central - Standard - Multi Outlet+ with Conv</t>
  </si>
  <si>
    <t xml:space="preserve">      Southeast - Standard - Multi Outlet+ with Conv</t>
  </si>
  <si>
    <t xml:space="preserve">      West - Standard - Multi Outlet+ with Conv</t>
  </si>
  <si>
    <t xml:space="preserve">      California - Standard - Multi Outlet+</t>
  </si>
  <si>
    <t xml:space="preserve">      Great Lakes - Standard - Multi Outlet+</t>
  </si>
  <si>
    <t xml:space="preserve">      Mid-South - Standard - Multi Outlet+</t>
  </si>
  <si>
    <t xml:space="preserve">      Northeast - Standard - Multi Outlet+</t>
  </si>
  <si>
    <t xml:space="preserve">      Plains - Standard - Multi Outlet+</t>
  </si>
  <si>
    <t xml:space="preserve">      South Central - Standard - Multi Outlet+</t>
  </si>
  <si>
    <t xml:space="preserve">      Southeast - Standard - Multi Outlet+</t>
  </si>
  <si>
    <t xml:space="preserve">      West - Standard - Multi Outlet+</t>
  </si>
  <si>
    <t xml:space="preserve">      California - Standard - Food</t>
  </si>
  <si>
    <t xml:space="preserve">      Great Lakes - Standard - Food</t>
  </si>
  <si>
    <t xml:space="preserve">      Mid-South - Standard - Food</t>
  </si>
  <si>
    <t xml:space="preserve">      Northeast - Standard - Food</t>
  </si>
  <si>
    <t xml:space="preserve">      Plains - Standard - Food</t>
  </si>
  <si>
    <t xml:space="preserve">      South Central - Standard - Food</t>
  </si>
  <si>
    <t xml:space="preserve">      Southeast - Standard - Food</t>
  </si>
  <si>
    <t xml:space="preserve">      West - Standard - Food</t>
  </si>
  <si>
    <t xml:space="preserve">      California - Standard - Conv</t>
  </si>
  <si>
    <t xml:space="preserve">      Great Lakes - Standard - Conv</t>
  </si>
  <si>
    <t xml:space="preserve">      Mid-South - Standard - Conv</t>
  </si>
  <si>
    <t xml:space="preserve">      Northeast - Standard - Conv</t>
  </si>
  <si>
    <t xml:space="preserve">      Plains - Standard - Conv</t>
  </si>
  <si>
    <t xml:space="preserve">      South Central - Standard - Conv</t>
  </si>
  <si>
    <t xml:space="preserve">      Southeast - Standard - Conv</t>
  </si>
  <si>
    <t xml:space="preserve">      West - Standard - Conv</t>
  </si>
  <si>
    <t xml:space="preserve">  California - Standard Region - All Other Outlet</t>
  </si>
  <si>
    <t xml:space="preserve">  Great Lakes - Standard Region - All Other Outlet</t>
  </si>
  <si>
    <t xml:space="preserve">  Mid-South - Standard Region - All Other Outlet</t>
  </si>
  <si>
    <t xml:space="preserve">  Northeast - Standard Region - All Other Outlet</t>
  </si>
  <si>
    <t xml:space="preserve">  Plains - Standard Region - All Other Outlet</t>
  </si>
  <si>
    <t xml:space="preserve">  South Central - Standard Region - All Other Outlet</t>
  </si>
  <si>
    <t xml:space="preserve">  Southeast - Standard Region - All Other Outlet</t>
  </si>
  <si>
    <t xml:space="preserve">  West - Standard Region - All Other Outlet</t>
  </si>
  <si>
    <t>MONTHLY TOP LINE - CREAMS &amp; CREAMERS</t>
  </si>
  <si>
    <t xml:space="preserve"> Maryland - Multi Outlet+</t>
  </si>
  <si>
    <t>Pd 02-22-26</t>
  </si>
  <si>
    <t xml:space="preserve"> 02-22-26</t>
  </si>
  <si>
    <t>building year calendar ending 2-22-2026</t>
  </si>
  <si>
    <t>4 WEEKS ENDING 2-22-2026</t>
  </si>
  <si>
    <t>LATEST 52 WEEKS ENDING 2-22-2026</t>
  </si>
  <si>
    <t>YTD ENDING 2-22-2026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</si>
</sst>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\$#,##0.00;\-\$#,##0.00"/>
    <numFmt numFmtId="166" formatCode="\$#,##0"/>
    <numFmt numFmtId="167" formatCode="#,##0.0"/>
    <numFmt numFmtId="168" formatCode="&quot;$&quot;#,##0"/>
    <numFmt numFmtId="169" formatCode="_(* #,##0_);_(* \(#,##0\);_(* &quot;-&quot;??_);_(@_)"/>
    <numFmt numFmtId="170" formatCode="#,###"/>
    <numFmt numFmtId="171" formatCode="#,##0.00000"/>
    <numFmt numFmtId="172" formatCode="\$#,##0.00000000"/>
    <numFmt numFmtId="173" formatCode="0.000000000000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proxima-nova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15">
    <fill>
      <patternFill patternType="none"/>
    </fill>
    <fill>
      <patternFill patternType="gray125"/>
    </fill>
    <fill>
      <patternFill patternType="solid">
        <fgColor rgb="FFE0E1DD"/>
        <bgColor indexed="64"/>
      </patternFill>
    </fill>
    <fill>
      <patternFill patternType="solid">
        <fgColor rgb="FFC2DEEA"/>
        <bgColor indexed="64"/>
      </patternFill>
    </fill>
    <fill>
      <patternFill patternType="solid">
        <fgColor rgb="FF6163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4E106F"/>
        <bgColor indexed="64"/>
      </patternFill>
    </fill>
    <fill>
      <patternFill patternType="solid">
        <fgColor rgb="FFEF2A79"/>
        <bgColor indexed="64"/>
      </patternFill>
    </fill>
    <fill>
      <patternFill patternType="solid">
        <fgColor rgb="FFFDD900"/>
        <bgColor indexed="64"/>
      </patternFill>
    </fill>
    <fill>
      <patternFill patternType="solid">
        <fgColor indexed="22"/>
        <bgColor indexed="64"/>
      </patternFill>
    </fill>
  </fills>
  <borders count="7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0" fontId="5" fillId="0" borderId="0"/>
    <xf numFmtId="0" fontId="1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7" fillId="0" borderId="0"/>
    <xf numFmtId="0" fontId="5" fillId="0" borderId="0"/>
  </cellStyleXfs>
  <cellXfs count="836">
    <xf numFmtId="0" fontId="0" fillId="0" borderId="0" xfId="0"/>
    <xf numFmtId="0" fontId="0" fillId="0" borderId="0" xfId="0" applyAlignment="1">
      <alignment vertical="center"/>
    </xf>
    <xf numFmtId="3" fontId="0" fillId="0" borderId="3" xfId="0" applyNumberFormat="1" applyFont="1" applyFill="1" applyBorder="1" applyAlignment="1" applyProtection="1">
      <alignment vertical="center"/>
      <protection hidden="1"/>
    </xf>
    <xf numFmtId="166" fontId="0" fillId="0" borderId="3" xfId="0" applyNumberFormat="1" applyFont="1" applyFill="1" applyBorder="1" applyAlignment="1">
      <alignment vertical="center"/>
    </xf>
    <xf numFmtId="164" fontId="0" fillId="0" borderId="15" xfId="0" applyNumberFormat="1" applyFont="1" applyFill="1" applyBorder="1" applyAlignment="1">
      <alignment horizontal="center" vertical="center"/>
    </xf>
    <xf numFmtId="3" fontId="0" fillId="0" borderId="7" xfId="0" applyNumberFormat="1" applyFont="1" applyFill="1" applyBorder="1" applyAlignment="1" applyProtection="1">
      <alignment vertical="center"/>
      <protection hidden="1"/>
    </xf>
    <xf numFmtId="166" fontId="0" fillId="0" borderId="7" xfId="0" applyNumberFormat="1" applyFont="1" applyFill="1" applyBorder="1" applyAlignment="1">
      <alignment vertical="center"/>
    </xf>
    <xf numFmtId="164" fontId="0" fillId="0" borderId="8" xfId="0" applyNumberFormat="1" applyFont="1" applyFill="1" applyBorder="1" applyAlignment="1">
      <alignment horizontal="center" vertical="center"/>
    </xf>
    <xf numFmtId="3" fontId="0" fillId="0" borderId="6" xfId="0" applyNumberFormat="1" applyFont="1" applyFill="1" applyBorder="1" applyAlignment="1" applyProtection="1">
      <alignment vertical="center"/>
      <protection hidden="1"/>
    </xf>
    <xf numFmtId="3" fontId="0" fillId="0" borderId="14" xfId="0" applyNumberFormat="1" applyFont="1" applyFill="1" applyBorder="1" applyAlignment="1" applyProtection="1">
      <alignment vertical="center"/>
      <protection hidden="1"/>
    </xf>
    <xf numFmtId="166" fontId="0" fillId="0" borderId="27" xfId="0" applyNumberFormat="1" applyFont="1" applyFill="1" applyBorder="1" applyAlignment="1">
      <alignment vertical="center"/>
    </xf>
    <xf numFmtId="166" fontId="0" fillId="0" borderId="28" xfId="0" applyNumberFormat="1" applyFont="1" applyFill="1" applyBorder="1" applyAlignment="1">
      <alignment vertical="center"/>
    </xf>
    <xf numFmtId="164" fontId="0" fillId="0" borderId="24" xfId="0" applyNumberFormat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3" fillId="2" borderId="11" xfId="2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vertical="center"/>
    </xf>
    <xf numFmtId="167" fontId="0" fillId="0" borderId="8" xfId="0" applyNumberFormat="1" applyFont="1" applyFill="1" applyBorder="1" applyAlignment="1">
      <alignment horizontal="center" vertical="center"/>
    </xf>
    <xf numFmtId="167" fontId="0" fillId="0" borderId="15" xfId="0" applyNumberFormat="1" applyFont="1" applyFill="1" applyBorder="1" applyAlignment="1">
      <alignment horizontal="center" vertical="center"/>
    </xf>
    <xf numFmtId="0" fontId="3" fillId="2" borderId="9" xfId="2" applyNumberFormat="1" applyFont="1" applyFill="1" applyBorder="1" applyAlignment="1">
      <alignment horizontal="center" vertical="center" wrapText="1"/>
    </xf>
    <xf numFmtId="0" fontId="3" fillId="2" borderId="10" xfId="2" applyNumberFormat="1" applyFont="1" applyFill="1" applyBorder="1" applyAlignment="1">
      <alignment horizontal="center" vertical="center" wrapText="1"/>
    </xf>
    <xf numFmtId="0" fontId="3" fillId="2" borderId="29" xfId="2" applyNumberFormat="1" applyFont="1" applyFill="1" applyBorder="1" applyAlignment="1">
      <alignment horizontal="center" vertical="center" wrapText="1"/>
    </xf>
    <xf numFmtId="0" fontId="3" fillId="0" borderId="33" xfId="2" applyFont="1" applyFill="1" applyBorder="1" applyAlignment="1">
      <alignment horizontal="center" vertical="center"/>
    </xf>
    <xf numFmtId="0" fontId="3" fillId="0" borderId="38" xfId="2" applyFont="1" applyFill="1" applyBorder="1" applyAlignment="1">
      <alignment horizontal="center" vertical="center"/>
    </xf>
    <xf numFmtId="0" fontId="3" fillId="0" borderId="35" xfId="2" applyFont="1" applyFill="1" applyBorder="1" applyAlignment="1">
      <alignment horizontal="center" vertical="center"/>
    </xf>
    <xf numFmtId="0" fontId="3" fillId="0" borderId="34" xfId="2" applyFont="1" applyFill="1" applyBorder="1" applyAlignment="1">
      <alignment horizontal="center" vertical="center"/>
    </xf>
    <xf numFmtId="0" fontId="3" fillId="2" borderId="25" xfId="2" applyNumberFormat="1" applyFont="1" applyFill="1" applyBorder="1" applyAlignment="1">
      <alignment horizontal="center" vertical="center" wrapText="1"/>
    </xf>
    <xf numFmtId="167" fontId="0" fillId="0" borderId="6" xfId="0" applyNumberFormat="1" applyFont="1" applyFill="1" applyBorder="1" applyAlignment="1">
      <alignment horizontal="center" vertical="center"/>
    </xf>
    <xf numFmtId="167" fontId="0" fillId="0" borderId="14" xfId="0" applyNumberFormat="1" applyFont="1" applyFill="1" applyBorder="1" applyAlignment="1">
      <alignment horizontal="center" vertical="center"/>
    </xf>
    <xf numFmtId="0" fontId="3" fillId="0" borderId="0" xfId="2" applyFont="1"/>
    <xf numFmtId="0" fontId="6" fillId="2" borderId="36" xfId="2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wrapText="1"/>
    </xf>
    <xf numFmtId="0" fontId="6" fillId="2" borderId="1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/>
    <xf numFmtId="0" fontId="3" fillId="0" borderId="0" xfId="2" applyFont="1" applyFill="1" applyBorder="1"/>
    <xf numFmtId="0" fontId="3" fillId="0" borderId="0" xfId="2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0" fontId="6" fillId="0" borderId="0" xfId="2" applyFont="1" applyFill="1" applyBorder="1" applyAlignment="1">
      <alignment horizontal="left" vertical="center"/>
    </xf>
    <xf numFmtId="3" fontId="6" fillId="0" borderId="0" xfId="2" applyNumberFormat="1" applyFont="1" applyFill="1" applyBorder="1" applyAlignment="1">
      <alignment vertical="center"/>
    </xf>
    <xf numFmtId="3" fontId="6" fillId="0" borderId="0" xfId="2" applyNumberFormat="1" applyFont="1" applyFill="1" applyBorder="1" applyAlignment="1">
      <alignment horizontal="center" vertical="center"/>
    </xf>
    <xf numFmtId="168" fontId="6" fillId="0" borderId="0" xfId="2" applyNumberFormat="1" applyFont="1" applyFill="1" applyBorder="1" applyAlignment="1">
      <alignment vertical="center"/>
    </xf>
    <xf numFmtId="168" fontId="6" fillId="0" borderId="0" xfId="2" applyNumberFormat="1" applyFont="1" applyFill="1" applyBorder="1" applyAlignment="1">
      <alignment horizontal="center" vertical="center"/>
    </xf>
    <xf numFmtId="0" fontId="6" fillId="2" borderId="37" xfId="2" applyNumberFormat="1" applyFont="1" applyFill="1" applyBorder="1" applyAlignment="1">
      <alignment horizontal="center" vertical="center" wrapText="1"/>
    </xf>
    <xf numFmtId="0" fontId="3" fillId="0" borderId="0" xfId="2" applyFont="1" applyAlignment="1"/>
    <xf numFmtId="0" fontId="0" fillId="0" borderId="0" xfId="0" applyFont="1" applyAlignment="1"/>
    <xf numFmtId="0" fontId="3" fillId="0" borderId="39" xfId="2" applyFont="1" applyFill="1" applyBorder="1" applyAlignment="1">
      <alignment horizontal="center"/>
    </xf>
    <xf numFmtId="0" fontId="11" fillId="5" borderId="0" xfId="0" applyFont="1" applyFill="1" applyAlignment="1"/>
    <xf numFmtId="0" fontId="12" fillId="0" borderId="0" xfId="0" applyFont="1" applyBorder="1" applyAlignment="1"/>
    <xf numFmtId="0" fontId="2" fillId="0" borderId="2" xfId="0" applyFont="1" applyBorder="1" applyAlignment="1">
      <alignment horizontal="center" vertical="center"/>
    </xf>
    <xf numFmtId="0" fontId="0" fillId="5" borderId="0" xfId="0" applyFill="1" applyBorder="1" applyAlignment="1">
      <alignment vertical="center"/>
    </xf>
    <xf numFmtId="0" fontId="2" fillId="5" borderId="0" xfId="0" applyFont="1" applyFill="1" applyBorder="1" applyAlignment="1">
      <alignment horizontal="left" vertical="center" indent="2"/>
    </xf>
    <xf numFmtId="164" fontId="0" fillId="5" borderId="0" xfId="1" applyNumberFormat="1" applyFont="1" applyFill="1" applyBorder="1" applyAlignment="1" applyProtection="1">
      <alignment horizontal="center" vertical="center"/>
      <protection hidden="1"/>
    </xf>
    <xf numFmtId="0" fontId="2" fillId="5" borderId="0" xfId="0" applyFont="1" applyFill="1" applyBorder="1" applyAlignment="1">
      <alignment horizontal="left" vertical="center"/>
    </xf>
    <xf numFmtId="0" fontId="2" fillId="5" borderId="0" xfId="0" applyNumberFormat="1" applyFont="1" applyFill="1" applyBorder="1" applyAlignment="1">
      <alignment horizontal="left" vertical="center"/>
    </xf>
    <xf numFmtId="2" fontId="3" fillId="5" borderId="0" xfId="0" applyNumberFormat="1" applyFont="1" applyFill="1" applyBorder="1" applyAlignment="1">
      <alignment horizontal="center" vertical="center"/>
    </xf>
    <xf numFmtId="3" fontId="0" fillId="5" borderId="3" xfId="0" applyNumberFormat="1" applyFont="1" applyFill="1" applyBorder="1" applyAlignment="1" applyProtection="1">
      <alignment vertical="center"/>
      <protection hidden="1"/>
    </xf>
    <xf numFmtId="2" fontId="3" fillId="0" borderId="0" xfId="0" applyNumberFormat="1" applyFont="1" applyFill="1" applyBorder="1" applyAlignment="1">
      <alignment horizontal="center" vertical="center"/>
    </xf>
    <xf numFmtId="3" fontId="0" fillId="5" borderId="28" xfId="0" applyNumberFormat="1" applyFont="1" applyFill="1" applyBorder="1" applyAlignment="1" applyProtection="1">
      <alignment vertical="center"/>
      <protection hidden="1"/>
    </xf>
    <xf numFmtId="0" fontId="3" fillId="0" borderId="32" xfId="2" applyFont="1" applyFill="1" applyBorder="1" applyAlignment="1">
      <alignment horizontal="center" vertical="center"/>
    </xf>
    <xf numFmtId="164" fontId="0" fillId="5" borderId="3" xfId="0" applyNumberFormat="1" applyFont="1" applyFill="1" applyBorder="1" applyAlignment="1">
      <alignment horizontal="center" vertical="center"/>
    </xf>
    <xf numFmtId="166" fontId="0" fillId="5" borderId="3" xfId="0" applyNumberFormat="1" applyFont="1" applyFill="1" applyBorder="1" applyAlignment="1">
      <alignment vertical="center"/>
    </xf>
    <xf numFmtId="164" fontId="0" fillId="5" borderId="15" xfId="0" applyNumberFormat="1" applyFont="1" applyFill="1" applyBorder="1" applyAlignment="1">
      <alignment horizontal="center" vertical="center"/>
    </xf>
    <xf numFmtId="0" fontId="3" fillId="5" borderId="20" xfId="2" applyFont="1" applyFill="1" applyBorder="1" applyAlignment="1">
      <alignment horizontal="left" vertical="center" indent="2"/>
    </xf>
    <xf numFmtId="0" fontId="3" fillId="5" borderId="21" xfId="2" applyFont="1" applyFill="1" applyBorder="1" applyAlignment="1">
      <alignment horizontal="left" vertical="center" indent="2"/>
    </xf>
    <xf numFmtId="3" fontId="0" fillId="5" borderId="30" xfId="0" applyNumberFormat="1" applyFont="1" applyFill="1" applyBorder="1" applyAlignment="1" applyProtection="1">
      <alignment vertical="center"/>
      <protection hidden="1"/>
    </xf>
    <xf numFmtId="3" fontId="0" fillId="5" borderId="22" xfId="0" applyNumberFormat="1" applyFont="1" applyFill="1" applyBorder="1" applyAlignment="1" applyProtection="1">
      <alignment vertical="center"/>
      <protection hidden="1"/>
    </xf>
    <xf numFmtId="164" fontId="0" fillId="5" borderId="22" xfId="0" applyNumberFormat="1" applyFont="1" applyFill="1" applyBorder="1" applyAlignment="1">
      <alignment horizontal="center" vertical="center"/>
    </xf>
    <xf numFmtId="166" fontId="0" fillId="5" borderId="22" xfId="0" applyNumberFormat="1" applyFont="1" applyFill="1" applyBorder="1" applyAlignment="1">
      <alignment vertical="center"/>
    </xf>
    <xf numFmtId="164" fontId="0" fillId="5" borderId="23" xfId="0" applyNumberFormat="1" applyFont="1" applyFill="1" applyBorder="1" applyAlignment="1">
      <alignment horizontal="center" vertical="center"/>
    </xf>
    <xf numFmtId="0" fontId="1" fillId="5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5" borderId="0" xfId="0" applyFont="1" applyFill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0" fillId="0" borderId="0" xfId="0" applyNumberFormat="1" applyFont="1" applyFill="1" applyAlignment="1">
      <alignment horizontal="center" vertical="center" wrapText="1"/>
    </xf>
    <xf numFmtId="3" fontId="0" fillId="0" borderId="0" xfId="0" applyNumberFormat="1" applyFont="1" applyFill="1" applyBorder="1" applyAlignment="1" applyProtection="1"/>
    <xf numFmtId="164" fontId="0" fillId="0" borderId="0" xfId="0" applyNumberFormat="1" applyFont="1" applyFill="1"/>
    <xf numFmtId="166" fontId="0" fillId="0" borderId="0" xfId="0" applyNumberFormat="1" applyFont="1" applyFill="1"/>
    <xf numFmtId="3" fontId="0" fillId="0" borderId="47" xfId="0" applyNumberFormat="1" applyFont="1" applyFill="1" applyBorder="1" applyAlignment="1" applyProtection="1">
      <alignment vertical="center"/>
      <protection hidden="1"/>
    </xf>
    <xf numFmtId="3" fontId="0" fillId="0" borderId="22" xfId="0" applyNumberFormat="1" applyFont="1" applyFill="1" applyBorder="1" applyAlignment="1" applyProtection="1">
      <alignment vertical="center"/>
      <protection hidden="1"/>
    </xf>
    <xf numFmtId="164" fontId="0" fillId="0" borderId="23" xfId="0" applyNumberFormat="1" applyFont="1" applyFill="1" applyBorder="1" applyAlignment="1">
      <alignment horizontal="center" vertical="center"/>
    </xf>
    <xf numFmtId="166" fontId="0" fillId="0" borderId="30" xfId="0" applyNumberFormat="1" applyFont="1" applyFill="1" applyBorder="1" applyAlignment="1">
      <alignment vertical="center"/>
    </xf>
    <xf numFmtId="166" fontId="0" fillId="0" borderId="22" xfId="0" applyNumberFormat="1" applyFont="1" applyFill="1" applyBorder="1" applyAlignment="1">
      <alignment vertical="center"/>
    </xf>
    <xf numFmtId="164" fontId="0" fillId="0" borderId="48" xfId="0" applyNumberFormat="1" applyFont="1" applyFill="1" applyBorder="1" applyAlignment="1">
      <alignment horizontal="center" vertical="center"/>
    </xf>
    <xf numFmtId="167" fontId="0" fillId="0" borderId="47" xfId="0" applyNumberFormat="1" applyFont="1" applyFill="1" applyBorder="1" applyAlignment="1">
      <alignment horizontal="center" vertical="center"/>
    </xf>
    <xf numFmtId="167" fontId="0" fillId="0" borderId="23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left" vertical="center"/>
    </xf>
    <xf numFmtId="0" fontId="2" fillId="3" borderId="19" xfId="0" applyFont="1" applyFill="1" applyBorder="1" applyAlignment="1">
      <alignment horizontal="left" vertical="center" indent="2"/>
    </xf>
    <xf numFmtId="0" fontId="2" fillId="3" borderId="17" xfId="0" applyFont="1" applyFill="1" applyBorder="1" applyAlignment="1">
      <alignment horizontal="left" vertical="center" indent="2"/>
    </xf>
    <xf numFmtId="0" fontId="2" fillId="3" borderId="19" xfId="0" applyFont="1" applyFill="1" applyBorder="1" applyAlignment="1">
      <alignment horizontal="left" vertical="center"/>
    </xf>
    <xf numFmtId="0" fontId="2" fillId="3" borderId="17" xfId="0" applyFont="1" applyFill="1" applyBorder="1" applyAlignment="1">
      <alignment horizontal="left" vertical="center"/>
    </xf>
    <xf numFmtId="0" fontId="2" fillId="3" borderId="18" xfId="0" applyFont="1" applyFill="1" applyBorder="1" applyAlignment="1">
      <alignment horizontal="left" vertical="center" indent="2"/>
    </xf>
    <xf numFmtId="0" fontId="0" fillId="5" borderId="0" xfId="0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7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vertical="center"/>
    </xf>
    <xf numFmtId="0" fontId="10" fillId="0" borderId="0" xfId="3" quotePrefix="1"/>
    <xf numFmtId="0" fontId="0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0" fontId="0" fillId="0" borderId="0" xfId="0" applyNumberFormat="1" applyFont="1" applyFill="1" applyBorder="1" applyAlignment="1">
      <alignment horizontal="left" vertical="center"/>
    </xf>
    <xf numFmtId="169" fontId="0" fillId="0" borderId="0" xfId="4" applyNumberFormat="1" applyFont="1" applyFill="1" applyBorder="1"/>
    <xf numFmtId="3" fontId="0" fillId="0" borderId="0" xfId="4" applyNumberFormat="1" applyFont="1" applyFill="1" applyBorder="1"/>
    <xf numFmtId="164" fontId="0" fillId="0" borderId="0" xfId="1" applyNumberFormat="1" applyFont="1" applyFill="1" applyBorder="1"/>
    <xf numFmtId="2" fontId="0" fillId="0" borderId="0" xfId="0" applyNumberFormat="1" applyFill="1" applyBorder="1"/>
    <xf numFmtId="44" fontId="0" fillId="0" borderId="0" xfId="5" applyNumberFormat="1" applyFont="1" applyFill="1" applyBorder="1"/>
    <xf numFmtId="168" fontId="0" fillId="0" borderId="0" xfId="5" applyNumberFormat="1" applyFont="1" applyFill="1" applyBorder="1"/>
    <xf numFmtId="3" fontId="0" fillId="0" borderId="0" xfId="0" applyNumberFormat="1" applyFont="1" applyFill="1" applyBorder="1" applyAlignment="1" applyProtection="1">
      <alignment vertical="center"/>
    </xf>
    <xf numFmtId="164" fontId="0" fillId="0" borderId="0" xfId="0" applyNumberFormat="1" applyFont="1" applyFill="1" applyBorder="1" applyAlignment="1">
      <alignment vertical="center"/>
    </xf>
    <xf numFmtId="2" fontId="0" fillId="0" borderId="0" xfId="0" applyNumberFormat="1" applyFont="1" applyFill="1" applyBorder="1" applyAlignment="1">
      <alignment vertical="center"/>
    </xf>
    <xf numFmtId="165" fontId="0" fillId="0" borderId="0" xfId="0" applyNumberFormat="1" applyFont="1" applyFill="1" applyBorder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Alignment="1">
      <alignment vertical="center" wrapText="1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/>
    <xf numFmtId="3" fontId="13" fillId="0" borderId="52" xfId="0" applyNumberFormat="1" applyFont="1" applyFill="1" applyBorder="1" applyAlignment="1" applyProtection="1"/>
    <xf numFmtId="164" fontId="13" fillId="0" borderId="53" xfId="0" applyNumberFormat="1" applyFont="1" applyFill="1" applyBorder="1"/>
    <xf numFmtId="2" fontId="13" fillId="0" borderId="53" xfId="0" applyNumberFormat="1" applyFont="1" applyFill="1" applyBorder="1"/>
    <xf numFmtId="165" fontId="13" fillId="0" borderId="53" xfId="0" applyNumberFormat="1" applyFont="1" applyFill="1" applyBorder="1"/>
    <xf numFmtId="166" fontId="13" fillId="0" borderId="53" xfId="0" applyNumberFormat="1" applyFont="1" applyFill="1" applyBorder="1"/>
    <xf numFmtId="0" fontId="13" fillId="0" borderId="53" xfId="0" applyNumberFormat="1" applyFont="1" applyFill="1" applyBorder="1"/>
    <xf numFmtId="0" fontId="0" fillId="0" borderId="0" xfId="0"/>
    <xf numFmtId="0" fontId="0" fillId="0" borderId="0" xfId="0" applyBorder="1"/>
    <xf numFmtId="0" fontId="13" fillId="0" borderId="0" xfId="0" applyNumberFormat="1" applyFont="1" applyFill="1" applyBorder="1"/>
    <xf numFmtId="164" fontId="0" fillId="0" borderId="0" xfId="0" applyNumberFormat="1" applyFont="1" applyFill="1" applyBorder="1"/>
    <xf numFmtId="166" fontId="0" fillId="0" borderId="0" xfId="0" applyNumberFormat="1" applyFont="1" applyFill="1" applyBorder="1"/>
    <xf numFmtId="0" fontId="0" fillId="7" borderId="55" xfId="0" applyFill="1" applyBorder="1" applyAlignment="1">
      <alignment wrapText="1"/>
    </xf>
    <xf numFmtId="0" fontId="13" fillId="0" borderId="54" xfId="0" applyNumberFormat="1" applyFont="1" applyFill="1" applyBorder="1" applyAlignment="1"/>
    <xf numFmtId="0" fontId="13" fillId="0" borderId="55" xfId="0" applyNumberFormat="1" applyFont="1" applyFill="1" applyBorder="1"/>
    <xf numFmtId="0" fontId="13" fillId="0" borderId="50" xfId="0" applyNumberFormat="1" applyFont="1" applyFill="1" applyBorder="1" applyAlignment="1"/>
    <xf numFmtId="0" fontId="13" fillId="0" borderId="51" xfId="0" applyNumberFormat="1" applyFont="1" applyFill="1" applyBorder="1" applyAlignment="1"/>
    <xf numFmtId="0" fontId="0" fillId="8" borderId="56" xfId="0" applyFill="1" applyBorder="1" applyAlignment="1">
      <alignment wrapText="1"/>
    </xf>
    <xf numFmtId="0" fontId="13" fillId="0" borderId="56" xfId="0" applyNumberFormat="1" applyFont="1" applyFill="1" applyBorder="1"/>
    <xf numFmtId="3" fontId="13" fillId="6" borderId="52" xfId="0" applyNumberFormat="1" applyFont="1" applyFill="1" applyBorder="1" applyAlignment="1" applyProtection="1"/>
    <xf numFmtId="164" fontId="13" fillId="6" borderId="53" xfId="0" applyNumberFormat="1" applyFont="1" applyFill="1" applyBorder="1"/>
    <xf numFmtId="168" fontId="13" fillId="6" borderId="52" xfId="0" applyNumberFormat="1" applyFont="1" applyFill="1" applyBorder="1" applyAlignment="1" applyProtection="1"/>
    <xf numFmtId="165" fontId="13" fillId="6" borderId="53" xfId="0" applyNumberFormat="1" applyFont="1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33" xfId="0" applyBorder="1"/>
    <xf numFmtId="169" fontId="0" fillId="0" borderId="0" xfId="4" applyNumberFormat="1" applyFont="1"/>
    <xf numFmtId="169" fontId="0" fillId="6" borderId="0" xfId="4" applyNumberFormat="1" applyFont="1" applyFill="1"/>
    <xf numFmtId="169" fontId="0" fillId="0" borderId="33" xfId="4" applyNumberFormat="1" applyFont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9" borderId="0" xfId="0" applyFill="1"/>
    <xf numFmtId="3" fontId="17" fillId="0" borderId="59" xfId="0" applyNumberFormat="1" applyFont="1" applyBorder="1"/>
    <xf numFmtId="164" fontId="17" fillId="0" borderId="59" xfId="0" applyNumberFormat="1" applyFont="1" applyBorder="1"/>
    <xf numFmtId="166" fontId="17" fillId="0" borderId="59" xfId="0" applyNumberFormat="1" applyFont="1" applyBorder="1"/>
    <xf numFmtId="0" fontId="17" fillId="0" borderId="59" xfId="0" applyFont="1" applyBorder="1"/>
    <xf numFmtId="0" fontId="0" fillId="0" borderId="0" xfId="0" applyFill="1" applyAlignment="1"/>
    <xf numFmtId="0" fontId="15" fillId="0" borderId="58" xfId="0" applyFont="1" applyFill="1" applyBorder="1"/>
    <xf numFmtId="0" fontId="5" fillId="0" borderId="57" xfId="0" applyFont="1" applyFill="1" applyBorder="1"/>
    <xf numFmtId="0" fontId="0" fillId="0" borderId="0" xfId="0"/>
    <xf numFmtId="0" fontId="0" fillId="0" borderId="0" xfId="0"/>
    <xf numFmtId="0" fontId="17" fillId="0" borderId="3" xfId="0" applyFont="1" applyBorder="1" applyAlignment="1">
      <alignment horizontal="center" vertical="center" wrapText="1"/>
    </xf>
    <xf numFmtId="0" fontId="17" fillId="0" borderId="59" xfId="0" applyFont="1" applyBorder="1"/>
    <xf numFmtId="0" fontId="17" fillId="0" borderId="3" xfId="6" applyBorder="1" applyAlignment="1">
      <alignment horizontal="center" vertical="center" wrapText="1"/>
    </xf>
    <xf numFmtId="0" fontId="17" fillId="0" borderId="0" xfId="6"/>
    <xf numFmtId="0" fontId="17" fillId="0" borderId="59" xfId="6" applyBorder="1"/>
    <xf numFmtId="0" fontId="17" fillId="0" borderId="59" xfId="0" applyFont="1" applyBorder="1"/>
    <xf numFmtId="0" fontId="1" fillId="4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67" xfId="0" applyFont="1" applyFill="1" applyBorder="1" applyAlignment="1">
      <alignment horizontal="left" vertical="center"/>
    </xf>
    <xf numFmtId="0" fontId="2" fillId="0" borderId="68" xfId="0" applyFont="1" applyFill="1" applyBorder="1" applyAlignment="1">
      <alignment horizontal="left" vertical="center"/>
    </xf>
    <xf numFmtId="0" fontId="2" fillId="0" borderId="69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5" borderId="70" xfId="0" applyFont="1" applyFill="1" applyBorder="1" applyAlignment="1">
      <alignment horizontal="left" vertical="center"/>
    </xf>
    <xf numFmtId="0" fontId="17" fillId="0" borderId="55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0" fontId="17" fillId="0" borderId="59" xfId="0" applyFont="1" applyBorder="1"/>
    <xf numFmtId="0" fontId="17" fillId="0" borderId="59" xfId="6" applyBorder="1"/>
    <xf numFmtId="0" fontId="17" fillId="0" borderId="59" xfId="0" applyFont="1" applyBorder="1"/>
    <xf numFmtId="0" fontId="0" fillId="0" borderId="0" xfId="0" applyAlignment="1">
      <alignment horizontal="left" vertical="center"/>
    </xf>
    <xf numFmtId="0" fontId="2" fillId="0" borderId="74" xfId="0" applyFont="1" applyFill="1" applyBorder="1" applyAlignment="1">
      <alignment horizontal="left" vertical="center"/>
    </xf>
    <xf numFmtId="0" fontId="2" fillId="0" borderId="18" xfId="0" applyFont="1" applyFill="1" applyBorder="1" applyAlignment="1">
      <alignment horizontal="left" vertical="center"/>
    </xf>
    <xf numFmtId="0" fontId="2" fillId="5" borderId="21" xfId="0" applyFont="1" applyFill="1" applyBorder="1" applyAlignment="1">
      <alignment horizontal="left" vertical="center"/>
    </xf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64" fontId="3" fillId="5" borderId="0" xfId="1" applyNumberFormat="1" applyFont="1" applyFill="1" applyBorder="1" applyAlignment="1" applyProtection="1">
      <alignment horizontal="center" vertical="center"/>
      <protection hidden="1"/>
    </xf>
    <xf numFmtId="3" fontId="17" fillId="10" borderId="59" xfId="0" applyNumberFormat="1" applyFont="1" applyFill="1" applyBorder="1" applyAlignment="1">
      <alignment vertical="center"/>
    </xf>
    <xf numFmtId="164" fontId="17" fillId="10" borderId="59" xfId="0" applyNumberFormat="1" applyFont="1" applyFill="1" applyBorder="1" applyAlignment="1">
      <alignment vertical="center"/>
    </xf>
    <xf numFmtId="166" fontId="17" fillId="10" borderId="59" xfId="0" applyNumberFormat="1" applyFont="1" applyFill="1" applyBorder="1" applyAlignment="1">
      <alignment vertical="center"/>
    </xf>
    <xf numFmtId="164" fontId="17" fillId="0" borderId="59" xfId="0" applyNumberFormat="1" applyFont="1" applyBorder="1" applyAlignment="1">
      <alignment vertical="center"/>
    </xf>
    <xf numFmtId="166" fontId="17" fillId="0" borderId="59" xfId="0" applyNumberFormat="1" applyFont="1" applyBorder="1" applyAlignment="1">
      <alignment vertical="center"/>
    </xf>
    <xf numFmtId="0" fontId="17" fillId="0" borderId="59" xfId="0" applyFont="1" applyBorder="1" applyAlignment="1">
      <alignment vertical="center"/>
    </xf>
    <xf numFmtId="0" fontId="17" fillId="10" borderId="59" xfId="0" applyFont="1" applyFill="1" applyBorder="1" applyAlignment="1">
      <alignment vertical="center"/>
    </xf>
    <xf numFmtId="170" fontId="17" fillId="0" borderId="59" xfId="0" applyNumberFormat="1" applyFont="1" applyBorder="1" applyAlignment="1">
      <alignment vertical="center"/>
    </xf>
    <xf numFmtId="170" fontId="17" fillId="10" borderId="59" xfId="0" applyNumberFormat="1" applyFont="1" applyFill="1" applyBorder="1" applyAlignment="1">
      <alignment vertical="center"/>
    </xf>
    <xf numFmtId="0" fontId="6" fillId="13" borderId="1" xfId="0" applyFont="1" applyFill="1" applyBorder="1" applyAlignment="1">
      <alignment horizontal="left" vertical="center"/>
    </xf>
    <xf numFmtId="0" fontId="6" fillId="13" borderId="1" xfId="2" applyFont="1" applyFill="1" applyBorder="1" applyAlignment="1">
      <alignment horizontal="left" vertical="center"/>
    </xf>
    <xf numFmtId="3" fontId="6" fillId="13" borderId="42" xfId="0" applyNumberFormat="1" applyFont="1" applyFill="1" applyBorder="1" applyAlignment="1" applyProtection="1">
      <alignment vertical="center"/>
      <protection hidden="1"/>
    </xf>
    <xf numFmtId="164" fontId="6" fillId="13" borderId="42" xfId="1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3" fontId="17" fillId="0" borderId="59" xfId="0" applyNumberFormat="1" applyFont="1" applyBorder="1" applyAlignment="1">
      <alignment vertical="center"/>
    </xf>
    <xf numFmtId="0" fontId="1" fillId="4" borderId="49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5" fillId="0" borderId="62" xfId="0" applyFont="1" applyFill="1" applyBorder="1" applyAlignment="1"/>
    <xf numFmtId="0" fontId="5" fillId="0" borderId="63" xfId="0" applyFont="1" applyFill="1" applyBorder="1" applyAlignment="1"/>
    <xf numFmtId="0" fontId="0" fillId="0" borderId="0" xfId="0"/>
    <xf numFmtId="0" fontId="17" fillId="0" borderId="59" xfId="0" applyFont="1" applyBorder="1"/>
    <xf numFmtId="0" fontId="5" fillId="0" borderId="58" xfId="0" applyFont="1" applyFill="1" applyBorder="1"/>
    <xf numFmtId="3" fontId="18" fillId="10" borderId="59" xfId="0" applyNumberFormat="1" applyFont="1" applyFill="1" applyBorder="1" applyAlignment="1">
      <alignment vertical="center"/>
    </xf>
    <xf numFmtId="164" fontId="18" fillId="10" borderId="59" xfId="0" applyNumberFormat="1" applyFont="1" applyFill="1" applyBorder="1" applyAlignment="1">
      <alignment vertical="center"/>
    </xf>
    <xf numFmtId="166" fontId="18" fillId="10" borderId="59" xfId="0" applyNumberFormat="1" applyFont="1" applyFill="1" applyBorder="1" applyAlignment="1">
      <alignment vertical="center"/>
    </xf>
    <xf numFmtId="167" fontId="18" fillId="10" borderId="59" xfId="0" applyNumberFormat="1" applyFont="1" applyFill="1" applyBorder="1" applyAlignment="1">
      <alignment vertical="center"/>
    </xf>
    <xf numFmtId="164" fontId="18" fillId="0" borderId="59" xfId="0" applyNumberFormat="1" applyFont="1" applyBorder="1" applyAlignment="1">
      <alignment vertical="center"/>
    </xf>
    <xf numFmtId="166" fontId="18" fillId="0" borderId="59" xfId="0" applyNumberFormat="1" applyFont="1" applyBorder="1" applyAlignment="1">
      <alignment vertical="center"/>
    </xf>
    <xf numFmtId="167" fontId="18" fillId="0" borderId="59" xfId="0" applyNumberFormat="1" applyFont="1" applyBorder="1" applyAlignment="1">
      <alignment vertical="center"/>
    </xf>
    <xf numFmtId="0" fontId="18" fillId="10" borderId="59" xfId="0" applyFont="1" applyFill="1" applyBorder="1" applyAlignment="1">
      <alignment vertical="center"/>
    </xf>
    <xf numFmtId="0" fontId="18" fillId="0" borderId="59" xfId="0" applyFont="1" applyBorder="1" applyAlignment="1">
      <alignment vertical="center"/>
    </xf>
    <xf numFmtId="165" fontId="18" fillId="10" borderId="59" xfId="0" applyNumberFormat="1" applyFont="1" applyFill="1" applyBorder="1" applyAlignment="1">
      <alignment vertical="center"/>
    </xf>
    <xf numFmtId="165" fontId="18" fillId="0" borderId="59" xfId="0" applyNumberFormat="1" applyFont="1" applyBorder="1" applyAlignment="1">
      <alignment vertical="center"/>
    </xf>
    <xf numFmtId="3" fontId="18" fillId="0" borderId="59" xfId="0" applyNumberFormat="1" applyFont="1" applyBorder="1" applyAlignment="1">
      <alignment vertical="center"/>
    </xf>
    <xf numFmtId="170" fontId="18" fillId="10" borderId="59" xfId="0" applyNumberFormat="1" applyFont="1" applyFill="1" applyBorder="1" applyAlignment="1">
      <alignment vertical="center"/>
    </xf>
    <xf numFmtId="170" fontId="18" fillId="0" borderId="59" xfId="0" applyNumberFormat="1" applyFont="1" applyBorder="1" applyAlignment="1">
      <alignment vertical="center"/>
    </xf>
    <xf numFmtId="0" fontId="6" fillId="13" borderId="1" xfId="0" applyFont="1" applyFill="1" applyBorder="1" applyAlignment="1">
      <alignment vertical="center"/>
    </xf>
    <xf numFmtId="164" fontId="6" fillId="13" borderId="15" xfId="1" applyNumberFormat="1" applyFont="1" applyFill="1" applyBorder="1" applyAlignment="1" applyProtection="1">
      <alignment vertical="center"/>
      <protection hidden="1"/>
    </xf>
    <xf numFmtId="2" fontId="6" fillId="13" borderId="28" xfId="0" applyNumberFormat="1" applyFont="1" applyFill="1" applyBorder="1" applyAlignment="1" applyProtection="1">
      <alignment vertical="center"/>
      <protection hidden="1"/>
    </xf>
    <xf numFmtId="0" fontId="2" fillId="0" borderId="17" xfId="0" applyFont="1" applyBorder="1" applyAlignment="1">
      <alignment vertical="center"/>
    </xf>
    <xf numFmtId="164" fontId="3" fillId="0" borderId="11" xfId="1" applyNumberFormat="1" applyFont="1" applyFill="1" applyBorder="1" applyAlignment="1" applyProtection="1">
      <alignment vertical="center"/>
      <protection hidden="1"/>
    </xf>
    <xf numFmtId="2" fontId="3" fillId="0" borderId="29" xfId="0" applyNumberFormat="1" applyFont="1" applyFill="1" applyBorder="1" applyAlignment="1" applyProtection="1">
      <alignment vertical="center"/>
      <protection hidden="1"/>
    </xf>
    <xf numFmtId="164" fontId="3" fillId="0" borderId="8" xfId="1" applyNumberFormat="1" applyFont="1" applyFill="1" applyBorder="1" applyAlignment="1" applyProtection="1">
      <alignment vertical="center"/>
      <protection hidden="1"/>
    </xf>
    <xf numFmtId="0" fontId="2" fillId="3" borderId="18" xfId="0" applyFont="1" applyFill="1" applyBorder="1" applyAlignment="1">
      <alignment vertical="center"/>
    </xf>
    <xf numFmtId="164" fontId="6" fillId="3" borderId="8" xfId="1" applyNumberFormat="1" applyFont="1" applyFill="1" applyBorder="1" applyAlignment="1" applyProtection="1">
      <alignment vertical="center"/>
      <protection hidden="1"/>
    </xf>
    <xf numFmtId="2" fontId="6" fillId="3" borderId="27" xfId="0" applyNumberFormat="1" applyFont="1" applyFill="1" applyBorder="1" applyAlignment="1" applyProtection="1">
      <alignment vertical="center"/>
      <protection hidden="1"/>
    </xf>
    <xf numFmtId="0" fontId="2" fillId="3" borderId="19" xfId="0" applyFont="1" applyFill="1" applyBorder="1" applyAlignment="1">
      <alignment vertical="center"/>
    </xf>
    <xf numFmtId="164" fontId="6" fillId="3" borderId="11" xfId="1" applyNumberFormat="1" applyFont="1" applyFill="1" applyBorder="1" applyAlignment="1" applyProtection="1">
      <alignment vertical="center"/>
      <protection hidden="1"/>
    </xf>
    <xf numFmtId="2" fontId="6" fillId="3" borderId="29" xfId="0" applyNumberFormat="1" applyFont="1" applyFill="1" applyBorder="1" applyAlignment="1" applyProtection="1">
      <alignment vertical="center"/>
      <protection hidden="1"/>
    </xf>
    <xf numFmtId="2" fontId="3" fillId="0" borderId="27" xfId="0" applyNumberFormat="1" applyFont="1" applyFill="1" applyBorder="1" applyAlignment="1" applyProtection="1">
      <alignment vertical="center"/>
      <protection hidden="1"/>
    </xf>
    <xf numFmtId="0" fontId="2" fillId="0" borderId="18" xfId="0" applyFont="1" applyBorder="1" applyAlignment="1">
      <alignment vertical="center"/>
    </xf>
    <xf numFmtId="164" fontId="3" fillId="0" borderId="15" xfId="1" applyNumberFormat="1" applyFont="1" applyFill="1" applyBorder="1" applyAlignment="1" applyProtection="1">
      <alignment vertical="center"/>
      <protection hidden="1"/>
    </xf>
    <xf numFmtId="2" fontId="3" fillId="0" borderId="28" xfId="0" applyNumberFormat="1" applyFont="1" applyFill="1" applyBorder="1" applyAlignment="1" applyProtection="1">
      <alignment vertical="center"/>
      <protection hidden="1"/>
    </xf>
    <xf numFmtId="0" fontId="2" fillId="0" borderId="19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3" borderId="17" xfId="0" applyFont="1" applyFill="1" applyBorder="1" applyAlignment="1">
      <alignment vertical="center"/>
    </xf>
    <xf numFmtId="164" fontId="3" fillId="0" borderId="44" xfId="1" applyNumberFormat="1" applyFont="1" applyFill="1" applyBorder="1" applyAlignment="1" applyProtection="1">
      <alignment vertical="center"/>
      <protection hidden="1"/>
    </xf>
    <xf numFmtId="2" fontId="3" fillId="0" borderId="45" xfId="0" applyNumberFormat="1" applyFont="1" applyFill="1" applyBorder="1" applyAlignment="1" applyProtection="1">
      <alignment vertical="center"/>
      <protection hidden="1"/>
    </xf>
    <xf numFmtId="0" fontId="2" fillId="0" borderId="17" xfId="0" applyFont="1" applyFill="1" applyBorder="1" applyAlignment="1">
      <alignment vertical="center"/>
    </xf>
    <xf numFmtId="0" fontId="2" fillId="0" borderId="19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64" fontId="3" fillId="0" borderId="73" xfId="1" applyNumberFormat="1" applyFont="1" applyFill="1" applyBorder="1" applyAlignment="1" applyProtection="1">
      <alignment vertical="center"/>
      <protection hidden="1"/>
    </xf>
    <xf numFmtId="0" fontId="2" fillId="0" borderId="67" xfId="0" applyFont="1" applyFill="1" applyBorder="1" applyAlignment="1">
      <alignment vertical="center"/>
    </xf>
    <xf numFmtId="0" fontId="2" fillId="0" borderId="68" xfId="0" applyFont="1" applyFill="1" applyBorder="1" applyAlignment="1">
      <alignment vertical="center"/>
    </xf>
    <xf numFmtId="0" fontId="2" fillId="0" borderId="69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5" borderId="70" xfId="0" applyFont="1" applyFill="1" applyBorder="1" applyAlignment="1">
      <alignment vertical="center"/>
    </xf>
    <xf numFmtId="0" fontId="2" fillId="0" borderId="74" xfId="0" applyFont="1" applyFill="1" applyBorder="1" applyAlignment="1">
      <alignment vertical="center"/>
    </xf>
    <xf numFmtId="0" fontId="2" fillId="0" borderId="18" xfId="0" applyFont="1" applyFill="1" applyBorder="1" applyAlignment="1">
      <alignment vertical="center"/>
    </xf>
    <xf numFmtId="0" fontId="2" fillId="5" borderId="21" xfId="0" applyFont="1" applyFill="1" applyBorder="1" applyAlignment="1">
      <alignment vertical="center"/>
    </xf>
    <xf numFmtId="0" fontId="1" fillId="4" borderId="49" xfId="0" applyFont="1" applyFill="1" applyBorder="1" applyAlignment="1">
      <alignment vertical="center"/>
    </xf>
    <xf numFmtId="164" fontId="3" fillId="0" borderId="65" xfId="1" applyNumberFormat="1" applyFont="1" applyFill="1" applyBorder="1" applyAlignment="1" applyProtection="1">
      <alignment vertical="center"/>
      <protection hidden="1"/>
    </xf>
    <xf numFmtId="164" fontId="0" fillId="5" borderId="0" xfId="1" applyNumberFormat="1" applyFont="1" applyFill="1" applyBorder="1" applyAlignment="1" applyProtection="1">
      <alignment vertical="center"/>
      <protection hidden="1"/>
    </xf>
    <xf numFmtId="164" fontId="6" fillId="13" borderId="8" xfId="1" applyNumberFormat="1" applyFont="1" applyFill="1" applyBorder="1" applyAlignment="1" applyProtection="1">
      <alignment horizontal="right" vertical="center"/>
      <protection hidden="1"/>
    </xf>
    <xf numFmtId="164" fontId="6" fillId="3" borderId="8" xfId="1" applyNumberFormat="1" applyFont="1" applyFill="1" applyBorder="1" applyAlignment="1" applyProtection="1">
      <alignment horizontal="right" vertical="center"/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164" fontId="3" fillId="0" borderId="15" xfId="1" applyNumberFormat="1" applyFont="1" applyFill="1" applyBorder="1" applyAlignment="1" applyProtection="1">
      <alignment horizontal="right" vertical="center"/>
      <protection hidden="1"/>
    </xf>
    <xf numFmtId="164" fontId="3" fillId="0" borderId="11" xfId="1" applyNumberFormat="1" applyFont="1" applyFill="1" applyBorder="1" applyAlignment="1" applyProtection="1">
      <alignment horizontal="right" vertical="center"/>
      <protection hidden="1"/>
    </xf>
    <xf numFmtId="164" fontId="6" fillId="3" borderId="11" xfId="1" applyNumberFormat="1" applyFont="1" applyFill="1" applyBorder="1" applyAlignment="1" applyProtection="1">
      <alignment horizontal="right" vertical="center"/>
      <protection hidden="1"/>
    </xf>
    <xf numFmtId="164" fontId="3" fillId="0" borderId="44" xfId="1" applyNumberFormat="1" applyFont="1" applyFill="1" applyBorder="1" applyAlignment="1" applyProtection="1">
      <alignment horizontal="right" vertical="center"/>
      <protection hidden="1"/>
    </xf>
    <xf numFmtId="164" fontId="6" fillId="13" borderId="8" xfId="1" applyNumberFormat="1" applyFont="1" applyFill="1" applyBorder="1" applyAlignment="1" applyProtection="1">
      <alignment vertical="center"/>
      <protection hidden="1"/>
    </xf>
    <xf numFmtId="2" fontId="3" fillId="0" borderId="7" xfId="4" applyNumberFormat="1" applyFont="1" applyFill="1" applyBorder="1" applyAlignment="1" applyProtection="1">
      <alignment vertical="center"/>
      <protection hidden="1"/>
    </xf>
    <xf numFmtId="2" fontId="3" fillId="0" borderId="3" xfId="4" applyNumberFormat="1" applyFont="1" applyFill="1" applyBorder="1" applyAlignment="1" applyProtection="1">
      <alignment vertical="center"/>
      <protection hidden="1"/>
    </xf>
    <xf numFmtId="2" fontId="3" fillId="0" borderId="10" xfId="4" applyNumberFormat="1" applyFont="1" applyFill="1" applyBorder="1" applyAlignment="1" applyProtection="1">
      <alignment vertical="center"/>
      <protection hidden="1"/>
    </xf>
    <xf numFmtId="2" fontId="6" fillId="3" borderId="7" xfId="4" applyNumberFormat="1" applyFont="1" applyFill="1" applyBorder="1" applyAlignment="1" applyProtection="1">
      <alignment vertical="center"/>
      <protection hidden="1"/>
    </xf>
    <xf numFmtId="2" fontId="6" fillId="3" borderId="10" xfId="4" applyNumberFormat="1" applyFont="1" applyFill="1" applyBorder="1" applyAlignment="1" applyProtection="1">
      <alignment vertical="center"/>
      <protection hidden="1"/>
    </xf>
    <xf numFmtId="2" fontId="3" fillId="0" borderId="43" xfId="4" applyNumberFormat="1" applyFont="1" applyFill="1" applyBorder="1" applyAlignment="1" applyProtection="1">
      <alignment vertical="center"/>
      <protection hidden="1"/>
    </xf>
    <xf numFmtId="164" fontId="6" fillId="13" borderId="15" xfId="1" applyNumberFormat="1" applyFont="1" applyFill="1" applyBorder="1" applyAlignment="1" applyProtection="1">
      <alignment horizontal="right" vertical="center"/>
      <protection hidden="1"/>
    </xf>
    <xf numFmtId="2" fontId="6" fillId="13" borderId="28" xfId="0" applyNumberFormat="1" applyFont="1" applyFill="1" applyBorder="1" applyAlignment="1" applyProtection="1">
      <alignment horizontal="right" vertical="center"/>
      <protection hidden="1"/>
    </xf>
    <xf numFmtId="2" fontId="3" fillId="0" borderId="29" xfId="0" applyNumberFormat="1" applyFont="1" applyFill="1" applyBorder="1" applyAlignment="1" applyProtection="1">
      <alignment horizontal="right" vertical="center"/>
      <protection hidden="1"/>
    </xf>
    <xf numFmtId="2" fontId="6" fillId="3" borderId="27" xfId="0" applyNumberFormat="1" applyFont="1" applyFill="1" applyBorder="1" applyAlignment="1" applyProtection="1">
      <alignment horizontal="right" vertical="center"/>
      <protection hidden="1"/>
    </xf>
    <xf numFmtId="2" fontId="6" fillId="3" borderId="29" xfId="0" applyNumberFormat="1" applyFont="1" applyFill="1" applyBorder="1" applyAlignment="1" applyProtection="1">
      <alignment horizontal="right" vertical="center"/>
      <protection hidden="1"/>
    </xf>
    <xf numFmtId="2" fontId="3" fillId="0" borderId="27" xfId="0" applyNumberFormat="1" applyFont="1" applyFill="1" applyBorder="1" applyAlignment="1" applyProtection="1">
      <alignment horizontal="right" vertical="center"/>
      <protection hidden="1"/>
    </xf>
    <xf numFmtId="2" fontId="3" fillId="0" borderId="28" xfId="0" applyNumberFormat="1" applyFont="1" applyFill="1" applyBorder="1" applyAlignment="1" applyProtection="1">
      <alignment horizontal="right" vertical="center"/>
      <protection hidden="1"/>
    </xf>
    <xf numFmtId="2" fontId="3" fillId="0" borderId="45" xfId="0" applyNumberFormat="1" applyFont="1" applyFill="1" applyBorder="1" applyAlignment="1" applyProtection="1">
      <alignment horizontal="right" vertical="center"/>
      <protection hidden="1"/>
    </xf>
    <xf numFmtId="164" fontId="3" fillId="0" borderId="73" xfId="1" applyNumberFormat="1" applyFont="1" applyFill="1" applyBorder="1" applyAlignment="1" applyProtection="1">
      <alignment horizontal="right" vertical="center"/>
      <protection hidden="1"/>
    </xf>
    <xf numFmtId="164" fontId="3" fillId="0" borderId="65" xfId="1" applyNumberFormat="1" applyFont="1" applyFill="1" applyBorder="1" applyAlignment="1" applyProtection="1">
      <alignment horizontal="right" vertical="center"/>
      <protection hidden="1"/>
    </xf>
    <xf numFmtId="2" fontId="3" fillId="0" borderId="64" xfId="0" applyNumberFormat="1" applyFont="1" applyFill="1" applyBorder="1" applyAlignment="1" applyProtection="1">
      <alignment vertical="center"/>
      <protection hidden="1"/>
    </xf>
    <xf numFmtId="0" fontId="0" fillId="0" borderId="0" xfId="0"/>
    <xf numFmtId="0" fontId="0" fillId="0" borderId="0" xfId="0"/>
    <xf numFmtId="2" fontId="18" fillId="10" borderId="59" xfId="0" applyNumberFormat="1" applyFont="1" applyFill="1" applyBorder="1" applyAlignment="1">
      <alignment vertical="center"/>
    </xf>
    <xf numFmtId="2" fontId="18" fillId="0" borderId="59" xfId="0" applyNumberFormat="1" applyFont="1" applyBorder="1" applyAlignment="1">
      <alignment vertical="center"/>
    </xf>
    <xf numFmtId="164" fontId="0" fillId="0" borderId="0" xfId="1" applyNumberFormat="1" applyFont="1" applyAlignment="1">
      <alignment horizontal="center" vertical="center"/>
    </xf>
    <xf numFmtId="164" fontId="2" fillId="2" borderId="13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164" fontId="3" fillId="5" borderId="0" xfId="1" applyNumberFormat="1" applyFont="1" applyFill="1" applyBorder="1" applyAlignment="1">
      <alignment horizontal="center" vertical="center"/>
    </xf>
    <xf numFmtId="164" fontId="0" fillId="5" borderId="0" xfId="1" applyNumberFormat="1" applyFont="1" applyFill="1" applyBorder="1" applyAlignment="1">
      <alignment horizontal="center" vertical="center"/>
    </xf>
    <xf numFmtId="164" fontId="6" fillId="13" borderId="27" xfId="1" applyNumberFormat="1" applyFont="1" applyFill="1" applyBorder="1" applyAlignment="1" applyProtection="1">
      <alignment vertical="center"/>
      <protection hidden="1"/>
    </xf>
    <xf numFmtId="164" fontId="6" fillId="3" borderId="27" xfId="1" applyNumberFormat="1" applyFont="1" applyFill="1" applyBorder="1" applyAlignment="1" applyProtection="1">
      <alignment vertical="center"/>
      <protection hidden="1"/>
    </xf>
    <xf numFmtId="164" fontId="2" fillId="2" borderId="16" xfId="1" applyNumberFormat="1" applyFont="1" applyFill="1" applyBorder="1" applyAlignment="1">
      <alignment horizontal="center" vertical="center" wrapText="1"/>
    </xf>
    <xf numFmtId="164" fontId="6" fillId="13" borderId="27" xfId="1" applyNumberFormat="1" applyFont="1" applyFill="1" applyBorder="1" applyAlignment="1" applyProtection="1">
      <alignment horizontal="right" vertical="center"/>
      <protection hidden="1"/>
    </xf>
    <xf numFmtId="164" fontId="6" fillId="3" borderId="27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/>
    <xf numFmtId="0" fontId="0" fillId="0" borderId="0" xfId="0" applyNumberFormat="1" applyFont="1" applyFill="1" applyAlignment="1">
      <alignment horizontal="left" vertical="center"/>
    </xf>
    <xf numFmtId="0" fontId="17" fillId="0" borderId="59" xfId="0" applyFont="1" applyBorder="1"/>
    <xf numFmtId="0" fontId="0" fillId="0" borderId="0" xfId="0" applyNumberFormat="1" applyFont="1" applyFill="1" applyBorder="1" applyAlignment="1">
      <alignment horizontal="left" vertical="center"/>
    </xf>
    <xf numFmtId="164" fontId="3" fillId="0" borderId="0" xfId="1" applyNumberFormat="1" applyFont="1" applyFill="1" applyAlignment="1">
      <alignment horizontal="center" vertical="center"/>
    </xf>
    <xf numFmtId="0" fontId="0" fillId="0" borderId="0" xfId="0" applyFill="1"/>
    <xf numFmtId="0" fontId="0" fillId="0" borderId="60" xfId="0" applyNumberFormat="1" applyFont="1" applyFill="1" applyBorder="1" applyAlignment="1">
      <alignment vertical="center"/>
    </xf>
    <xf numFmtId="0" fontId="18" fillId="14" borderId="3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6" fillId="2" borderId="6" xfId="7" applyFont="1" applyFill="1" applyBorder="1" applyAlignment="1">
      <alignment vertical="center"/>
    </xf>
    <xf numFmtId="0" fontId="6" fillId="2" borderId="7" xfId="7" applyFont="1" applyFill="1" applyBorder="1" applyAlignment="1">
      <alignment vertical="center"/>
    </xf>
    <xf numFmtId="164" fontId="6" fillId="2" borderId="8" xfId="1" applyNumberFormat="1" applyFont="1" applyFill="1" applyBorder="1" applyAlignment="1">
      <alignment vertical="center"/>
    </xf>
    <xf numFmtId="0" fontId="6" fillId="2" borderId="1" xfId="7" applyFont="1" applyFill="1" applyBorder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0" fontId="3" fillId="5" borderId="0" xfId="7" applyFont="1" applyFill="1" applyAlignment="1">
      <alignment horizontal="center" vertical="center"/>
    </xf>
    <xf numFmtId="0" fontId="6" fillId="2" borderId="40" xfId="7" applyFont="1" applyFill="1" applyBorder="1" applyAlignment="1">
      <alignment vertical="center"/>
    </xf>
    <xf numFmtId="0" fontId="6" fillId="2" borderId="41" xfId="7" applyFont="1" applyFill="1" applyBorder="1" applyAlignment="1">
      <alignment vertical="center"/>
    </xf>
    <xf numFmtId="164" fontId="6" fillId="2" borderId="37" xfId="1" applyNumberFormat="1" applyFont="1" applyFill="1" applyBorder="1" applyAlignment="1">
      <alignment vertical="center"/>
    </xf>
    <xf numFmtId="0" fontId="6" fillId="2" borderId="36" xfId="7" applyFont="1" applyFill="1" applyBorder="1" applyAlignment="1">
      <alignment horizontal="center" vertical="center" wrapText="1"/>
    </xf>
    <xf numFmtId="164" fontId="6" fillId="2" borderId="36" xfId="1" applyNumberFormat="1" applyFont="1" applyFill="1" applyBorder="1" applyAlignment="1">
      <alignment horizontal="center" vertical="center" wrapText="1"/>
    </xf>
    <xf numFmtId="0" fontId="3" fillId="5" borderId="0" xfId="7" applyFont="1" applyFill="1" applyAlignment="1">
      <alignment horizontal="center" vertical="center" wrapText="1"/>
    </xf>
    <xf numFmtId="0" fontId="6" fillId="13" borderId="1" xfId="7" applyFont="1" applyFill="1" applyBorder="1" applyAlignment="1">
      <alignment horizontal="center" vertical="center"/>
    </xf>
    <xf numFmtId="3" fontId="6" fillId="13" borderId="42" xfId="2" applyNumberFormat="1" applyFont="1" applyFill="1" applyBorder="1" applyAlignment="1" applyProtection="1">
      <alignment horizontal="center" vertical="center"/>
      <protection hidden="1"/>
    </xf>
    <xf numFmtId="0" fontId="3" fillId="5" borderId="20" xfId="7" applyFont="1" applyFill="1" applyBorder="1" applyAlignment="1">
      <alignment horizontal="center" vertical="center"/>
    </xf>
    <xf numFmtId="3" fontId="5" fillId="5" borderId="28" xfId="2" applyNumberFormat="1" applyFill="1" applyBorder="1" applyAlignment="1" applyProtection="1">
      <alignment horizontal="center" vertical="center"/>
      <protection hidden="1"/>
    </xf>
    <xf numFmtId="3" fontId="5" fillId="5" borderId="14" xfId="2" applyNumberFormat="1" applyFill="1" applyBorder="1" applyAlignment="1" applyProtection="1">
      <alignment horizontal="center" vertical="center"/>
      <protection hidden="1"/>
    </xf>
    <xf numFmtId="0" fontId="3" fillId="5" borderId="21" xfId="7" applyFont="1" applyFill="1" applyBorder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5" fillId="0" borderId="0" xfId="2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5" fillId="0" borderId="0" xfId="2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3" fillId="5" borderId="0" xfId="7" applyFont="1" applyFill="1" applyAlignment="1">
      <alignment vertical="center"/>
    </xf>
    <xf numFmtId="3" fontId="5" fillId="5" borderId="0" xfId="2" applyNumberFormat="1" applyFill="1" applyAlignment="1" applyProtection="1">
      <alignment vertical="center"/>
      <protection hidden="1"/>
    </xf>
    <xf numFmtId="0" fontId="5" fillId="0" borderId="17" xfId="2" applyBorder="1" applyAlignment="1">
      <alignment horizontal="center" vertical="center"/>
    </xf>
    <xf numFmtId="3" fontId="5" fillId="5" borderId="6" xfId="2" applyNumberFormat="1" applyFill="1" applyBorder="1" applyAlignment="1" applyProtection="1">
      <alignment horizontal="center" vertical="center"/>
      <protection hidden="1"/>
    </xf>
    <xf numFmtId="0" fontId="5" fillId="0" borderId="18" xfId="2" applyBorder="1" applyAlignment="1">
      <alignment horizontal="center" vertical="center"/>
    </xf>
    <xf numFmtId="0" fontId="6" fillId="2" borderId="75" xfId="7" applyFont="1" applyFill="1" applyBorder="1" applyAlignment="1">
      <alignment horizontal="center" vertical="center" wrapText="1"/>
    </xf>
    <xf numFmtId="0" fontId="6" fillId="2" borderId="36" xfId="7" applyFont="1" applyFill="1" applyBorder="1" applyAlignment="1">
      <alignment vertical="center" wrapText="1"/>
    </xf>
    <xf numFmtId="0" fontId="5" fillId="0" borderId="19" xfId="2" applyBorder="1" applyAlignment="1">
      <alignment horizontal="center" vertical="center"/>
    </xf>
    <xf numFmtId="0" fontId="6" fillId="2" borderId="21" xfId="7" applyFont="1" applyFill="1" applyBorder="1" applyAlignment="1">
      <alignment vertical="center" wrapText="1"/>
    </xf>
    <xf numFmtId="0" fontId="14" fillId="0" borderId="0" xfId="2" applyFont="1" applyAlignment="1">
      <alignment horizontal="center" vertical="center"/>
    </xf>
    <xf numFmtId="164" fontId="14" fillId="0" borderId="0" xfId="1" applyNumberFormat="1" applyFont="1" applyFill="1" applyAlignment="1">
      <alignment horizontal="center" vertical="center"/>
    </xf>
    <xf numFmtId="164" fontId="3" fillId="5" borderId="0" xfId="1" applyNumberFormat="1" applyFont="1" applyFill="1" applyAlignment="1">
      <alignment horizontal="center" vertical="center"/>
    </xf>
    <xf numFmtId="3" fontId="3" fillId="5" borderId="0" xfId="2" applyNumberFormat="1" applyFont="1" applyFill="1" applyAlignment="1" applyProtection="1">
      <alignment horizontal="center" vertical="center"/>
      <protection hidden="1"/>
    </xf>
    <xf numFmtId="164" fontId="0" fillId="0" borderId="0" xfId="1" applyNumberFormat="1" applyFont="1"/>
    <xf numFmtId="164" fontId="5" fillId="5" borderId="28" xfId="1" applyNumberFormat="1" applyFont="1" applyFill="1" applyBorder="1" applyAlignment="1" applyProtection="1">
      <alignment horizontal="center" vertical="center"/>
      <protection hidden="1"/>
    </xf>
    <xf numFmtId="164" fontId="5" fillId="5" borderId="14" xfId="1" applyNumberFormat="1" applyFont="1" applyFill="1" applyBorder="1" applyAlignment="1" applyProtection="1">
      <alignment horizontal="center" vertical="center"/>
      <protection hidden="1"/>
    </xf>
    <xf numFmtId="164" fontId="5" fillId="5" borderId="6" xfId="1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0" fontId="1" fillId="4" borderId="49" xfId="0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44" fontId="0" fillId="0" borderId="0" xfId="5" applyFont="1" applyAlignment="1">
      <alignment horizontal="center" vertical="center"/>
    </xf>
    <xf numFmtId="44" fontId="2" fillId="2" borderId="12" xfId="5" applyFont="1" applyFill="1" applyBorder="1" applyAlignment="1">
      <alignment horizontal="center" vertical="center" wrapText="1"/>
    </xf>
    <xf numFmtId="44" fontId="6" fillId="13" borderId="7" xfId="5" applyFont="1" applyFill="1" applyBorder="1" applyAlignment="1" applyProtection="1">
      <alignment vertical="center"/>
      <protection hidden="1"/>
    </xf>
    <xf numFmtId="44" fontId="6" fillId="3" borderId="7" xfId="5" applyFont="1" applyFill="1" applyBorder="1" applyAlignment="1" applyProtection="1">
      <alignment vertical="center"/>
      <protection hidden="1"/>
    </xf>
    <xf numFmtId="44" fontId="3" fillId="0" borderId="7" xfId="5" applyFont="1" applyFill="1" applyBorder="1" applyAlignment="1" applyProtection="1">
      <alignment vertical="center"/>
      <protection hidden="1"/>
    </xf>
    <xf numFmtId="44" fontId="3" fillId="0" borderId="3" xfId="5" applyFont="1" applyFill="1" applyBorder="1" applyAlignment="1" applyProtection="1">
      <alignment vertical="center"/>
      <protection hidden="1"/>
    </xf>
    <xf numFmtId="44" fontId="3" fillId="0" borderId="10" xfId="5" applyFont="1" applyFill="1" applyBorder="1" applyAlignment="1" applyProtection="1">
      <alignment vertical="center"/>
      <protection hidden="1"/>
    </xf>
    <xf numFmtId="44" fontId="6" fillId="3" borderId="10" xfId="5" applyFont="1" applyFill="1" applyBorder="1" applyAlignment="1" applyProtection="1">
      <alignment vertical="center"/>
      <protection hidden="1"/>
    </xf>
    <xf numFmtId="44" fontId="3" fillId="0" borderId="45" xfId="5" applyFont="1" applyFill="1" applyBorder="1" applyAlignment="1" applyProtection="1">
      <alignment vertical="center"/>
      <protection hidden="1"/>
    </xf>
    <xf numFmtId="44" fontId="6" fillId="3" borderId="27" xfId="5" applyFont="1" applyFill="1" applyBorder="1" applyAlignment="1" applyProtection="1">
      <alignment vertical="center"/>
      <protection hidden="1"/>
    </xf>
    <xf numFmtId="44" fontId="6" fillId="3" borderId="29" xfId="5" applyFont="1" applyFill="1" applyBorder="1" applyAlignment="1" applyProtection="1">
      <alignment vertical="center"/>
      <protection hidden="1"/>
    </xf>
    <xf numFmtId="44" fontId="3" fillId="0" borderId="27" xfId="5" applyFont="1" applyFill="1" applyBorder="1" applyAlignment="1" applyProtection="1">
      <alignment vertical="center"/>
      <protection hidden="1"/>
    </xf>
    <xf numFmtId="44" fontId="3" fillId="0" borderId="28" xfId="5" applyFont="1" applyFill="1" applyBorder="1" applyAlignment="1" applyProtection="1">
      <alignment vertical="center"/>
      <protection hidden="1"/>
    </xf>
    <xf numFmtId="44" fontId="3" fillId="0" borderId="0" xfId="5" applyFont="1" applyFill="1" applyBorder="1" applyAlignment="1">
      <alignment horizontal="center" vertical="center"/>
    </xf>
    <xf numFmtId="44" fontId="6" fillId="13" borderId="7" xfId="5" applyFont="1" applyFill="1" applyBorder="1" applyAlignment="1" applyProtection="1">
      <alignment horizontal="right" vertical="center"/>
      <protection hidden="1"/>
    </xf>
    <xf numFmtId="44" fontId="6" fillId="3" borderId="7" xfId="5" applyFont="1" applyFill="1" applyBorder="1" applyAlignment="1" applyProtection="1">
      <alignment horizontal="right" vertical="center"/>
      <protection hidden="1"/>
    </xf>
    <xf numFmtId="44" fontId="3" fillId="0" borderId="7" xfId="5" applyFont="1" applyFill="1" applyBorder="1" applyAlignment="1" applyProtection="1">
      <alignment horizontal="right" vertical="center"/>
      <protection hidden="1"/>
    </xf>
    <xf numFmtId="44" fontId="3" fillId="0" borderId="3" xfId="5" applyFont="1" applyFill="1" applyBorder="1" applyAlignment="1" applyProtection="1">
      <alignment horizontal="right" vertical="center"/>
      <protection hidden="1"/>
    </xf>
    <xf numFmtId="44" fontId="3" fillId="0" borderId="10" xfId="5" applyFont="1" applyFill="1" applyBorder="1" applyAlignment="1" applyProtection="1">
      <alignment horizontal="right" vertical="center"/>
      <protection hidden="1"/>
    </xf>
    <xf numFmtId="44" fontId="6" fillId="3" borderId="10" xfId="5" applyFont="1" applyFill="1" applyBorder="1" applyAlignment="1" applyProtection="1">
      <alignment horizontal="right" vertical="center"/>
      <protection hidden="1"/>
    </xf>
    <xf numFmtId="44" fontId="3" fillId="0" borderId="45" xfId="5" applyFont="1" applyFill="1" applyBorder="1" applyAlignment="1" applyProtection="1">
      <alignment horizontal="right" vertical="center"/>
      <protection hidden="1"/>
    </xf>
    <xf numFmtId="44" fontId="6" fillId="3" borderId="27" xfId="5" applyFont="1" applyFill="1" applyBorder="1" applyAlignment="1" applyProtection="1">
      <alignment horizontal="right" vertical="center"/>
      <protection hidden="1"/>
    </xf>
    <xf numFmtId="44" fontId="6" fillId="3" borderId="29" xfId="5" applyFont="1" applyFill="1" applyBorder="1" applyAlignment="1" applyProtection="1">
      <alignment horizontal="right" vertical="center"/>
      <protection hidden="1"/>
    </xf>
    <xf numFmtId="44" fontId="3" fillId="0" borderId="27" xfId="5" applyFont="1" applyFill="1" applyBorder="1" applyAlignment="1" applyProtection="1">
      <alignment horizontal="right" vertical="center"/>
      <protection hidden="1"/>
    </xf>
    <xf numFmtId="44" fontId="3" fillId="0" borderId="28" xfId="5" applyFont="1" applyFill="1" applyBorder="1" applyAlignment="1" applyProtection="1">
      <alignment horizontal="right" vertical="center"/>
      <protection hidden="1"/>
    </xf>
    <xf numFmtId="44" fontId="0" fillId="5" borderId="0" xfId="5" applyFont="1" applyFill="1" applyBorder="1" applyAlignment="1" applyProtection="1">
      <alignment horizontal="center" vertical="center"/>
      <protection hidden="1"/>
    </xf>
    <xf numFmtId="44" fontId="3" fillId="5" borderId="0" xfId="5" applyFont="1" applyFill="1" applyBorder="1" applyAlignment="1">
      <alignment horizontal="center" vertical="center"/>
    </xf>
    <xf numFmtId="44" fontId="0" fillId="5" borderId="0" xfId="5" applyFont="1" applyFill="1" applyBorder="1" applyAlignment="1">
      <alignment horizontal="center" vertical="center"/>
    </xf>
    <xf numFmtId="44" fontId="2" fillId="2" borderId="5" xfId="5" applyFont="1" applyFill="1" applyBorder="1" applyAlignment="1">
      <alignment horizontal="center" vertical="center" wrapText="1"/>
    </xf>
    <xf numFmtId="44" fontId="6" fillId="13" borderId="8" xfId="5" applyFont="1" applyFill="1" applyBorder="1" applyAlignment="1" applyProtection="1">
      <alignment vertical="center"/>
      <protection hidden="1"/>
    </xf>
    <xf numFmtId="44" fontId="6" fillId="3" borderId="8" xfId="5" applyFont="1" applyFill="1" applyBorder="1" applyAlignment="1" applyProtection="1">
      <alignment vertical="center"/>
      <protection hidden="1"/>
    </xf>
    <xf numFmtId="44" fontId="3" fillId="0" borderId="43" xfId="5" applyFont="1" applyFill="1" applyBorder="1" applyAlignment="1" applyProtection="1">
      <alignment vertical="center"/>
      <protection hidden="1"/>
    </xf>
    <xf numFmtId="44" fontId="6" fillId="13" borderId="8" xfId="5" applyFont="1" applyFill="1" applyBorder="1" applyAlignment="1" applyProtection="1">
      <alignment horizontal="right" vertical="center"/>
      <protection hidden="1"/>
    </xf>
    <xf numFmtId="44" fontId="6" fillId="3" borderId="8" xfId="5" applyFont="1" applyFill="1" applyBorder="1" applyAlignment="1" applyProtection="1">
      <alignment horizontal="right" vertical="center"/>
      <protection hidden="1"/>
    </xf>
    <xf numFmtId="44" fontId="3" fillId="0" borderId="43" xfId="5" applyFont="1" applyFill="1" applyBorder="1" applyAlignment="1" applyProtection="1">
      <alignment horizontal="right" vertical="center"/>
      <protection hidden="1"/>
    </xf>
    <xf numFmtId="44" fontId="0" fillId="0" borderId="0" xfId="5" applyFont="1" applyAlignment="1">
      <alignment vertical="center"/>
    </xf>
    <xf numFmtId="44" fontId="2" fillId="2" borderId="26" xfId="5" applyFont="1" applyFill="1" applyBorder="1" applyAlignment="1">
      <alignment horizontal="center" vertical="center" wrapText="1"/>
    </xf>
    <xf numFmtId="44" fontId="3" fillId="0" borderId="29" xfId="5" applyFont="1" applyFill="1" applyBorder="1" applyAlignment="1" applyProtection="1">
      <alignment vertical="center"/>
      <protection hidden="1"/>
    </xf>
    <xf numFmtId="44" fontId="3" fillId="0" borderId="64" xfId="5" applyFont="1" applyFill="1" applyBorder="1" applyAlignment="1" applyProtection="1">
      <alignment vertical="center"/>
      <protection hidden="1"/>
    </xf>
    <xf numFmtId="44" fontId="3" fillId="0" borderId="0" xfId="5" applyFont="1" applyFill="1" applyBorder="1" applyAlignment="1">
      <alignment vertical="center"/>
    </xf>
    <xf numFmtId="44" fontId="3" fillId="0" borderId="29" xfId="5" applyFont="1" applyFill="1" applyBorder="1" applyAlignment="1" applyProtection="1">
      <alignment horizontal="right" vertical="center"/>
      <protection hidden="1"/>
    </xf>
    <xf numFmtId="44" fontId="3" fillId="0" borderId="64" xfId="5" applyFont="1" applyFill="1" applyBorder="1" applyAlignment="1" applyProtection="1">
      <alignment horizontal="right" vertical="center"/>
      <protection hidden="1"/>
    </xf>
    <xf numFmtId="44" fontId="0" fillId="5" borderId="0" xfId="5" applyFont="1" applyFill="1" applyBorder="1" applyAlignment="1" applyProtection="1">
      <alignment vertical="center"/>
      <protection hidden="1"/>
    </xf>
    <xf numFmtId="44" fontId="3" fillId="5" borderId="0" xfId="5" applyFont="1" applyFill="1" applyBorder="1" applyAlignment="1">
      <alignment vertical="center"/>
    </xf>
    <xf numFmtId="44" fontId="0" fillId="5" borderId="0" xfId="5" applyFont="1" applyFill="1" applyBorder="1" applyAlignment="1">
      <alignment vertical="center"/>
    </xf>
    <xf numFmtId="44" fontId="3" fillId="0" borderId="51" xfId="5" applyFont="1" applyFill="1" applyBorder="1" applyAlignment="1" applyProtection="1">
      <alignment vertical="center"/>
      <protection hidden="1"/>
    </xf>
    <xf numFmtId="44" fontId="3" fillId="0" borderId="51" xfId="5" applyFont="1" applyFill="1" applyBorder="1" applyAlignment="1" applyProtection="1">
      <alignment horizontal="right" vertical="center"/>
      <protection hidden="1"/>
    </xf>
    <xf numFmtId="44" fontId="2" fillId="0" borderId="0" xfId="5" applyFont="1" applyAlignment="1">
      <alignment horizontal="left" vertical="center"/>
    </xf>
    <xf numFmtId="2" fontId="0" fillId="0" borderId="0" xfId="0" applyNumberFormat="1" applyAlignment="1">
      <alignment vertical="center"/>
    </xf>
    <xf numFmtId="2" fontId="2" fillId="2" borderId="5" xfId="4" applyNumberFormat="1" applyFont="1" applyFill="1" applyBorder="1" applyAlignment="1">
      <alignment horizontal="center" vertical="center" wrapText="1"/>
    </xf>
    <xf numFmtId="2" fontId="6" fillId="13" borderId="3" xfId="4" applyNumberFormat="1" applyFont="1" applyFill="1" applyBorder="1" applyAlignment="1" applyProtection="1">
      <alignment vertical="center"/>
      <protection hidden="1"/>
    </xf>
    <xf numFmtId="2" fontId="3" fillId="0" borderId="72" xfId="4" applyNumberFormat="1" applyFont="1" applyFill="1" applyBorder="1" applyAlignment="1" applyProtection="1">
      <alignment vertical="center"/>
      <protection hidden="1"/>
    </xf>
    <xf numFmtId="2" fontId="6" fillId="13" borderId="28" xfId="4" applyNumberFormat="1" applyFont="1" applyFill="1" applyBorder="1" applyAlignment="1" applyProtection="1">
      <alignment horizontal="right" vertical="center"/>
      <protection hidden="1"/>
    </xf>
    <xf numFmtId="2" fontId="3" fillId="0" borderId="14" xfId="4" applyNumberFormat="1" applyFont="1" applyFill="1" applyBorder="1" applyAlignment="1" applyProtection="1">
      <alignment vertical="center"/>
      <protection hidden="1"/>
    </xf>
    <xf numFmtId="2" fontId="3" fillId="0" borderId="0" xfId="0" applyNumberFormat="1" applyFont="1" applyFill="1" applyBorder="1" applyAlignment="1" applyProtection="1">
      <alignment vertical="center"/>
      <protection hidden="1"/>
    </xf>
    <xf numFmtId="2" fontId="6" fillId="13" borderId="3" xfId="4" applyNumberFormat="1" applyFont="1" applyFill="1" applyBorder="1" applyAlignment="1" applyProtection="1">
      <alignment horizontal="right" vertical="center"/>
      <protection hidden="1"/>
    </xf>
    <xf numFmtId="2" fontId="3" fillId="0" borderId="10" xfId="4" applyNumberFormat="1" applyFont="1" applyFill="1" applyBorder="1" applyAlignment="1" applyProtection="1">
      <alignment horizontal="right" vertical="center"/>
      <protection hidden="1"/>
    </xf>
    <xf numFmtId="2" fontId="6" fillId="3" borderId="7" xfId="4" applyNumberFormat="1" applyFont="1" applyFill="1" applyBorder="1" applyAlignment="1" applyProtection="1">
      <alignment horizontal="right" vertical="center"/>
      <protection hidden="1"/>
    </xf>
    <xf numFmtId="2" fontId="6" fillId="3" borderId="10" xfId="4" applyNumberFormat="1" applyFont="1" applyFill="1" applyBorder="1" applyAlignment="1" applyProtection="1">
      <alignment horizontal="right" vertical="center"/>
      <protection hidden="1"/>
    </xf>
    <xf numFmtId="2" fontId="3" fillId="0" borderId="7" xfId="4" applyNumberFormat="1" applyFont="1" applyFill="1" applyBorder="1" applyAlignment="1" applyProtection="1">
      <alignment horizontal="right" vertical="center"/>
      <protection hidden="1"/>
    </xf>
    <xf numFmtId="2" fontId="3" fillId="0" borderId="3" xfId="4" applyNumberFormat="1" applyFont="1" applyFill="1" applyBorder="1" applyAlignment="1" applyProtection="1">
      <alignment horizontal="right" vertical="center"/>
      <protection hidden="1"/>
    </xf>
    <xf numFmtId="2" fontId="3" fillId="0" borderId="43" xfId="4" applyNumberFormat="1" applyFont="1" applyFill="1" applyBorder="1" applyAlignment="1" applyProtection="1">
      <alignment horizontal="right" vertical="center"/>
      <protection hidden="1"/>
    </xf>
    <xf numFmtId="2" fontId="3" fillId="0" borderId="72" xfId="4" applyNumberFormat="1" applyFont="1" applyFill="1" applyBorder="1" applyAlignment="1" applyProtection="1">
      <alignment horizontal="right" vertical="center"/>
      <protection hidden="1"/>
    </xf>
    <xf numFmtId="2" fontId="3" fillId="0" borderId="14" xfId="4" applyNumberFormat="1" applyFont="1" applyFill="1" applyBorder="1" applyAlignment="1" applyProtection="1">
      <alignment horizontal="right" vertical="center"/>
      <protection hidden="1"/>
    </xf>
    <xf numFmtId="2" fontId="0" fillId="5" borderId="0" xfId="0" applyNumberFormat="1" applyFont="1" applyFill="1" applyBorder="1" applyAlignment="1" applyProtection="1">
      <alignment vertical="center"/>
      <protection hidden="1"/>
    </xf>
    <xf numFmtId="2" fontId="3" fillId="5" borderId="0" xfId="0" applyNumberFormat="1" applyFont="1" applyFill="1" applyBorder="1" applyAlignment="1" applyProtection="1">
      <alignment vertical="center"/>
      <protection hidden="1"/>
    </xf>
    <xf numFmtId="2" fontId="0" fillId="5" borderId="0" xfId="0" applyNumberFormat="1" applyFill="1" applyBorder="1" applyAlignment="1">
      <alignment vertical="center"/>
    </xf>
    <xf numFmtId="2" fontId="2" fillId="2" borderId="12" xfId="4" applyNumberFormat="1" applyFont="1" applyFill="1" applyBorder="1" applyAlignment="1">
      <alignment horizontal="center" vertical="center" wrapText="1"/>
    </xf>
    <xf numFmtId="2" fontId="6" fillId="13" borderId="28" xfId="4" applyNumberFormat="1" applyFont="1" applyFill="1" applyBorder="1" applyAlignment="1" applyProtection="1">
      <alignment vertical="center"/>
      <protection hidden="1"/>
    </xf>
    <xf numFmtId="2" fontId="3" fillId="0" borderId="29" xfId="4" applyNumberFormat="1" applyFont="1" applyFill="1" applyBorder="1" applyAlignment="1" applyProtection="1">
      <alignment vertical="center"/>
      <protection hidden="1"/>
    </xf>
    <xf numFmtId="2" fontId="6" fillId="3" borderId="27" xfId="4" applyNumberFormat="1" applyFont="1" applyFill="1" applyBorder="1" applyAlignment="1" applyProtection="1">
      <alignment vertical="center"/>
      <protection hidden="1"/>
    </xf>
    <xf numFmtId="2" fontId="6" fillId="3" borderId="29" xfId="4" applyNumberFormat="1" applyFont="1" applyFill="1" applyBorder="1" applyAlignment="1" applyProtection="1">
      <alignment vertical="center"/>
      <protection hidden="1"/>
    </xf>
    <xf numFmtId="2" fontId="3" fillId="0" borderId="27" xfId="4" applyNumberFormat="1" applyFont="1" applyFill="1" applyBorder="1" applyAlignment="1" applyProtection="1">
      <alignment vertical="center"/>
      <protection hidden="1"/>
    </xf>
    <xf numFmtId="2" fontId="3" fillId="0" borderId="28" xfId="4" applyNumberFormat="1" applyFont="1" applyFill="1" applyBorder="1" applyAlignment="1" applyProtection="1">
      <alignment vertical="center"/>
      <protection hidden="1"/>
    </xf>
    <xf numFmtId="2" fontId="3" fillId="0" borderId="45" xfId="4" applyNumberFormat="1" applyFont="1" applyFill="1" applyBorder="1" applyAlignment="1" applyProtection="1">
      <alignment vertical="center"/>
      <protection hidden="1"/>
    </xf>
    <xf numFmtId="2" fontId="3" fillId="0" borderId="71" xfId="4" applyNumberFormat="1" applyFont="1" applyFill="1" applyBorder="1" applyAlignment="1" applyProtection="1">
      <alignment vertical="center"/>
      <protection hidden="1"/>
    </xf>
    <xf numFmtId="2" fontId="3" fillId="0" borderId="6" xfId="4" applyNumberFormat="1" applyFont="1" applyFill="1" applyBorder="1" applyAlignment="1" applyProtection="1">
      <alignment vertical="center"/>
      <protection hidden="1"/>
    </xf>
    <xf numFmtId="2" fontId="3" fillId="0" borderId="9" xfId="4" applyNumberFormat="1" applyFont="1" applyFill="1" applyBorder="1" applyAlignment="1" applyProtection="1">
      <alignment vertical="center"/>
      <protection hidden="1"/>
    </xf>
    <xf numFmtId="2" fontId="3" fillId="0" borderId="29" xfId="4" applyNumberFormat="1" applyFont="1" applyFill="1" applyBorder="1" applyAlignment="1" applyProtection="1">
      <alignment horizontal="right" vertical="center"/>
      <protection hidden="1"/>
    </xf>
    <xf numFmtId="2" fontId="6" fillId="3" borderId="27" xfId="4" applyNumberFormat="1" applyFont="1" applyFill="1" applyBorder="1" applyAlignment="1" applyProtection="1">
      <alignment horizontal="right" vertical="center"/>
      <protection hidden="1"/>
    </xf>
    <xf numFmtId="2" fontId="6" fillId="3" borderId="29" xfId="4" applyNumberFormat="1" applyFont="1" applyFill="1" applyBorder="1" applyAlignment="1" applyProtection="1">
      <alignment horizontal="right" vertical="center"/>
      <protection hidden="1"/>
    </xf>
    <xf numFmtId="2" fontId="3" fillId="0" borderId="27" xfId="4" applyNumberFormat="1" applyFont="1" applyFill="1" applyBorder="1" applyAlignment="1" applyProtection="1">
      <alignment horizontal="right" vertical="center"/>
      <protection hidden="1"/>
    </xf>
    <xf numFmtId="2" fontId="3" fillId="0" borderId="28" xfId="4" applyNumberFormat="1" applyFont="1" applyFill="1" applyBorder="1" applyAlignment="1" applyProtection="1">
      <alignment horizontal="right" vertical="center"/>
      <protection hidden="1"/>
    </xf>
    <xf numFmtId="2" fontId="3" fillId="0" borderId="45" xfId="4" applyNumberFormat="1" applyFont="1" applyFill="1" applyBorder="1" applyAlignment="1" applyProtection="1">
      <alignment horizontal="right" vertical="center"/>
      <protection hidden="1"/>
    </xf>
    <xf numFmtId="2" fontId="3" fillId="0" borderId="71" xfId="4" applyNumberFormat="1" applyFont="1" applyFill="1" applyBorder="1" applyAlignment="1" applyProtection="1">
      <alignment horizontal="right" vertical="center"/>
      <protection hidden="1"/>
    </xf>
    <xf numFmtId="2" fontId="3" fillId="0" borderId="6" xfId="4" applyNumberFormat="1" applyFont="1" applyFill="1" applyBorder="1" applyAlignment="1" applyProtection="1">
      <alignment horizontal="right" vertical="center"/>
      <protection hidden="1"/>
    </xf>
    <xf numFmtId="2" fontId="3" fillId="0" borderId="9" xfId="4" applyNumberFormat="1" applyFont="1" applyFill="1" applyBorder="1" applyAlignment="1" applyProtection="1">
      <alignment horizontal="right" vertical="center"/>
      <protection hidden="1"/>
    </xf>
    <xf numFmtId="2" fontId="0" fillId="0" borderId="0" xfId="0" applyNumberFormat="1" applyAlignment="1">
      <alignment horizontal="center" vertical="center"/>
    </xf>
    <xf numFmtId="2" fontId="2" fillId="2" borderId="26" xfId="0" applyNumberFormat="1" applyFont="1" applyFill="1" applyBorder="1" applyAlignment="1">
      <alignment horizontal="center" vertical="center" wrapText="1"/>
    </xf>
    <xf numFmtId="2" fontId="0" fillId="5" borderId="0" xfId="0" applyNumberFormat="1" applyFont="1" applyFill="1" applyBorder="1" applyAlignment="1" applyProtection="1">
      <alignment horizontal="center" vertical="center"/>
      <protection hidden="1"/>
    </xf>
    <xf numFmtId="2" fontId="0" fillId="5" borderId="0" xfId="0" applyNumberFormat="1" applyFill="1" applyBorder="1" applyAlignment="1">
      <alignment horizontal="center" vertical="center"/>
    </xf>
    <xf numFmtId="2" fontId="2" fillId="2" borderId="16" xfId="0" applyNumberFormat="1" applyFont="1" applyFill="1" applyBorder="1" applyAlignment="1">
      <alignment horizontal="center" vertical="center" wrapText="1"/>
    </xf>
    <xf numFmtId="2" fontId="6" fillId="13" borderId="15" xfId="4" applyNumberFormat="1" applyFont="1" applyFill="1" applyBorder="1" applyAlignment="1" applyProtection="1">
      <alignment vertical="center"/>
      <protection hidden="1"/>
    </xf>
    <xf numFmtId="2" fontId="3" fillId="0" borderId="11" xfId="4" applyNumberFormat="1" applyFont="1" applyFill="1" applyBorder="1" applyAlignment="1" applyProtection="1">
      <alignment vertical="center"/>
      <protection hidden="1"/>
    </xf>
    <xf numFmtId="2" fontId="6" fillId="3" borderId="8" xfId="4" applyNumberFormat="1" applyFont="1" applyFill="1" applyBorder="1" applyAlignment="1" applyProtection="1">
      <alignment vertical="center"/>
      <protection hidden="1"/>
    </xf>
    <xf numFmtId="2" fontId="6" fillId="3" borderId="11" xfId="4" applyNumberFormat="1" applyFont="1" applyFill="1" applyBorder="1" applyAlignment="1" applyProtection="1">
      <alignment vertical="center"/>
      <protection hidden="1"/>
    </xf>
    <xf numFmtId="2" fontId="3" fillId="0" borderId="8" xfId="4" applyNumberFormat="1" applyFont="1" applyFill="1" applyBorder="1" applyAlignment="1" applyProtection="1">
      <alignment vertical="center"/>
      <protection hidden="1"/>
    </xf>
    <xf numFmtId="2" fontId="3" fillId="0" borderId="15" xfId="4" applyNumberFormat="1" applyFont="1" applyFill="1" applyBorder="1" applyAlignment="1" applyProtection="1">
      <alignment vertical="center"/>
      <protection hidden="1"/>
    </xf>
    <xf numFmtId="2" fontId="3" fillId="0" borderId="44" xfId="4" applyNumberFormat="1" applyFont="1" applyFill="1" applyBorder="1" applyAlignment="1" applyProtection="1">
      <alignment vertical="center"/>
      <protection hidden="1"/>
    </xf>
    <xf numFmtId="2" fontId="6" fillId="13" borderId="15" xfId="4" applyNumberFormat="1" applyFont="1" applyFill="1" applyBorder="1" applyAlignment="1" applyProtection="1">
      <alignment horizontal="right" vertical="center"/>
      <protection hidden="1"/>
    </xf>
    <xf numFmtId="2" fontId="3" fillId="0" borderId="11" xfId="4" applyNumberFormat="1" applyFont="1" applyFill="1" applyBorder="1" applyAlignment="1" applyProtection="1">
      <alignment horizontal="right" vertical="center"/>
      <protection hidden="1"/>
    </xf>
    <xf numFmtId="2" fontId="6" fillId="3" borderId="8" xfId="4" applyNumberFormat="1" applyFont="1" applyFill="1" applyBorder="1" applyAlignment="1" applyProtection="1">
      <alignment horizontal="right" vertical="center"/>
      <protection hidden="1"/>
    </xf>
    <xf numFmtId="2" fontId="6" fillId="3" borderId="11" xfId="4" applyNumberFormat="1" applyFont="1" applyFill="1" applyBorder="1" applyAlignment="1" applyProtection="1">
      <alignment horizontal="right" vertical="center"/>
      <protection hidden="1"/>
    </xf>
    <xf numFmtId="2" fontId="3" fillId="0" borderId="8" xfId="4" applyNumberFormat="1" applyFont="1" applyFill="1" applyBorder="1" applyAlignment="1" applyProtection="1">
      <alignment horizontal="right" vertical="center"/>
      <protection hidden="1"/>
    </xf>
    <xf numFmtId="2" fontId="3" fillId="0" borderId="15" xfId="4" applyNumberFormat="1" applyFont="1" applyFill="1" applyBorder="1" applyAlignment="1" applyProtection="1">
      <alignment horizontal="right" vertical="center"/>
      <protection hidden="1"/>
    </xf>
    <xf numFmtId="2" fontId="3" fillId="0" borderId="44" xfId="4" applyNumberFormat="1" applyFont="1" applyFill="1" applyBorder="1" applyAlignment="1" applyProtection="1">
      <alignment horizontal="right" vertical="center"/>
      <protection hidden="1"/>
    </xf>
    <xf numFmtId="9" fontId="0" fillId="0" borderId="0" xfId="1" applyFont="1" applyAlignment="1">
      <alignment horizontal="center" vertical="center"/>
    </xf>
    <xf numFmtId="9" fontId="2" fillId="2" borderId="13" xfId="1" applyFont="1" applyFill="1" applyBorder="1" applyAlignment="1">
      <alignment horizontal="center" vertical="center" wrapText="1"/>
    </xf>
    <xf numFmtId="9" fontId="3" fillId="0" borderId="0" xfId="1" applyFont="1" applyFill="1" applyBorder="1" applyAlignment="1">
      <alignment horizontal="center" vertical="center"/>
    </xf>
    <xf numFmtId="9" fontId="0" fillId="5" borderId="0" xfId="1" applyFont="1" applyFill="1" applyBorder="1" applyAlignment="1" applyProtection="1">
      <alignment horizontal="center" vertical="center"/>
      <protection hidden="1"/>
    </xf>
    <xf numFmtId="9" fontId="3" fillId="5" borderId="0" xfId="1" applyFont="1" applyFill="1" applyBorder="1" applyAlignment="1">
      <alignment horizontal="center" vertical="center"/>
    </xf>
    <xf numFmtId="9" fontId="0" fillId="5" borderId="0" xfId="1" applyFont="1" applyFill="1" applyBorder="1" applyAlignment="1">
      <alignment horizontal="center" vertical="center"/>
    </xf>
    <xf numFmtId="9" fontId="2" fillId="2" borderId="16" xfId="1" applyFont="1" applyFill="1" applyBorder="1" applyAlignment="1">
      <alignment horizontal="center" vertical="center" wrapText="1"/>
    </xf>
    <xf numFmtId="2" fontId="6" fillId="13" borderId="7" xfId="4" applyNumberFormat="1" applyFont="1" applyFill="1" applyBorder="1" applyAlignment="1" applyProtection="1">
      <alignment horizontal="right" vertical="center"/>
      <protection hidden="1"/>
    </xf>
    <xf numFmtId="2" fontId="3" fillId="0" borderId="64" xfId="4" applyNumberFormat="1" applyFont="1" applyFill="1" applyBorder="1" applyAlignment="1" applyProtection="1">
      <alignment horizontal="right" vertical="center"/>
      <protection hidden="1"/>
    </xf>
    <xf numFmtId="2" fontId="3" fillId="0" borderId="51" xfId="4" applyNumberFormat="1" applyFont="1" applyFill="1" applyBorder="1" applyAlignment="1" applyProtection="1">
      <alignment horizontal="right" vertical="center"/>
      <protection hidden="1"/>
    </xf>
    <xf numFmtId="44" fontId="2" fillId="0" borderId="0" xfId="5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2" fontId="2" fillId="2" borderId="12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/>
    </xf>
    <xf numFmtId="2" fontId="6" fillId="13" borderId="28" xfId="4" applyNumberFormat="1" applyFont="1" applyFill="1" applyBorder="1" applyAlignment="1" applyProtection="1">
      <alignment horizontal="center" vertical="center"/>
      <protection hidden="1"/>
    </xf>
    <xf numFmtId="2" fontId="6" fillId="13" borderId="3" xfId="4" applyNumberFormat="1" applyFont="1" applyFill="1" applyBorder="1" applyAlignment="1" applyProtection="1">
      <alignment horizontal="center" vertical="center"/>
      <protection hidden="1"/>
    </xf>
    <xf numFmtId="9" fontId="6" fillId="13" borderId="15" xfId="1" applyFont="1" applyFill="1" applyBorder="1" applyAlignment="1" applyProtection="1">
      <alignment horizontal="center" vertical="center"/>
      <protection hidden="1"/>
    </xf>
    <xf numFmtId="2" fontId="6" fillId="13" borderId="28" xfId="0" applyNumberFormat="1" applyFont="1" applyFill="1" applyBorder="1" applyAlignment="1" applyProtection="1">
      <alignment horizontal="center" vertical="center"/>
      <protection hidden="1"/>
    </xf>
    <xf numFmtId="2" fontId="6" fillId="13" borderId="15" xfId="4" applyNumberFormat="1" applyFont="1" applyFill="1" applyBorder="1" applyAlignment="1" applyProtection="1">
      <alignment horizontal="center" vertical="center"/>
      <protection hidden="1"/>
    </xf>
    <xf numFmtId="44" fontId="6" fillId="13" borderId="7" xfId="5" applyFont="1" applyFill="1" applyBorder="1" applyAlignment="1" applyProtection="1">
      <alignment horizontal="center" vertical="center"/>
      <protection hidden="1"/>
    </xf>
    <xf numFmtId="44" fontId="6" fillId="13" borderId="8" xfId="5" applyFont="1" applyFill="1" applyBorder="1" applyAlignment="1" applyProtection="1">
      <alignment horizontal="center" vertical="center"/>
      <protection hidden="1"/>
    </xf>
    <xf numFmtId="9" fontId="6" fillId="13" borderId="27" xfId="1" applyFont="1" applyFill="1" applyBorder="1" applyAlignment="1" applyProtection="1">
      <alignment horizontal="center" vertical="center"/>
      <protection hidden="1"/>
    </xf>
    <xf numFmtId="2" fontId="6" fillId="13" borderId="7" xfId="4" applyNumberFormat="1" applyFont="1" applyFill="1" applyBorder="1" applyAlignment="1" applyProtection="1">
      <alignment horizontal="center" vertical="center"/>
      <protection hidden="1"/>
    </xf>
    <xf numFmtId="9" fontId="6" fillId="13" borderId="8" xfId="1" applyFont="1" applyFill="1" applyBorder="1" applyAlignment="1" applyProtection="1">
      <alignment horizontal="center" vertical="center"/>
      <protection hidden="1"/>
    </xf>
    <xf numFmtId="0" fontId="2" fillId="0" borderId="17" xfId="0" applyFont="1" applyBorder="1" applyAlignment="1">
      <alignment horizontal="center" vertical="center"/>
    </xf>
    <xf numFmtId="2" fontId="3" fillId="0" borderId="29" xfId="4" applyNumberFormat="1" applyFont="1" applyFill="1" applyBorder="1" applyAlignment="1" applyProtection="1">
      <alignment horizontal="center" vertical="center"/>
      <protection hidden="1"/>
    </xf>
    <xf numFmtId="2" fontId="3" fillId="0" borderId="10" xfId="4" applyNumberFormat="1" applyFont="1" applyFill="1" applyBorder="1" applyAlignment="1" applyProtection="1">
      <alignment horizontal="center" vertical="center"/>
      <protection hidden="1"/>
    </xf>
    <xf numFmtId="9" fontId="3" fillId="0" borderId="11" xfId="1" applyFont="1" applyFill="1" applyBorder="1" applyAlignment="1" applyProtection="1">
      <alignment horizontal="center" vertical="center"/>
      <protection hidden="1"/>
    </xf>
    <xf numFmtId="2" fontId="3" fillId="0" borderId="29" xfId="0" applyNumberFormat="1" applyFont="1" applyFill="1" applyBorder="1" applyAlignment="1" applyProtection="1">
      <alignment horizontal="center" vertical="center"/>
      <protection hidden="1"/>
    </xf>
    <xf numFmtId="2" fontId="3" fillId="0" borderId="11" xfId="4" applyNumberFormat="1" applyFont="1" applyFill="1" applyBorder="1" applyAlignment="1" applyProtection="1">
      <alignment horizontal="center" vertical="center"/>
      <protection hidden="1"/>
    </xf>
    <xf numFmtId="44" fontId="6" fillId="3" borderId="7" xfId="5" applyFont="1" applyFill="1" applyBorder="1" applyAlignment="1" applyProtection="1">
      <alignment horizontal="center" vertical="center"/>
      <protection hidden="1"/>
    </xf>
    <xf numFmtId="44" fontId="6" fillId="3" borderId="8" xfId="5" applyFont="1" applyFill="1" applyBorder="1" applyAlignment="1" applyProtection="1">
      <alignment horizontal="center" vertical="center"/>
      <protection hidden="1"/>
    </xf>
    <xf numFmtId="9" fontId="6" fillId="3" borderId="27" xfId="1" applyFont="1" applyFill="1" applyBorder="1" applyAlignment="1" applyProtection="1">
      <alignment horizontal="center" vertical="center"/>
      <protection hidden="1"/>
    </xf>
    <xf numFmtId="9" fontId="6" fillId="3" borderId="8" xfId="1" applyFont="1" applyFill="1" applyBorder="1" applyAlignment="1" applyProtection="1">
      <alignment horizontal="center" vertical="center"/>
      <protection hidden="1"/>
    </xf>
    <xf numFmtId="2" fontId="6" fillId="3" borderId="7" xfId="4" applyNumberFormat="1" applyFont="1" applyFill="1" applyBorder="1" applyAlignment="1" applyProtection="1">
      <alignment horizontal="center" vertical="center"/>
      <protection hidden="1"/>
    </xf>
    <xf numFmtId="0" fontId="2" fillId="3" borderId="18" xfId="0" applyFont="1" applyFill="1" applyBorder="1" applyAlignment="1">
      <alignment horizontal="center" vertical="center"/>
    </xf>
    <xf numFmtId="2" fontId="6" fillId="3" borderId="27" xfId="4" applyNumberFormat="1" applyFont="1" applyFill="1" applyBorder="1" applyAlignment="1" applyProtection="1">
      <alignment horizontal="center" vertical="center"/>
      <protection hidden="1"/>
    </xf>
    <xf numFmtId="2" fontId="6" fillId="3" borderId="27" xfId="0" applyNumberFormat="1" applyFont="1" applyFill="1" applyBorder="1" applyAlignment="1" applyProtection="1">
      <alignment horizontal="center" vertical="center"/>
      <protection hidden="1"/>
    </xf>
    <xf numFmtId="2" fontId="6" fillId="3" borderId="8" xfId="4" applyNumberFormat="1" applyFont="1" applyFill="1" applyBorder="1" applyAlignment="1" applyProtection="1">
      <alignment horizontal="center" vertical="center"/>
      <protection hidden="1"/>
    </xf>
    <xf numFmtId="0" fontId="2" fillId="3" borderId="19" xfId="0" applyFont="1" applyFill="1" applyBorder="1" applyAlignment="1">
      <alignment horizontal="center" vertical="center"/>
    </xf>
    <xf numFmtId="2" fontId="6" fillId="3" borderId="29" xfId="4" applyNumberFormat="1" applyFont="1" applyFill="1" applyBorder="1" applyAlignment="1" applyProtection="1">
      <alignment horizontal="center" vertical="center"/>
      <protection hidden="1"/>
    </xf>
    <xf numFmtId="2" fontId="6" fillId="3" borderId="10" xfId="4" applyNumberFormat="1" applyFont="1" applyFill="1" applyBorder="1" applyAlignment="1" applyProtection="1">
      <alignment horizontal="center" vertical="center"/>
      <protection hidden="1"/>
    </xf>
    <xf numFmtId="9" fontId="6" fillId="3" borderId="11" xfId="1" applyFont="1" applyFill="1" applyBorder="1" applyAlignment="1" applyProtection="1">
      <alignment horizontal="center" vertical="center"/>
      <protection hidden="1"/>
    </xf>
    <xf numFmtId="2" fontId="6" fillId="3" borderId="29" xfId="0" applyNumberFormat="1" applyFont="1" applyFill="1" applyBorder="1" applyAlignment="1" applyProtection="1">
      <alignment horizontal="center" vertical="center"/>
      <protection hidden="1"/>
    </xf>
    <xf numFmtId="2" fontId="6" fillId="3" borderId="11" xfId="4" applyNumberFormat="1" applyFont="1" applyFill="1" applyBorder="1" applyAlignment="1" applyProtection="1">
      <alignment horizontal="center" vertical="center"/>
      <protection hidden="1"/>
    </xf>
    <xf numFmtId="2" fontId="3" fillId="0" borderId="27" xfId="4" applyNumberFormat="1" applyFont="1" applyFill="1" applyBorder="1" applyAlignment="1" applyProtection="1">
      <alignment horizontal="center" vertical="center"/>
      <protection hidden="1"/>
    </xf>
    <xf numFmtId="2" fontId="3" fillId="0" borderId="7" xfId="4" applyNumberFormat="1" applyFont="1" applyFill="1" applyBorder="1" applyAlignment="1" applyProtection="1">
      <alignment horizontal="center" vertical="center"/>
      <protection hidden="1"/>
    </xf>
    <xf numFmtId="9" fontId="3" fillId="0" borderId="8" xfId="1" applyFont="1" applyFill="1" applyBorder="1" applyAlignment="1" applyProtection="1">
      <alignment horizontal="center" vertical="center"/>
      <protection hidden="1"/>
    </xf>
    <xf numFmtId="2" fontId="3" fillId="0" borderId="27" xfId="0" applyNumberFormat="1" applyFont="1" applyFill="1" applyBorder="1" applyAlignment="1" applyProtection="1">
      <alignment horizontal="center" vertical="center"/>
      <protection hidden="1"/>
    </xf>
    <xf numFmtId="2" fontId="3" fillId="0" borderId="8" xfId="4" applyNumberFormat="1" applyFont="1" applyFill="1" applyBorder="1" applyAlignment="1" applyProtection="1">
      <alignment horizontal="center" vertical="center"/>
      <protection hidden="1"/>
    </xf>
    <xf numFmtId="44" fontId="3" fillId="0" borderId="7" xfId="5" applyFont="1" applyFill="1" applyBorder="1" applyAlignment="1" applyProtection="1">
      <alignment horizontal="center" vertical="center"/>
      <protection hidden="1"/>
    </xf>
    <xf numFmtId="44" fontId="3" fillId="0" borderId="27" xfId="5" applyFont="1" applyFill="1" applyBorder="1" applyAlignment="1" applyProtection="1">
      <alignment horizontal="center" vertical="center"/>
      <protection hidden="1"/>
    </xf>
    <xf numFmtId="0" fontId="2" fillId="0" borderId="18" xfId="0" applyFont="1" applyBorder="1" applyAlignment="1">
      <alignment horizontal="center" vertical="center"/>
    </xf>
    <xf numFmtId="2" fontId="3" fillId="0" borderId="28" xfId="4" applyNumberFormat="1" applyFont="1" applyFill="1" applyBorder="1" applyAlignment="1" applyProtection="1">
      <alignment horizontal="center" vertical="center"/>
      <protection hidden="1"/>
    </xf>
    <xf numFmtId="2" fontId="3" fillId="0" borderId="3" xfId="4" applyNumberFormat="1" applyFont="1" applyFill="1" applyBorder="1" applyAlignment="1" applyProtection="1">
      <alignment horizontal="center" vertical="center"/>
      <protection hidden="1"/>
    </xf>
    <xf numFmtId="9" fontId="3" fillId="0" borderId="15" xfId="1" applyFont="1" applyFill="1" applyBorder="1" applyAlignment="1" applyProtection="1">
      <alignment horizontal="center" vertical="center"/>
      <protection hidden="1"/>
    </xf>
    <xf numFmtId="2" fontId="3" fillId="0" borderId="28" xfId="0" applyNumberFormat="1" applyFont="1" applyFill="1" applyBorder="1" applyAlignment="1" applyProtection="1">
      <alignment horizontal="center" vertical="center"/>
      <protection hidden="1"/>
    </xf>
    <xf numFmtId="2" fontId="3" fillId="0" borderId="15" xfId="4" applyNumberFormat="1" applyFont="1" applyFill="1" applyBorder="1" applyAlignment="1" applyProtection="1">
      <alignment horizontal="center" vertical="center"/>
      <protection hidden="1"/>
    </xf>
    <xf numFmtId="44" fontId="3" fillId="0" borderId="3" xfId="5" applyFont="1" applyFill="1" applyBorder="1" applyAlignment="1" applyProtection="1">
      <alignment horizontal="center" vertical="center"/>
      <protection hidden="1"/>
    </xf>
    <xf numFmtId="44" fontId="3" fillId="0" borderId="28" xfId="5" applyFont="1" applyFill="1" applyBorder="1" applyAlignment="1" applyProtection="1">
      <alignment horizontal="center" vertical="center"/>
      <protection hidden="1"/>
    </xf>
    <xf numFmtId="0" fontId="2" fillId="0" borderId="19" xfId="0" applyFont="1" applyBorder="1" applyAlignment="1">
      <alignment horizontal="center" vertical="center"/>
    </xf>
    <xf numFmtId="44" fontId="3" fillId="0" borderId="10" xfId="5" applyFont="1" applyFill="1" applyBorder="1" applyAlignment="1" applyProtection="1">
      <alignment horizontal="center" vertical="center"/>
      <protection hidden="1"/>
    </xf>
    <xf numFmtId="44" fontId="3" fillId="0" borderId="29" xfId="5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44" fontId="6" fillId="3" borderId="27" xfId="5" applyFont="1" applyFill="1" applyBorder="1" applyAlignment="1" applyProtection="1">
      <alignment horizontal="center" vertical="center"/>
      <protection hidden="1"/>
    </xf>
    <xf numFmtId="44" fontId="6" fillId="3" borderId="10" xfId="5" applyFont="1" applyFill="1" applyBorder="1" applyAlignment="1" applyProtection="1">
      <alignment horizontal="center" vertical="center"/>
      <protection hidden="1"/>
    </xf>
    <xf numFmtId="44" fontId="6" fillId="3" borderId="29" xfId="5" applyFont="1" applyFill="1" applyBorder="1" applyAlignment="1" applyProtection="1">
      <alignment horizontal="center" vertical="center"/>
      <protection hidden="1"/>
    </xf>
    <xf numFmtId="2" fontId="3" fillId="0" borderId="45" xfId="4" applyNumberFormat="1" applyFont="1" applyFill="1" applyBorder="1" applyAlignment="1" applyProtection="1">
      <alignment horizontal="center" vertical="center"/>
      <protection hidden="1"/>
    </xf>
    <xf numFmtId="2" fontId="3" fillId="0" borderId="43" xfId="4" applyNumberFormat="1" applyFont="1" applyFill="1" applyBorder="1" applyAlignment="1" applyProtection="1">
      <alignment horizontal="center" vertical="center"/>
      <protection hidden="1"/>
    </xf>
    <xf numFmtId="9" fontId="3" fillId="0" borderId="44" xfId="1" applyFont="1" applyFill="1" applyBorder="1" applyAlignment="1" applyProtection="1">
      <alignment horizontal="center" vertical="center"/>
      <protection hidden="1"/>
    </xf>
    <xf numFmtId="2" fontId="3" fillId="0" borderId="45" xfId="0" applyNumberFormat="1" applyFont="1" applyFill="1" applyBorder="1" applyAlignment="1" applyProtection="1">
      <alignment horizontal="center" vertical="center"/>
      <protection hidden="1"/>
    </xf>
    <xf numFmtId="2" fontId="3" fillId="0" borderId="44" xfId="4" applyNumberFormat="1" applyFont="1" applyFill="1" applyBorder="1" applyAlignment="1" applyProtection="1">
      <alignment horizontal="center" vertical="center"/>
      <protection hidden="1"/>
    </xf>
    <xf numFmtId="44" fontId="3" fillId="0" borderId="45" xfId="5" applyFont="1" applyFill="1" applyBorder="1" applyAlignment="1" applyProtection="1">
      <alignment horizontal="center" vertical="center"/>
      <protection hidden="1"/>
    </xf>
    <xf numFmtId="44" fontId="3" fillId="0" borderId="43" xfId="5" applyFont="1" applyFill="1" applyBorder="1" applyAlignment="1" applyProtection="1">
      <alignment horizontal="center" vertical="center"/>
      <protection hidden="1"/>
    </xf>
    <xf numFmtId="0" fontId="2" fillId="0" borderId="17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3" fillId="0" borderId="71" xfId="4" applyNumberFormat="1" applyFont="1" applyFill="1" applyBorder="1" applyAlignment="1" applyProtection="1">
      <alignment horizontal="center" vertical="center"/>
      <protection hidden="1"/>
    </xf>
    <xf numFmtId="2" fontId="3" fillId="0" borderId="72" xfId="4" applyNumberFormat="1" applyFont="1" applyFill="1" applyBorder="1" applyAlignment="1" applyProtection="1">
      <alignment horizontal="center" vertical="center"/>
      <protection hidden="1"/>
    </xf>
    <xf numFmtId="9" fontId="3" fillId="0" borderId="73" xfId="1" applyFont="1" applyFill="1" applyBorder="1" applyAlignment="1" applyProtection="1">
      <alignment horizontal="center" vertical="center"/>
      <protection hidden="1"/>
    </xf>
    <xf numFmtId="0" fontId="2" fillId="0" borderId="67" xfId="0" applyFont="1" applyFill="1" applyBorder="1" applyAlignment="1">
      <alignment horizontal="center" vertical="center"/>
    </xf>
    <xf numFmtId="2" fontId="3" fillId="0" borderId="6" xfId="4" applyNumberFormat="1" applyFont="1" applyFill="1" applyBorder="1" applyAlignment="1" applyProtection="1">
      <alignment horizontal="center" vertical="center"/>
      <protection hidden="1"/>
    </xf>
    <xf numFmtId="2" fontId="3" fillId="0" borderId="14" xfId="4" applyNumberFormat="1" applyFont="1" applyFill="1" applyBorder="1" applyAlignment="1" applyProtection="1">
      <alignment horizontal="center" vertical="center"/>
      <protection hidden="1"/>
    </xf>
    <xf numFmtId="0" fontId="2" fillId="0" borderId="68" xfId="0" applyFont="1" applyFill="1" applyBorder="1" applyAlignment="1">
      <alignment horizontal="center" vertical="center"/>
    </xf>
    <xf numFmtId="0" fontId="2" fillId="0" borderId="6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5" borderId="70" xfId="0" applyFont="1" applyFill="1" applyBorder="1" applyAlignment="1">
      <alignment horizontal="center" vertical="center"/>
    </xf>
    <xf numFmtId="2" fontId="3" fillId="0" borderId="9" xfId="4" applyNumberFormat="1" applyFont="1" applyFill="1" applyBorder="1" applyAlignment="1" applyProtection="1">
      <alignment horizontal="center" vertical="center"/>
      <protection hidden="1"/>
    </xf>
    <xf numFmtId="0" fontId="2" fillId="0" borderId="74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44" fontId="3" fillId="0" borderId="64" xfId="5" applyFont="1" applyFill="1" applyBorder="1" applyAlignment="1" applyProtection="1">
      <alignment horizontal="center" vertical="center"/>
      <protection hidden="1"/>
    </xf>
    <xf numFmtId="44" fontId="3" fillId="0" borderId="51" xfId="5" applyFont="1" applyFill="1" applyBorder="1" applyAlignment="1" applyProtection="1">
      <alignment horizontal="center" vertical="center"/>
      <protection hidden="1"/>
    </xf>
    <xf numFmtId="9" fontId="3" fillId="0" borderId="65" xfId="1" applyFont="1" applyFill="1" applyBorder="1" applyAlignment="1" applyProtection="1">
      <alignment horizontal="center" vertical="center"/>
      <protection hidden="1"/>
    </xf>
    <xf numFmtId="2" fontId="3" fillId="0" borderId="64" xfId="4" applyNumberFormat="1" applyFont="1" applyFill="1" applyBorder="1" applyAlignment="1" applyProtection="1">
      <alignment horizontal="center" vertical="center"/>
      <protection hidden="1"/>
    </xf>
    <xf numFmtId="2" fontId="3" fillId="0" borderId="51" xfId="4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0" fontId="2" fillId="5" borderId="0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2" fillId="5" borderId="0" xfId="0" applyNumberFormat="1" applyFont="1" applyFill="1" applyBorder="1" applyAlignment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44" fontId="0" fillId="0" borderId="0" xfId="5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2" fontId="2" fillId="2" borderId="26" xfId="0" applyNumberFormat="1" applyFont="1" applyFill="1" applyBorder="1" applyAlignment="1">
      <alignment horizontal="center" wrapText="1"/>
    </xf>
    <xf numFmtId="2" fontId="2" fillId="2" borderId="16" xfId="0" applyNumberFormat="1" applyFont="1" applyFill="1" applyBorder="1" applyAlignment="1">
      <alignment horizontal="center" wrapText="1"/>
    </xf>
    <xf numFmtId="44" fontId="2" fillId="2" borderId="12" xfId="5" applyFont="1" applyFill="1" applyBorder="1" applyAlignment="1">
      <alignment horizontal="center" wrapText="1"/>
    </xf>
    <xf numFmtId="44" fontId="2" fillId="2" borderId="5" xfId="5" applyFont="1" applyFill="1" applyBorder="1" applyAlignment="1">
      <alignment horizontal="center" wrapText="1"/>
    </xf>
    <xf numFmtId="44" fontId="2" fillId="2" borderId="26" xfId="5" applyFont="1" applyFill="1" applyBorder="1" applyAlignment="1">
      <alignment horizontal="center" wrapText="1"/>
    </xf>
    <xf numFmtId="0" fontId="6" fillId="13" borderId="1" xfId="0" applyFont="1" applyFill="1" applyBorder="1" applyAlignment="1">
      <alignment horizontal="center"/>
    </xf>
    <xf numFmtId="2" fontId="6" fillId="13" borderId="28" xfId="0" applyNumberFormat="1" applyFont="1" applyFill="1" applyBorder="1" applyAlignment="1" applyProtection="1">
      <alignment horizontal="center"/>
      <protection hidden="1"/>
    </xf>
    <xf numFmtId="2" fontId="6" fillId="13" borderId="15" xfId="4" applyNumberFormat="1" applyFont="1" applyFill="1" applyBorder="1" applyAlignment="1" applyProtection="1">
      <alignment horizontal="center"/>
      <protection hidden="1"/>
    </xf>
    <xf numFmtId="44" fontId="6" fillId="13" borderId="7" xfId="5" applyFont="1" applyFill="1" applyBorder="1" applyAlignment="1" applyProtection="1">
      <alignment horizontal="center"/>
      <protection hidden="1"/>
    </xf>
    <xf numFmtId="44" fontId="6" fillId="13" borderId="8" xfId="5" applyFont="1" applyFill="1" applyBorder="1" applyAlignment="1" applyProtection="1">
      <alignment horizontal="center"/>
      <protection hidden="1"/>
    </xf>
    <xf numFmtId="0" fontId="2" fillId="0" borderId="17" xfId="0" applyFont="1" applyBorder="1" applyAlignment="1">
      <alignment horizontal="center"/>
    </xf>
    <xf numFmtId="2" fontId="3" fillId="0" borderId="29" xfId="0" applyNumberFormat="1" applyFont="1" applyFill="1" applyBorder="1" applyAlignment="1" applyProtection="1">
      <alignment horizontal="center"/>
      <protection hidden="1"/>
    </xf>
    <xf numFmtId="2" fontId="3" fillId="0" borderId="11" xfId="4" applyNumberFormat="1" applyFont="1" applyFill="1" applyBorder="1" applyAlignment="1" applyProtection="1">
      <alignment horizontal="center"/>
      <protection hidden="1"/>
    </xf>
    <xf numFmtId="44" fontId="6" fillId="3" borderId="7" xfId="5" applyFont="1" applyFill="1" applyBorder="1" applyAlignment="1" applyProtection="1">
      <alignment horizontal="center"/>
      <protection hidden="1"/>
    </xf>
    <xf numFmtId="44" fontId="6" fillId="3" borderId="8" xfId="5" applyFont="1" applyFill="1" applyBorder="1" applyAlignment="1" applyProtection="1">
      <alignment horizontal="center"/>
      <protection hidden="1"/>
    </xf>
    <xf numFmtId="0" fontId="2" fillId="3" borderId="18" xfId="0" applyFont="1" applyFill="1" applyBorder="1" applyAlignment="1">
      <alignment horizontal="center"/>
    </xf>
    <xf numFmtId="2" fontId="6" fillId="3" borderId="27" xfId="0" applyNumberFormat="1" applyFont="1" applyFill="1" applyBorder="1" applyAlignment="1" applyProtection="1">
      <alignment horizontal="center"/>
      <protection hidden="1"/>
    </xf>
    <xf numFmtId="2" fontId="6" fillId="3" borderId="8" xfId="4" applyNumberFormat="1" applyFont="1" applyFill="1" applyBorder="1" applyAlignment="1" applyProtection="1">
      <alignment horizontal="center"/>
      <protection hidden="1"/>
    </xf>
    <xf numFmtId="0" fontId="2" fillId="3" borderId="19" xfId="0" applyFont="1" applyFill="1" applyBorder="1" applyAlignment="1">
      <alignment horizontal="center"/>
    </xf>
    <xf numFmtId="2" fontId="6" fillId="3" borderId="29" xfId="0" applyNumberFormat="1" applyFont="1" applyFill="1" applyBorder="1" applyAlignment="1" applyProtection="1">
      <alignment horizontal="center"/>
      <protection hidden="1"/>
    </xf>
    <xf numFmtId="2" fontId="6" fillId="3" borderId="11" xfId="4" applyNumberFormat="1" applyFont="1" applyFill="1" applyBorder="1" applyAlignment="1" applyProtection="1">
      <alignment horizontal="center"/>
      <protection hidden="1"/>
    </xf>
    <xf numFmtId="2" fontId="3" fillId="0" borderId="27" xfId="0" applyNumberFormat="1" applyFont="1" applyFill="1" applyBorder="1" applyAlignment="1" applyProtection="1">
      <alignment horizontal="center"/>
      <protection hidden="1"/>
    </xf>
    <xf numFmtId="2" fontId="3" fillId="0" borderId="8" xfId="4" applyNumberFormat="1" applyFont="1" applyFill="1" applyBorder="1" applyAlignment="1" applyProtection="1">
      <alignment horizontal="center"/>
      <protection hidden="1"/>
    </xf>
    <xf numFmtId="44" fontId="3" fillId="0" borderId="7" xfId="5" applyFont="1" applyFill="1" applyBorder="1" applyAlignment="1" applyProtection="1">
      <alignment horizontal="center"/>
      <protection hidden="1"/>
    </xf>
    <xf numFmtId="44" fontId="3" fillId="0" borderId="27" xfId="5" applyFont="1" applyFill="1" applyBorder="1" applyAlignment="1" applyProtection="1">
      <alignment horizontal="center"/>
      <protection hidden="1"/>
    </xf>
    <xf numFmtId="0" fontId="2" fillId="0" borderId="18" xfId="0" applyFont="1" applyBorder="1" applyAlignment="1">
      <alignment horizontal="center"/>
    </xf>
    <xf numFmtId="2" fontId="3" fillId="0" borderId="28" xfId="0" applyNumberFormat="1" applyFont="1" applyFill="1" applyBorder="1" applyAlignment="1" applyProtection="1">
      <alignment horizontal="center"/>
      <protection hidden="1"/>
    </xf>
    <xf numFmtId="2" fontId="3" fillId="0" borderId="15" xfId="4" applyNumberFormat="1" applyFont="1" applyFill="1" applyBorder="1" applyAlignment="1" applyProtection="1">
      <alignment horizontal="center"/>
      <protection hidden="1"/>
    </xf>
    <xf numFmtId="44" fontId="3" fillId="0" borderId="3" xfId="5" applyFont="1" applyFill="1" applyBorder="1" applyAlignment="1" applyProtection="1">
      <alignment horizontal="center"/>
      <protection hidden="1"/>
    </xf>
    <xf numFmtId="44" fontId="3" fillId="0" borderId="28" xfId="5" applyFont="1" applyFill="1" applyBorder="1" applyAlignment="1" applyProtection="1">
      <alignment horizontal="center"/>
      <protection hidden="1"/>
    </xf>
    <xf numFmtId="0" fontId="2" fillId="0" borderId="19" xfId="0" applyFont="1" applyBorder="1" applyAlignment="1">
      <alignment horizontal="center"/>
    </xf>
    <xf numFmtId="44" fontId="3" fillId="0" borderId="10" xfId="5" applyFont="1" applyFill="1" applyBorder="1" applyAlignment="1" applyProtection="1">
      <alignment horizontal="center"/>
      <protection hidden="1"/>
    </xf>
    <xf numFmtId="44" fontId="3" fillId="0" borderId="29" xfId="5" applyFont="1" applyFill="1" applyBorder="1" applyAlignment="1" applyProtection="1">
      <alignment horizontal="center"/>
      <protection hidden="1"/>
    </xf>
    <xf numFmtId="0" fontId="2" fillId="0" borderId="1" xfId="0" applyFont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44" fontId="6" fillId="3" borderId="27" xfId="5" applyFont="1" applyFill="1" applyBorder="1" applyAlignment="1" applyProtection="1">
      <alignment horizontal="center"/>
      <protection hidden="1"/>
    </xf>
    <xf numFmtId="44" fontId="6" fillId="3" borderId="10" xfId="5" applyFont="1" applyFill="1" applyBorder="1" applyAlignment="1" applyProtection="1">
      <alignment horizontal="center"/>
      <protection hidden="1"/>
    </xf>
    <xf numFmtId="44" fontId="6" fillId="3" borderId="29" xfId="5" applyFont="1" applyFill="1" applyBorder="1" applyAlignment="1" applyProtection="1">
      <alignment horizontal="center"/>
      <protection hidden="1"/>
    </xf>
    <xf numFmtId="2" fontId="3" fillId="0" borderId="45" xfId="0" applyNumberFormat="1" applyFont="1" applyFill="1" applyBorder="1" applyAlignment="1" applyProtection="1">
      <alignment horizontal="center"/>
      <protection hidden="1"/>
    </xf>
    <xf numFmtId="2" fontId="3" fillId="0" borderId="44" xfId="4" applyNumberFormat="1" applyFont="1" applyFill="1" applyBorder="1" applyAlignment="1" applyProtection="1">
      <alignment horizontal="center"/>
      <protection hidden="1"/>
    </xf>
    <xf numFmtId="44" fontId="3" fillId="0" borderId="45" xfId="5" applyFont="1" applyFill="1" applyBorder="1" applyAlignment="1" applyProtection="1">
      <alignment horizontal="center"/>
      <protection hidden="1"/>
    </xf>
    <xf numFmtId="44" fontId="3" fillId="0" borderId="43" xfId="5" applyFont="1" applyFill="1" applyBorder="1" applyAlignment="1" applyProtection="1">
      <alignment horizontal="center"/>
      <protection hidden="1"/>
    </xf>
    <xf numFmtId="0" fontId="2" fillId="0" borderId="17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67" xfId="0" applyFont="1" applyFill="1" applyBorder="1" applyAlignment="1">
      <alignment horizontal="center"/>
    </xf>
    <xf numFmtId="0" fontId="2" fillId="0" borderId="68" xfId="0" applyFont="1" applyFill="1" applyBorder="1" applyAlignment="1">
      <alignment horizontal="center"/>
    </xf>
    <xf numFmtId="0" fontId="2" fillId="0" borderId="69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5" borderId="70" xfId="0" applyFont="1" applyFill="1" applyBorder="1" applyAlignment="1">
      <alignment horizontal="center"/>
    </xf>
    <xf numFmtId="0" fontId="2" fillId="0" borderId="74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5" borderId="21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/>
    </xf>
    <xf numFmtId="44" fontId="3" fillId="0" borderId="64" xfId="5" applyFont="1" applyFill="1" applyBorder="1" applyAlignment="1" applyProtection="1">
      <alignment horizontal="center"/>
      <protection hidden="1"/>
    </xf>
    <xf numFmtId="44" fontId="3" fillId="0" borderId="51" xfId="5" applyFont="1" applyFill="1" applyBorder="1" applyAlignment="1" applyProtection="1">
      <alignment horizontal="center"/>
      <protection hidden="1"/>
    </xf>
    <xf numFmtId="0" fontId="1" fillId="5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44" fontId="3" fillId="0" borderId="0" xfId="5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2" fontId="0" fillId="5" borderId="0" xfId="0" applyNumberFormat="1" applyFont="1" applyFill="1" applyBorder="1" applyAlignment="1" applyProtection="1">
      <alignment horizontal="center"/>
      <protection hidden="1"/>
    </xf>
    <xf numFmtId="44" fontId="0" fillId="5" borderId="0" xfId="5" applyFont="1" applyFill="1" applyBorder="1" applyAlignment="1" applyProtection="1">
      <alignment horizontal="center"/>
      <protection hidden="1"/>
    </xf>
    <xf numFmtId="0" fontId="2" fillId="5" borderId="0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2" fillId="5" borderId="0" xfId="0" applyNumberFormat="1" applyFont="1" applyFill="1" applyBorder="1" applyAlignment="1">
      <alignment horizontal="center"/>
    </xf>
    <xf numFmtId="2" fontId="3" fillId="5" borderId="0" xfId="0" applyNumberFormat="1" applyFont="1" applyFill="1" applyBorder="1" applyAlignment="1">
      <alignment horizontal="center"/>
    </xf>
    <xf numFmtId="44" fontId="3" fillId="5" borderId="0" xfId="5" applyFont="1" applyFill="1" applyBorder="1" applyAlignment="1">
      <alignment horizontal="center"/>
    </xf>
    <xf numFmtId="2" fontId="0" fillId="5" borderId="0" xfId="0" applyNumberFormat="1" applyFill="1" applyBorder="1" applyAlignment="1">
      <alignment horizontal="center"/>
    </xf>
    <xf numFmtId="44" fontId="0" fillId="5" borderId="0" xfId="5" applyFont="1" applyFill="1" applyBorder="1" applyAlignment="1">
      <alignment horizontal="center"/>
    </xf>
    <xf numFmtId="164" fontId="0" fillId="0" borderId="0" xfId="1" applyNumberFormat="1" applyFont="1" applyAlignment="1">
      <alignment horizontal="center"/>
    </xf>
    <xf numFmtId="164" fontId="2" fillId="2" borderId="13" xfId="1" applyNumberFormat="1" applyFont="1" applyFill="1" applyBorder="1" applyAlignment="1">
      <alignment horizontal="center" wrapText="1"/>
    </xf>
    <xf numFmtId="164" fontId="2" fillId="2" borderId="16" xfId="1" applyNumberFormat="1" applyFont="1" applyFill="1" applyBorder="1" applyAlignment="1">
      <alignment horizontal="center" wrapText="1"/>
    </xf>
    <xf numFmtId="164" fontId="6" fillId="13" borderId="15" xfId="1" applyNumberFormat="1" applyFont="1" applyFill="1" applyBorder="1" applyAlignment="1" applyProtection="1">
      <alignment horizontal="center"/>
      <protection hidden="1"/>
    </xf>
    <xf numFmtId="164" fontId="6" fillId="13" borderId="27" xfId="1" applyNumberFormat="1" applyFont="1" applyFill="1" applyBorder="1" applyAlignment="1" applyProtection="1">
      <alignment horizontal="center"/>
      <protection hidden="1"/>
    </xf>
    <xf numFmtId="164" fontId="6" fillId="13" borderId="8" xfId="1" applyNumberFormat="1" applyFont="1" applyFill="1" applyBorder="1" applyAlignment="1" applyProtection="1">
      <alignment horizontal="center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164" fontId="6" fillId="3" borderId="27" xfId="1" applyNumberFormat="1" applyFont="1" applyFill="1" applyBorder="1" applyAlignment="1" applyProtection="1">
      <alignment horizontal="center"/>
      <protection hidden="1"/>
    </xf>
    <xf numFmtId="164" fontId="6" fillId="3" borderId="8" xfId="1" applyNumberFormat="1" applyFont="1" applyFill="1" applyBorder="1" applyAlignment="1" applyProtection="1">
      <alignment horizontal="center"/>
      <protection hidden="1"/>
    </xf>
    <xf numFmtId="164" fontId="6" fillId="3" borderId="11" xfId="1" applyNumberFormat="1" applyFont="1" applyFill="1" applyBorder="1" applyAlignment="1" applyProtection="1">
      <alignment horizontal="center"/>
      <protection hidden="1"/>
    </xf>
    <xf numFmtId="164" fontId="3" fillId="0" borderId="8" xfId="1" applyNumberFormat="1" applyFont="1" applyFill="1" applyBorder="1" applyAlignment="1" applyProtection="1">
      <alignment horizontal="center"/>
      <protection hidden="1"/>
    </xf>
    <xf numFmtId="164" fontId="3" fillId="0" borderId="15" xfId="1" applyNumberFormat="1" applyFont="1" applyFill="1" applyBorder="1" applyAlignment="1" applyProtection="1">
      <alignment horizontal="center"/>
      <protection hidden="1"/>
    </xf>
    <xf numFmtId="164" fontId="3" fillId="0" borderId="44" xfId="1" applyNumberFormat="1" applyFont="1" applyFill="1" applyBorder="1" applyAlignment="1" applyProtection="1">
      <alignment horizontal="center"/>
      <protection hidden="1"/>
    </xf>
    <xf numFmtId="164" fontId="3" fillId="0" borderId="73" xfId="1" applyNumberFormat="1" applyFont="1" applyFill="1" applyBorder="1" applyAlignment="1" applyProtection="1">
      <alignment horizontal="center"/>
      <protection hidden="1"/>
    </xf>
    <xf numFmtId="164" fontId="3" fillId="0" borderId="65" xfId="1" applyNumberFormat="1" applyFont="1" applyFill="1" applyBorder="1" applyAlignment="1" applyProtection="1">
      <alignment horizontal="center"/>
      <protection hidden="1"/>
    </xf>
    <xf numFmtId="164" fontId="3" fillId="0" borderId="0" xfId="1" applyNumberFormat="1" applyFont="1" applyFill="1" applyBorder="1" applyAlignment="1">
      <alignment horizontal="center"/>
    </xf>
    <xf numFmtId="164" fontId="0" fillId="5" borderId="0" xfId="1" applyNumberFormat="1" applyFont="1" applyFill="1" applyBorder="1" applyAlignment="1" applyProtection="1">
      <alignment horizontal="center"/>
      <protection hidden="1"/>
    </xf>
    <xf numFmtId="164" fontId="3" fillId="5" borderId="0" xfId="1" applyNumberFormat="1" applyFont="1" applyFill="1" applyBorder="1" applyAlignment="1">
      <alignment horizontal="center"/>
    </xf>
    <xf numFmtId="164" fontId="0" fillId="5" borderId="0" xfId="1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2" borderId="12" xfId="4" applyNumberFormat="1" applyFont="1" applyFill="1" applyBorder="1" applyAlignment="1">
      <alignment horizontal="center" wrapText="1"/>
    </xf>
    <xf numFmtId="1" fontId="6" fillId="13" borderId="28" xfId="4" applyNumberFormat="1" applyFont="1" applyFill="1" applyBorder="1" applyAlignment="1" applyProtection="1">
      <alignment horizontal="center"/>
      <protection hidden="1"/>
    </xf>
    <xf numFmtId="1" fontId="3" fillId="0" borderId="29" xfId="4" applyNumberFormat="1" applyFont="1" applyFill="1" applyBorder="1" applyAlignment="1" applyProtection="1">
      <alignment horizontal="center"/>
      <protection hidden="1"/>
    </xf>
    <xf numFmtId="1" fontId="6" fillId="3" borderId="27" xfId="4" applyNumberFormat="1" applyFont="1" applyFill="1" applyBorder="1" applyAlignment="1" applyProtection="1">
      <alignment horizontal="center"/>
      <protection hidden="1"/>
    </xf>
    <xf numFmtId="1" fontId="6" fillId="3" borderId="29" xfId="4" applyNumberFormat="1" applyFont="1" applyFill="1" applyBorder="1" applyAlignment="1" applyProtection="1">
      <alignment horizontal="center"/>
      <protection hidden="1"/>
    </xf>
    <xf numFmtId="1" fontId="3" fillId="0" borderId="27" xfId="4" applyNumberFormat="1" applyFont="1" applyFill="1" applyBorder="1" applyAlignment="1" applyProtection="1">
      <alignment horizontal="center"/>
      <protection hidden="1"/>
    </xf>
    <xf numFmtId="1" fontId="3" fillId="0" borderId="28" xfId="4" applyNumberFormat="1" applyFont="1" applyFill="1" applyBorder="1" applyAlignment="1" applyProtection="1">
      <alignment horizontal="center"/>
      <protection hidden="1"/>
    </xf>
    <xf numFmtId="1" fontId="3" fillId="0" borderId="45" xfId="4" applyNumberFormat="1" applyFont="1" applyFill="1" applyBorder="1" applyAlignment="1" applyProtection="1">
      <alignment horizontal="center"/>
      <protection hidden="1"/>
    </xf>
    <xf numFmtId="1" fontId="3" fillId="0" borderId="71" xfId="4" applyNumberFormat="1" applyFont="1" applyFill="1" applyBorder="1" applyAlignment="1" applyProtection="1">
      <alignment horizontal="center"/>
      <protection hidden="1"/>
    </xf>
    <xf numFmtId="1" fontId="3" fillId="0" borderId="6" xfId="4" applyNumberFormat="1" applyFont="1" applyFill="1" applyBorder="1" applyAlignment="1" applyProtection="1">
      <alignment horizontal="center"/>
      <protection hidden="1"/>
    </xf>
    <xf numFmtId="1" fontId="3" fillId="0" borderId="14" xfId="4" applyNumberFormat="1" applyFont="1" applyFill="1" applyBorder="1" applyAlignment="1" applyProtection="1">
      <alignment horizontal="center"/>
      <protection hidden="1"/>
    </xf>
    <xf numFmtId="1" fontId="3" fillId="0" borderId="9" xfId="4" applyNumberFormat="1" applyFont="1" applyFill="1" applyBorder="1" applyAlignment="1" applyProtection="1">
      <alignment horizontal="center"/>
      <protection hidden="1"/>
    </xf>
    <xf numFmtId="1" fontId="3" fillId="0" borderId="0" xfId="0" applyNumberFormat="1" applyFont="1" applyFill="1" applyBorder="1" applyAlignment="1" applyProtection="1">
      <alignment horizontal="center"/>
      <protection hidden="1"/>
    </xf>
    <xf numFmtId="1" fontId="0" fillId="5" borderId="0" xfId="0" applyNumberFormat="1" applyFont="1" applyFill="1" applyBorder="1" applyAlignment="1" applyProtection="1">
      <alignment horizontal="center"/>
      <protection hidden="1"/>
    </xf>
    <xf numFmtId="1" fontId="3" fillId="5" borderId="0" xfId="0" applyNumberFormat="1" applyFont="1" applyFill="1" applyBorder="1" applyAlignment="1" applyProtection="1">
      <alignment horizontal="center"/>
      <protection hidden="1"/>
    </xf>
    <xf numFmtId="1" fontId="0" fillId="5" borderId="0" xfId="0" applyNumberFormat="1" applyFill="1" applyBorder="1" applyAlignment="1">
      <alignment horizontal="center"/>
    </xf>
    <xf numFmtId="1" fontId="2" fillId="2" borderId="5" xfId="4" applyNumberFormat="1" applyFont="1" applyFill="1" applyBorder="1" applyAlignment="1">
      <alignment horizontal="center" wrapText="1"/>
    </xf>
    <xf numFmtId="1" fontId="6" fillId="13" borderId="3" xfId="4" applyNumberFormat="1" applyFont="1" applyFill="1" applyBorder="1" applyAlignment="1" applyProtection="1">
      <alignment horizontal="center"/>
      <protection hidden="1"/>
    </xf>
    <xf numFmtId="1" fontId="3" fillId="0" borderId="10" xfId="4" applyNumberFormat="1" applyFont="1" applyFill="1" applyBorder="1" applyAlignment="1" applyProtection="1">
      <alignment horizontal="center"/>
      <protection hidden="1"/>
    </xf>
    <xf numFmtId="1" fontId="6" fillId="3" borderId="7" xfId="4" applyNumberFormat="1" applyFont="1" applyFill="1" applyBorder="1" applyAlignment="1" applyProtection="1">
      <alignment horizontal="center"/>
      <protection hidden="1"/>
    </xf>
    <xf numFmtId="1" fontId="6" fillId="3" borderId="10" xfId="4" applyNumberFormat="1" applyFont="1" applyFill="1" applyBorder="1" applyAlignment="1" applyProtection="1">
      <alignment horizontal="center"/>
      <protection hidden="1"/>
    </xf>
    <xf numFmtId="1" fontId="3" fillId="0" borderId="7" xfId="4" applyNumberFormat="1" applyFont="1" applyFill="1" applyBorder="1" applyAlignment="1" applyProtection="1">
      <alignment horizontal="center"/>
      <protection hidden="1"/>
    </xf>
    <xf numFmtId="1" fontId="3" fillId="0" borderId="3" xfId="4" applyNumberFormat="1" applyFont="1" applyFill="1" applyBorder="1" applyAlignment="1" applyProtection="1">
      <alignment horizontal="center"/>
      <protection hidden="1"/>
    </xf>
    <xf numFmtId="1" fontId="3" fillId="0" borderId="43" xfId="4" applyNumberFormat="1" applyFont="1" applyFill="1" applyBorder="1" applyAlignment="1" applyProtection="1">
      <alignment horizontal="center"/>
      <protection hidden="1"/>
    </xf>
    <xf numFmtId="1" fontId="3" fillId="0" borderId="72" xfId="4" applyNumberFormat="1" applyFont="1" applyFill="1" applyBorder="1" applyAlignment="1" applyProtection="1">
      <alignment horizontal="center"/>
      <protection hidden="1"/>
    </xf>
    <xf numFmtId="1" fontId="2" fillId="2" borderId="12" xfId="0" applyNumberFormat="1" applyFont="1" applyFill="1" applyBorder="1" applyAlignment="1">
      <alignment horizontal="center" wrapText="1"/>
    </xf>
    <xf numFmtId="1" fontId="6" fillId="13" borderId="7" xfId="4" applyNumberFormat="1" applyFont="1" applyFill="1" applyBorder="1" applyAlignment="1" applyProtection="1">
      <alignment horizontal="center"/>
      <protection hidden="1"/>
    </xf>
    <xf numFmtId="1" fontId="3" fillId="0" borderId="64" xfId="4" applyNumberFormat="1" applyFont="1" applyFill="1" applyBorder="1" applyAlignment="1" applyProtection="1">
      <alignment horizontal="center"/>
      <protection hidden="1"/>
    </xf>
    <xf numFmtId="1" fontId="2" fillId="2" borderId="5" xfId="0" applyNumberFormat="1" applyFont="1" applyFill="1" applyBorder="1" applyAlignment="1">
      <alignment horizontal="center" wrapText="1"/>
    </xf>
    <xf numFmtId="1" fontId="3" fillId="0" borderId="51" xfId="4" applyNumberFormat="1" applyFont="1" applyFill="1" applyBorder="1" applyAlignment="1" applyProtection="1">
      <alignment horizontal="center"/>
      <protection hidden="1"/>
    </xf>
    <xf numFmtId="2" fontId="3" fillId="0" borderId="76" xfId="4" applyNumberFormat="1" applyFont="1" applyFill="1" applyBorder="1" applyAlignment="1" applyProtection="1">
      <alignment vertical="center"/>
      <protection hidden="1"/>
    </xf>
    <xf numFmtId="2" fontId="3" fillId="0" borderId="51" xfId="4" applyNumberFormat="1" applyFont="1" applyFill="1" applyBorder="1" applyAlignment="1" applyProtection="1">
      <alignment vertical="center"/>
      <protection hidden="1"/>
    </xf>
    <xf numFmtId="2" fontId="3" fillId="0" borderId="65" xfId="4" applyNumberFormat="1" applyFont="1" applyFill="1" applyBorder="1" applyAlignment="1" applyProtection="1">
      <alignment vertical="center"/>
      <protection hidden="1"/>
    </xf>
    <xf numFmtId="2" fontId="6" fillId="13" borderId="7" xfId="4" applyNumberFormat="1" applyFont="1" applyFill="1" applyBorder="1" applyAlignment="1" applyProtection="1">
      <alignment vertical="center"/>
      <protection hidden="1"/>
    </xf>
    <xf numFmtId="2" fontId="3" fillId="0" borderId="64" xfId="4" applyNumberFormat="1" applyFont="1" applyFill="1" applyBorder="1" applyAlignment="1" applyProtection="1">
      <alignment vertical="center"/>
      <protection hidden="1"/>
    </xf>
    <xf numFmtId="2" fontId="6" fillId="3" borderId="11" xfId="5" applyNumberFormat="1" applyFont="1" applyFill="1" applyBorder="1" applyAlignment="1" applyProtection="1">
      <alignment vertical="center"/>
      <protection hidden="1"/>
    </xf>
    <xf numFmtId="0" fontId="18" fillId="10" borderId="59" xfId="0" applyFont="1" applyFill="1" applyBorder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/>
    <xf numFmtId="0" fontId="0" fillId="0" borderId="0" xfId="0" applyNumberFormat="1" applyFont="1" applyFill="1" applyAlignment="1">
      <alignment horizontal="left" vertical="center"/>
    </xf>
    <xf numFmtId="0" fontId="17" fillId="0" borderId="59" xfId="0" applyFont="1" applyBorder="1" applyAlignment="1">
      <alignment horizontal="center" vertical="center"/>
    </xf>
    <xf numFmtId="0" fontId="17" fillId="0" borderId="59" xfId="0" applyFont="1" applyBorder="1"/>
    <xf numFmtId="0" fontId="0" fillId="0" borderId="0" xfId="0" applyNumberFormat="1" applyFont="1" applyFill="1" applyBorder="1" applyAlignment="1">
      <alignment horizontal="left" vertical="center"/>
    </xf>
    <xf numFmtId="0" fontId="17" fillId="0" borderId="59" xfId="6" applyBorder="1"/>
    <xf numFmtId="0" fontId="17" fillId="0" borderId="61" xfId="6" applyBorder="1"/>
    <xf numFmtId="0" fontId="17" fillId="0" borderId="62" xfId="6" applyBorder="1"/>
    <xf numFmtId="0" fontId="17" fillId="0" borderId="63" xfId="6" applyBorder="1"/>
    <xf numFmtId="0" fontId="9" fillId="11" borderId="40" xfId="0" applyFont="1" applyFill="1" applyBorder="1" applyAlignment="1">
      <alignment horizontal="center"/>
    </xf>
    <xf numFmtId="0" fontId="9" fillId="11" borderId="41" xfId="0" applyFont="1" applyFill="1" applyBorder="1" applyAlignment="1">
      <alignment horizontal="center"/>
    </xf>
    <xf numFmtId="0" fontId="9" fillId="11" borderId="37" xfId="0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64" fontId="2" fillId="2" borderId="8" xfId="1" applyNumberFormat="1" applyFont="1" applyFill="1" applyBorder="1" applyAlignment="1">
      <alignment horizontal="center"/>
    </xf>
    <xf numFmtId="0" fontId="1" fillId="4" borderId="36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44" fontId="3" fillId="0" borderId="0" xfId="5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44" fontId="3" fillId="0" borderId="0" xfId="5" applyFont="1" applyFill="1" applyBorder="1" applyAlignment="1">
      <alignment horizontal="center"/>
    </xf>
    <xf numFmtId="44" fontId="2" fillId="2" borderId="27" xfId="5" applyFont="1" applyFill="1" applyBorder="1" applyAlignment="1">
      <alignment horizontal="center"/>
    </xf>
    <xf numFmtId="44" fontId="2" fillId="2" borderId="7" xfId="5" applyFont="1" applyFill="1" applyBorder="1" applyAlignment="1">
      <alignment horizontal="center"/>
    </xf>
    <xf numFmtId="164" fontId="2" fillId="2" borderId="24" xfId="1" applyNumberFormat="1" applyFont="1" applyFill="1" applyBorder="1" applyAlignment="1">
      <alignment horizontal="center"/>
    </xf>
    <xf numFmtId="0" fontId="2" fillId="2" borderId="27" xfId="0" applyNumberFormat="1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44" fontId="2" fillId="2" borderId="6" xfId="5" applyFont="1" applyFill="1" applyBorder="1" applyAlignment="1">
      <alignment horizontal="center"/>
    </xf>
    <xf numFmtId="0" fontId="1" fillId="4" borderId="66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 wrapText="1"/>
    </xf>
    <xf numFmtId="0" fontId="1" fillId="4" borderId="70" xfId="0" applyFont="1" applyFill="1" applyBorder="1" applyAlignment="1">
      <alignment horizontal="center"/>
    </xf>
    <xf numFmtId="0" fontId="1" fillId="4" borderId="36" xfId="0" applyFont="1" applyFill="1" applyBorder="1" applyAlignment="1">
      <alignment horizontal="center" wrapText="1"/>
    </xf>
    <xf numFmtId="0" fontId="1" fillId="4" borderId="49" xfId="0" applyFont="1" applyFill="1" applyBorder="1" applyAlignment="1">
      <alignment horizontal="center" wrapText="1"/>
    </xf>
    <xf numFmtId="0" fontId="1" fillId="4" borderId="21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/>
    </xf>
    <xf numFmtId="1" fontId="8" fillId="0" borderId="0" xfId="0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center"/>
    </xf>
    <xf numFmtId="44" fontId="8" fillId="0" borderId="0" xfId="5" applyFont="1" applyFill="1" applyAlignment="1">
      <alignment horizontal="center"/>
    </xf>
    <xf numFmtId="0" fontId="1" fillId="4" borderId="36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49" xfId="0" applyFont="1" applyFill="1" applyBorder="1" applyAlignment="1">
      <alignment horizontal="center" vertical="center"/>
    </xf>
    <xf numFmtId="0" fontId="1" fillId="4" borderId="66" xfId="0" applyFont="1" applyFill="1" applyBorder="1" applyAlignment="1">
      <alignment horizontal="center" vertical="center"/>
    </xf>
    <xf numFmtId="2" fontId="2" fillId="2" borderId="27" xfId="0" applyNumberFormat="1" applyFont="1" applyFill="1" applyBorder="1" applyAlignment="1">
      <alignment horizontal="center" vertical="center"/>
    </xf>
    <xf numFmtId="2" fontId="2" fillId="2" borderId="24" xfId="0" applyNumberFormat="1" applyFont="1" applyFill="1" applyBorder="1" applyAlignment="1">
      <alignment horizontal="center" vertical="center"/>
    </xf>
    <xf numFmtId="44" fontId="2" fillId="2" borderId="6" xfId="5" applyFont="1" applyFill="1" applyBorder="1" applyAlignment="1">
      <alignment horizontal="center" vertical="center"/>
    </xf>
    <xf numFmtId="44" fontId="2" fillId="2" borderId="7" xfId="5" applyFont="1" applyFill="1" applyBorder="1" applyAlignment="1">
      <alignment horizontal="center" vertical="center"/>
    </xf>
    <xf numFmtId="164" fontId="2" fillId="2" borderId="8" xfId="1" applyNumberFormat="1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/>
    </xf>
    <xf numFmtId="2" fontId="2" fillId="2" borderId="7" xfId="0" applyNumberFormat="1" applyFont="1" applyFill="1" applyBorder="1" applyAlignment="1">
      <alignment horizontal="center" vertical="center"/>
    </xf>
    <xf numFmtId="44" fontId="2" fillId="2" borderId="27" xfId="5" applyFont="1" applyFill="1" applyBorder="1" applyAlignment="1">
      <alignment horizontal="center" vertical="center"/>
    </xf>
    <xf numFmtId="164" fontId="2" fillId="2" borderId="24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44" fontId="8" fillId="0" borderId="0" xfId="5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44" fontId="3" fillId="0" borderId="0" xfId="5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44" fontId="3" fillId="0" borderId="0" xfId="5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 wrapText="1"/>
    </xf>
    <xf numFmtId="0" fontId="1" fillId="4" borderId="49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 wrapText="1"/>
    </xf>
    <xf numFmtId="0" fontId="1" fillId="4" borderId="70" xfId="0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vertical="center" wrapText="1"/>
    </xf>
    <xf numFmtId="0" fontId="1" fillId="4" borderId="49" xfId="0" applyFont="1" applyFill="1" applyBorder="1" applyAlignment="1">
      <alignment vertical="center" wrapText="1"/>
    </xf>
    <xf numFmtId="0" fontId="1" fillId="4" borderId="21" xfId="0" applyFont="1" applyFill="1" applyBorder="1" applyAlignment="1">
      <alignment vertical="center" wrapText="1"/>
    </xf>
    <xf numFmtId="0" fontId="1" fillId="4" borderId="36" xfId="0" applyFont="1" applyFill="1" applyBorder="1" applyAlignment="1">
      <alignment vertical="center"/>
    </xf>
    <xf numFmtId="0" fontId="1" fillId="4" borderId="49" xfId="0" applyFont="1" applyFill="1" applyBorder="1" applyAlignment="1">
      <alignment vertical="center"/>
    </xf>
    <xf numFmtId="0" fontId="1" fillId="4" borderId="21" xfId="0" applyFont="1" applyFill="1" applyBorder="1" applyAlignment="1">
      <alignment vertical="center"/>
    </xf>
    <xf numFmtId="0" fontId="1" fillId="4" borderId="66" xfId="0" applyFont="1" applyFill="1" applyBorder="1" applyAlignment="1">
      <alignment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1" fillId="4" borderId="70" xfId="0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0" fontId="6" fillId="2" borderId="6" xfId="2" applyNumberFormat="1" applyFont="1" applyFill="1" applyBorder="1" applyAlignment="1">
      <alignment horizontal="center" vertical="center"/>
    </xf>
    <xf numFmtId="0" fontId="6" fillId="2" borderId="7" xfId="2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0" fontId="6" fillId="2" borderId="27" xfId="2" applyNumberFormat="1" applyFont="1" applyFill="1" applyBorder="1" applyAlignment="1">
      <alignment horizontal="center" vertical="center"/>
    </xf>
    <xf numFmtId="0" fontId="6" fillId="2" borderId="24" xfId="2" applyFont="1" applyFill="1" applyBorder="1" applyAlignment="1">
      <alignment horizontal="center" vertical="center"/>
    </xf>
    <xf numFmtId="0" fontId="1" fillId="12" borderId="17" xfId="0" applyFont="1" applyFill="1" applyBorder="1" applyAlignment="1">
      <alignment horizontal="center" vertical="center" wrapText="1"/>
    </xf>
    <xf numFmtId="0" fontId="1" fillId="12" borderId="18" xfId="0" applyFont="1" applyFill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2" borderId="31" xfId="2" applyNumberFormat="1" applyFont="1" applyFill="1" applyBorder="1" applyAlignment="1">
      <alignment horizontal="left" vertical="center" wrapText="1"/>
    </xf>
    <xf numFmtId="0" fontId="6" fillId="2" borderId="46" xfId="2" applyFont="1" applyFill="1" applyBorder="1" applyAlignment="1">
      <alignment horizontal="left" vertical="center" wrapText="1"/>
    </xf>
    <xf numFmtId="0" fontId="6" fillId="2" borderId="40" xfId="2" applyNumberFormat="1" applyFont="1" applyFill="1" applyBorder="1" applyAlignment="1">
      <alignment horizontal="center" vertical="center"/>
    </xf>
    <xf numFmtId="0" fontId="6" fillId="2" borderId="41" xfId="2" applyFont="1" applyFill="1" applyBorder="1" applyAlignment="1">
      <alignment horizontal="center" vertical="center"/>
    </xf>
    <xf numFmtId="0" fontId="6" fillId="2" borderId="37" xfId="2" applyFont="1" applyFill="1" applyBorder="1" applyAlignment="1">
      <alignment horizontal="center" vertical="center"/>
    </xf>
    <xf numFmtId="0" fontId="6" fillId="2" borderId="36" xfId="2" applyNumberFormat="1" applyFont="1" applyFill="1" applyBorder="1" applyAlignment="1">
      <alignment horizontal="center" vertical="center"/>
    </xf>
    <xf numFmtId="0" fontId="6" fillId="2" borderId="21" xfId="2" applyNumberFormat="1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horizontal="center" vertical="center"/>
    </xf>
    <xf numFmtId="0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6" fillId="2" borderId="20" xfId="2" applyFont="1" applyFill="1" applyBorder="1" applyAlignment="1">
      <alignment horizontal="center" vertical="center"/>
    </xf>
    <xf numFmtId="0" fontId="18" fillId="10" borderId="59" xfId="0" applyFont="1" applyFill="1" applyBorder="1" applyAlignment="1">
      <alignment vertical="center"/>
    </xf>
    <xf numFmtId="0" fontId="6" fillId="2" borderId="36" xfId="7" applyFont="1" applyFill="1" applyBorder="1" applyAlignment="1">
      <alignment horizontal="center" vertical="center" wrapText="1"/>
    </xf>
    <xf numFmtId="0" fontId="6" fillId="2" borderId="21" xfId="7" applyFont="1" applyFill="1" applyBorder="1" applyAlignment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 wrapText="1"/>
    </xf>
    <xf numFmtId="164" fontId="14" fillId="0" borderId="0" xfId="1" applyNumberFormat="1" applyFont="1" applyAlignment="1">
      <alignment horizontal="center" vertical="center"/>
    </xf>
  </cellXfs>
  <cellStyles count="8">
    <cellStyle name="Comma" xfId="4" builtinId="3"/>
    <cellStyle name="Currency" xfId="5" builtinId="4"/>
    <cellStyle name="Hyperlink" xfId="3" builtinId="8"/>
    <cellStyle name="Normal" xfId="0" builtinId="0"/>
    <cellStyle name="Normal 2" xfId="2" xr:uid="{00000000-0005-0000-0000-000004000000}"/>
    <cellStyle name="Normal 2 2" xfId="7" xr:uid="{65410D06-8F38-4D7F-A678-0D1F9DC03623}"/>
    <cellStyle name="Normal 3" xfId="6" xr:uid="{D47C70B7-762A-41B9-B0AF-B8698C35BF22}"/>
    <cellStyle name="Percent" xfId="1" builtinId="5"/>
  </cellStyles>
  <dxfs count="103"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</dxfs>
  <tableStyles count="0" defaultTableStyle="TableStyleMedium2" defaultPivotStyle="PivotStyleLight16"/>
  <colors>
    <mruColors>
      <color rgb="FFFDD900"/>
      <color rgb="FFCCFF33"/>
      <color rgb="FFFFCCFF"/>
      <color rgb="FFC9DD03"/>
      <color rgb="FFCC9900"/>
      <color rgb="FF66FF33"/>
      <color rgb="FFCC00FF"/>
      <color rgb="FFE6FC10"/>
      <color rgb="FFCC00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228990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6080405B-A10B-40F0-B5B1-5B65598BA395}"/>
            </a:ext>
          </a:extLst>
        </xdr:cNvPr>
        <xdr:cNvSpPr/>
      </xdr:nvSpPr>
      <xdr:spPr>
        <a:xfrm>
          <a:off x="0" y="0"/>
          <a:ext cx="7340990" cy="63500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Enhanced Milk - Attribute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CUSTOM MILK
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743779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1EC33D98-DC6F-413B-A945-997650406E43}"/>
            </a:ext>
          </a:extLst>
        </xdr:cNvPr>
        <xdr:cNvSpPr/>
      </xdr:nvSpPr>
      <xdr:spPr>
        <a:xfrm>
          <a:off x="0" y="0"/>
          <a:ext cx="6898834" cy="63500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Custom Traditional vs Value Added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CUSTOM MILK
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739969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701F5858-629F-439B-8292-561E782C0716}"/>
            </a:ext>
          </a:extLst>
        </xdr:cNvPr>
        <xdr:cNvSpPr/>
      </xdr:nvSpPr>
      <xdr:spPr>
        <a:xfrm>
          <a:off x="0" y="0"/>
          <a:ext cx="6632134" cy="63500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Custom Filtration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CUSTOM MILK
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77612</xdr:colOff>
      <xdr:row>0</xdr:row>
      <xdr:rowOff>56445</xdr:rowOff>
    </xdr:from>
    <xdr:to>
      <xdr:col>2</xdr:col>
      <xdr:colOff>437380</xdr:colOff>
      <xdr:row>8</xdr:row>
      <xdr:rowOff>155222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E389B22-9E9D-4C05-88F2-9AFA57133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12" y="56445"/>
          <a:ext cx="4120944" cy="169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33"/>
  </sheetPr>
  <dimension ref="A1:M205"/>
  <sheetViews>
    <sheetView zoomScale="85" zoomScaleNormal="85" workbookViewId="0">
      <selection activeCell="C4" sqref="C4:J123"/>
    </sheetView>
  </sheetViews>
  <sheetFormatPr defaultRowHeight="14.4"/>
  <cols>
    <col min="1" max="1" width="31" bestFit="1" customWidth="1"/>
    <col min="2" max="2" width="52.21875" bestFit="1" customWidth="1"/>
    <col min="3" max="3" width="12.44140625" style="95" bestFit="1" customWidth="1"/>
    <col min="4" max="4" width="10.77734375" style="95" bestFit="1" customWidth="1"/>
    <col min="5" max="5" width="9.21875" style="95"/>
    <col min="6" max="6" width="13.77734375" style="95" bestFit="1" customWidth="1"/>
    <col min="7" max="7" width="12.77734375" style="95" bestFit="1" customWidth="1"/>
    <col min="8" max="8" width="9.21875" style="95"/>
    <col min="9" max="9" width="7.77734375" style="95" bestFit="1" customWidth="1"/>
    <col min="10" max="10" width="7.5546875" style="95" bestFit="1" customWidth="1"/>
  </cols>
  <sheetData>
    <row r="1" spans="1:10" ht="15" customHeight="1">
      <c r="A1" s="718" t="s">
        <v>1</v>
      </c>
      <c r="B1" s="718" t="s">
        <v>0</v>
      </c>
      <c r="C1" s="718" t="s">
        <v>69</v>
      </c>
      <c r="D1" s="718"/>
      <c r="E1" s="718"/>
      <c r="F1" s="718"/>
      <c r="G1" s="718"/>
      <c r="H1" s="718"/>
      <c r="I1" s="718"/>
      <c r="J1" s="718"/>
    </row>
    <row r="2" spans="1:10" ht="15" customHeight="1">
      <c r="A2" s="719"/>
      <c r="B2" s="719"/>
      <c r="C2" s="718" t="s">
        <v>3</v>
      </c>
      <c r="D2" s="718"/>
      <c r="E2" s="718"/>
      <c r="F2" s="718" t="s">
        <v>6</v>
      </c>
      <c r="G2" s="718"/>
      <c r="H2" s="718"/>
      <c r="I2" s="718" t="s">
        <v>11</v>
      </c>
      <c r="J2" s="718"/>
    </row>
    <row r="3" spans="1:10" ht="28.8">
      <c r="A3" s="719"/>
      <c r="B3" s="719"/>
      <c r="C3" s="83" t="s">
        <v>8</v>
      </c>
      <c r="D3" s="83" t="s">
        <v>9</v>
      </c>
      <c r="E3" s="83" t="s">
        <v>10</v>
      </c>
      <c r="F3" s="83" t="s">
        <v>8</v>
      </c>
      <c r="G3" s="83" t="s">
        <v>9</v>
      </c>
      <c r="H3" s="83" t="s">
        <v>10</v>
      </c>
      <c r="I3" s="83" t="s">
        <v>8</v>
      </c>
      <c r="J3" s="83" t="s">
        <v>9</v>
      </c>
    </row>
    <row r="4" spans="1:10">
      <c r="A4" s="717" t="s">
        <v>129</v>
      </c>
      <c r="B4" s="233" t="s">
        <v>481</v>
      </c>
      <c r="C4" s="226">
        <v>26303243.834262926</v>
      </c>
      <c r="D4" s="226">
        <v>196261.63205100223</v>
      </c>
      <c r="E4" s="227">
        <v>7.5175916745511048E-3</v>
      </c>
      <c r="F4" s="228">
        <v>165047717.599828</v>
      </c>
      <c r="G4" s="228">
        <v>1813820.8231338263</v>
      </c>
      <c r="H4" s="227">
        <v>1.1111790252824471E-2</v>
      </c>
      <c r="I4" s="229">
        <v>82.903733577971138</v>
      </c>
      <c r="J4" s="229">
        <v>2.6364808434724694</v>
      </c>
    </row>
    <row r="5" spans="1:10">
      <c r="A5" s="717"/>
      <c r="B5" s="234" t="s">
        <v>482</v>
      </c>
      <c r="C5" s="237">
        <v>42777409.60203848</v>
      </c>
      <c r="D5" s="237">
        <v>-1670500.2104630694</v>
      </c>
      <c r="E5" s="230">
        <v>-3.7583324334257436E-2</v>
      </c>
      <c r="F5" s="231">
        <v>184217202.47716606</v>
      </c>
      <c r="G5" s="231">
        <v>-5106550.6012243629</v>
      </c>
      <c r="H5" s="230">
        <v>-2.6972582775231436E-2</v>
      </c>
      <c r="I5" s="232">
        <v>112.25078861499649</v>
      </c>
      <c r="J5" s="232">
        <v>-1.5232589695802261</v>
      </c>
    </row>
    <row r="6" spans="1:10">
      <c r="A6" s="717"/>
      <c r="B6" s="233" t="s">
        <v>483</v>
      </c>
      <c r="C6" s="226">
        <v>35567113.101668715</v>
      </c>
      <c r="D6" s="226">
        <v>-1319552.588916786</v>
      </c>
      <c r="E6" s="227">
        <v>-3.577315987260872E-2</v>
      </c>
      <c r="F6" s="228">
        <v>175515398.28382763</v>
      </c>
      <c r="G6" s="228">
        <v>-3939323.0234589279</v>
      </c>
      <c r="H6" s="227">
        <v>-2.1951626542683646E-2</v>
      </c>
      <c r="I6" s="229">
        <v>109.15876440813392</v>
      </c>
      <c r="J6" s="229">
        <v>-1.2735927170513008</v>
      </c>
    </row>
    <row r="7" spans="1:10">
      <c r="A7" s="717"/>
      <c r="B7" s="234" t="s">
        <v>484</v>
      </c>
      <c r="C7" s="237">
        <v>42317523.951219358</v>
      </c>
      <c r="D7" s="237">
        <v>-1087909.9890303612</v>
      </c>
      <c r="E7" s="230">
        <v>-2.5063912286372645E-2</v>
      </c>
      <c r="F7" s="231">
        <v>252380426.57567874</v>
      </c>
      <c r="G7" s="231">
        <v>-4003725.3002058566</v>
      </c>
      <c r="H7" s="230">
        <v>-1.5616118511662365E-2</v>
      </c>
      <c r="I7" s="232">
        <v>91.412825969222567</v>
      </c>
      <c r="J7" s="232">
        <v>-5.0699229678045299E-2</v>
      </c>
    </row>
    <row r="8" spans="1:10">
      <c r="A8" s="717"/>
      <c r="B8" s="233" t="s">
        <v>485</v>
      </c>
      <c r="C8" s="226">
        <v>21451914.61956488</v>
      </c>
      <c r="D8" s="226">
        <v>-980785.37095151842</v>
      </c>
      <c r="E8" s="227">
        <v>-4.3721236024471116E-2</v>
      </c>
      <c r="F8" s="228">
        <v>105699182.35618545</v>
      </c>
      <c r="G8" s="228">
        <v>-5697217.2135156691</v>
      </c>
      <c r="H8" s="227">
        <v>-5.1143638712945118E-2</v>
      </c>
      <c r="I8" s="229">
        <v>122.6884445392959</v>
      </c>
      <c r="J8" s="229">
        <v>-2.4630661040020669</v>
      </c>
    </row>
    <row r="9" spans="1:10">
      <c r="A9" s="717"/>
      <c r="B9" s="234" t="s">
        <v>486</v>
      </c>
      <c r="C9" s="237">
        <v>27140564.490266852</v>
      </c>
      <c r="D9" s="237">
        <v>-1629835.258169353</v>
      </c>
      <c r="E9" s="230">
        <v>-5.6649725843935884E-2</v>
      </c>
      <c r="F9" s="231">
        <v>141465634.32223365</v>
      </c>
      <c r="G9" s="231">
        <v>-6694121.1406263709</v>
      </c>
      <c r="H9" s="230">
        <v>-4.518177773521246E-2</v>
      </c>
      <c r="I9" s="232">
        <v>81.445885529182036</v>
      </c>
      <c r="J9" s="232">
        <v>-2.7737032968751976</v>
      </c>
    </row>
    <row r="10" spans="1:10">
      <c r="A10" s="717"/>
      <c r="B10" s="233" t="s">
        <v>487</v>
      </c>
      <c r="C10" s="226">
        <v>38396678.481185988</v>
      </c>
      <c r="D10" s="226">
        <v>108859.83108362556</v>
      </c>
      <c r="E10" s="227">
        <v>2.8431975213436328E-3</v>
      </c>
      <c r="F10" s="228">
        <v>203101208.39869842</v>
      </c>
      <c r="G10" s="228">
        <v>-339666.99229860306</v>
      </c>
      <c r="H10" s="227">
        <v>-1.6696103555678787E-3</v>
      </c>
      <c r="I10" s="229">
        <v>103.66635571092959</v>
      </c>
      <c r="J10" s="229">
        <v>2.828930956922207</v>
      </c>
    </row>
    <row r="11" spans="1:10">
      <c r="A11" s="717"/>
      <c r="B11" s="234" t="s">
        <v>488</v>
      </c>
      <c r="C11" s="237">
        <v>32701370.140617162</v>
      </c>
      <c r="D11" s="237">
        <v>-320185.49215351418</v>
      </c>
      <c r="E11" s="230">
        <v>-9.6962570665738504E-3</v>
      </c>
      <c r="F11" s="231">
        <v>165575824.06600901</v>
      </c>
      <c r="G11" s="231">
        <v>1309387.503975004</v>
      </c>
      <c r="H11" s="230">
        <v>7.9711201592939131E-3</v>
      </c>
      <c r="I11" s="232">
        <v>108.65366214344571</v>
      </c>
      <c r="J11" s="232">
        <v>1.626774714694875</v>
      </c>
    </row>
    <row r="12" spans="1:10">
      <c r="A12" s="717"/>
      <c r="B12" s="233" t="s">
        <v>489</v>
      </c>
      <c r="C12" s="226">
        <v>25694816.184813794</v>
      </c>
      <c r="D12" s="226">
        <v>237783.08858051524</v>
      </c>
      <c r="E12" s="227">
        <v>9.340565637858976E-3</v>
      </c>
      <c r="F12" s="228">
        <v>158373204.73224598</v>
      </c>
      <c r="G12" s="228">
        <v>2233606.8256005943</v>
      </c>
      <c r="H12" s="227">
        <v>1.4305191351498483E-2</v>
      </c>
      <c r="I12" s="229">
        <v>84.320292170256252</v>
      </c>
      <c r="J12" s="229">
        <v>2.6261798477720504</v>
      </c>
    </row>
    <row r="13" spans="1:10">
      <c r="A13" s="717"/>
      <c r="B13" s="234" t="s">
        <v>490</v>
      </c>
      <c r="C13" s="237">
        <v>41422281.155068055</v>
      </c>
      <c r="D13" s="237">
        <v>-1547230.7727601528</v>
      </c>
      <c r="E13" s="230">
        <v>-3.6007641309933627E-2</v>
      </c>
      <c r="F13" s="231">
        <v>170796305.97690979</v>
      </c>
      <c r="G13" s="231">
        <v>-4152186.4676234126</v>
      </c>
      <c r="H13" s="230">
        <v>-2.373376534776285E-2</v>
      </c>
      <c r="I13" s="232">
        <v>113.16984985642236</v>
      </c>
      <c r="J13" s="232">
        <v>-1.6332280455615376</v>
      </c>
    </row>
    <row r="14" spans="1:10">
      <c r="A14" s="717"/>
      <c r="B14" s="233" t="s">
        <v>491</v>
      </c>
      <c r="C14" s="226">
        <v>34383087.509668306</v>
      </c>
      <c r="D14" s="226">
        <v>-1216452.008549124</v>
      </c>
      <c r="E14" s="227">
        <v>-3.4170442230766117E-2</v>
      </c>
      <c r="F14" s="228">
        <v>163966618.75456661</v>
      </c>
      <c r="G14" s="228">
        <v>-3249862.3367546797</v>
      </c>
      <c r="H14" s="227">
        <v>-1.9435059962659092E-2</v>
      </c>
      <c r="I14" s="229">
        <v>109.86938075473682</v>
      </c>
      <c r="J14" s="229">
        <v>-1.3735873810765611</v>
      </c>
    </row>
    <row r="15" spans="1:10">
      <c r="A15" s="717"/>
      <c r="B15" s="234" t="s">
        <v>492</v>
      </c>
      <c r="C15" s="237">
        <v>38701538.245008491</v>
      </c>
      <c r="D15" s="237">
        <v>-832710.42883054912</v>
      </c>
      <c r="E15" s="230">
        <v>-2.1063013887034555E-2</v>
      </c>
      <c r="F15" s="231">
        <v>225702115.45197818</v>
      </c>
      <c r="G15" s="231">
        <v>-1783363.5769486427</v>
      </c>
      <c r="H15" s="230">
        <v>-7.8394611584059488E-3</v>
      </c>
      <c r="I15" s="232">
        <v>87.043615599623422</v>
      </c>
      <c r="J15" s="232">
        <v>9.1817261424239405E-2</v>
      </c>
    </row>
    <row r="16" spans="1:10">
      <c r="A16" s="717"/>
      <c r="B16" s="233" t="s">
        <v>493</v>
      </c>
      <c r="C16" s="226">
        <v>20595300.110675585</v>
      </c>
      <c r="D16" s="226">
        <v>-790681.27515222505</v>
      </c>
      <c r="E16" s="227">
        <v>-3.6971942549066203E-2</v>
      </c>
      <c r="F16" s="228">
        <v>96524112.232662275</v>
      </c>
      <c r="G16" s="228">
        <v>-4336170.8115908951</v>
      </c>
      <c r="H16" s="227">
        <v>-4.2991856464336599E-2</v>
      </c>
      <c r="I16" s="229">
        <v>122.63869892969954</v>
      </c>
      <c r="J16" s="229">
        <v>-1.8944522470737581</v>
      </c>
    </row>
    <row r="17" spans="1:10">
      <c r="A17" s="717"/>
      <c r="B17" s="234" t="s">
        <v>494</v>
      </c>
      <c r="C17" s="237">
        <v>26158730.655052118</v>
      </c>
      <c r="D17" s="237">
        <v>-1530897.3511144109</v>
      </c>
      <c r="E17" s="230">
        <v>-5.5287754345182148E-2</v>
      </c>
      <c r="F17" s="231">
        <v>131376822.07019356</v>
      </c>
      <c r="G17" s="231">
        <v>-6003363.1911353767</v>
      </c>
      <c r="H17" s="230">
        <v>-4.3698901553492514E-2</v>
      </c>
      <c r="I17" s="232">
        <v>81.731364310469644</v>
      </c>
      <c r="J17" s="232">
        <v>-2.8716013659004034</v>
      </c>
    </row>
    <row r="18" spans="1:10">
      <c r="A18" s="717"/>
      <c r="B18" s="233" t="s">
        <v>495</v>
      </c>
      <c r="C18" s="226">
        <v>37375892.049848787</v>
      </c>
      <c r="D18" s="226">
        <v>149070.10918681324</v>
      </c>
      <c r="E18" s="227">
        <v>4.0043737664317647E-3</v>
      </c>
      <c r="F18" s="228">
        <v>191249085.19388294</v>
      </c>
      <c r="G18" s="228">
        <v>216516.21854457259</v>
      </c>
      <c r="H18" s="227">
        <v>1.1333995020112203E-3</v>
      </c>
      <c r="I18" s="229">
        <v>105.06487548219283</v>
      </c>
      <c r="J18" s="229">
        <v>2.731257482537103</v>
      </c>
    </row>
    <row r="19" spans="1:10">
      <c r="A19" s="717"/>
      <c r="B19" s="234" t="s">
        <v>496</v>
      </c>
      <c r="C19" s="237">
        <v>31779957.513080303</v>
      </c>
      <c r="D19" s="237">
        <v>-255693.88830895349</v>
      </c>
      <c r="E19" s="230">
        <v>-7.9815417237891744E-3</v>
      </c>
      <c r="F19" s="231">
        <v>155826712.88519093</v>
      </c>
      <c r="G19" s="231">
        <v>1762652.8953142762</v>
      </c>
      <c r="H19" s="230">
        <v>1.1441038847282732E-2</v>
      </c>
      <c r="I19" s="232">
        <v>109.9394450875526</v>
      </c>
      <c r="J19" s="232">
        <v>1.5641804548102414</v>
      </c>
    </row>
    <row r="20" spans="1:10">
      <c r="A20" s="717"/>
      <c r="B20" s="233" t="s">
        <v>497</v>
      </c>
      <c r="C20" s="226">
        <v>12195025.047270484</v>
      </c>
      <c r="D20" s="226">
        <v>-467248.21167738736</v>
      </c>
      <c r="E20" s="227">
        <v>-3.6900815684672073E-2</v>
      </c>
      <c r="F20" s="228">
        <v>87650608.646391347</v>
      </c>
      <c r="G20" s="228">
        <v>427556.8499442488</v>
      </c>
      <c r="H20" s="227">
        <v>4.9018790461727996E-3</v>
      </c>
      <c r="I20" s="229">
        <v>77.116849099468467</v>
      </c>
      <c r="J20" s="229">
        <v>6.7246439320342688E-2</v>
      </c>
    </row>
    <row r="21" spans="1:10">
      <c r="A21" s="717"/>
      <c r="B21" s="234" t="s">
        <v>498</v>
      </c>
      <c r="C21" s="237">
        <v>24418581.080909476</v>
      </c>
      <c r="D21" s="237">
        <v>-1563617.4212914482</v>
      </c>
      <c r="E21" s="230">
        <v>-6.0180335438473224E-2</v>
      </c>
      <c r="F21" s="231">
        <v>104094171.76931708</v>
      </c>
      <c r="G21" s="231">
        <v>-4284535.7601864189</v>
      </c>
      <c r="H21" s="230">
        <v>-3.9533002910373857E-2</v>
      </c>
      <c r="I21" s="232">
        <v>128.55741886287194</v>
      </c>
      <c r="J21" s="232">
        <v>-3.0695130046404415</v>
      </c>
    </row>
    <row r="22" spans="1:10">
      <c r="A22" s="717"/>
      <c r="B22" s="233" t="s">
        <v>499</v>
      </c>
      <c r="C22" s="226">
        <v>19415229.90825906</v>
      </c>
      <c r="D22" s="226">
        <v>-646087.04796788469</v>
      </c>
      <c r="E22" s="227">
        <v>-3.2205614884487539E-2</v>
      </c>
      <c r="F22" s="228">
        <v>98158558.476292148</v>
      </c>
      <c r="G22" s="228">
        <v>-1121327.9637382478</v>
      </c>
      <c r="H22" s="227">
        <v>-1.1294613682053124E-2</v>
      </c>
      <c r="I22" s="229">
        <v>119.551308586887</v>
      </c>
      <c r="J22" s="229">
        <v>0.68374037294033485</v>
      </c>
    </row>
    <row r="23" spans="1:10">
      <c r="A23" s="717"/>
      <c r="B23" s="234" t="s">
        <v>500</v>
      </c>
      <c r="C23" s="237">
        <v>24403815.46391933</v>
      </c>
      <c r="D23" s="237">
        <v>-555163.7864715606</v>
      </c>
      <c r="E23" s="230">
        <v>-2.2243048519817413E-2</v>
      </c>
      <c r="F23" s="231">
        <v>148968427.5748359</v>
      </c>
      <c r="G23" s="231">
        <v>-1203081.6823588014</v>
      </c>
      <c r="H23" s="230">
        <v>-8.0113843718405721E-3</v>
      </c>
      <c r="I23" s="232">
        <v>105.76608282383025</v>
      </c>
      <c r="J23" s="232">
        <v>1.6764085090811989</v>
      </c>
    </row>
    <row r="24" spans="1:10">
      <c r="A24" s="717"/>
      <c r="B24" s="233" t="s">
        <v>501</v>
      </c>
      <c r="C24" s="226">
        <v>9473055.4387432244</v>
      </c>
      <c r="D24" s="226">
        <v>-485135.69314981997</v>
      </c>
      <c r="E24" s="227">
        <v>-4.8717250625575817E-2</v>
      </c>
      <c r="F24" s="228">
        <v>48104293.440487444</v>
      </c>
      <c r="G24" s="228">
        <v>-2517455.5871308371</v>
      </c>
      <c r="H24" s="227">
        <v>-4.9730711314564822E-2</v>
      </c>
      <c r="I24" s="229">
        <v>108.69998419106983</v>
      </c>
      <c r="J24" s="229">
        <v>-1.2542610053261143</v>
      </c>
    </row>
    <row r="25" spans="1:10">
      <c r="A25" s="717"/>
      <c r="B25" s="234" t="s">
        <v>502</v>
      </c>
      <c r="C25" s="237">
        <v>9290646.8531269599</v>
      </c>
      <c r="D25" s="237">
        <v>-633292.52986387908</v>
      </c>
      <c r="E25" s="230">
        <v>-6.3814631007250253E-2</v>
      </c>
      <c r="F25" s="231">
        <v>53830575.263660342</v>
      </c>
      <c r="G25" s="231">
        <v>-1879951.5634407476</v>
      </c>
      <c r="H25" s="230">
        <v>-3.3744997050112642E-2</v>
      </c>
      <c r="I25" s="232">
        <v>55.936852708621821</v>
      </c>
      <c r="J25" s="232">
        <v>-1.5579144504060523</v>
      </c>
    </row>
    <row r="26" spans="1:10">
      <c r="A26" s="717"/>
      <c r="B26" s="233" t="s">
        <v>503</v>
      </c>
      <c r="C26" s="226">
        <v>17622299.499044448</v>
      </c>
      <c r="D26" s="226">
        <v>-358469.79136915877</v>
      </c>
      <c r="E26" s="227">
        <v>-1.9936287796110917E-2</v>
      </c>
      <c r="F26" s="228">
        <v>101839637.89261714</v>
      </c>
      <c r="G26" s="228">
        <v>-2578586.7313956767</v>
      </c>
      <c r="H26" s="227">
        <v>-2.4694795766549409E-2</v>
      </c>
      <c r="I26" s="229">
        <v>95.457169772864319</v>
      </c>
      <c r="J26" s="229">
        <v>1.7341255751942271</v>
      </c>
    </row>
    <row r="27" spans="1:10">
      <c r="A27" s="717"/>
      <c r="B27" s="234" t="s">
        <v>504</v>
      </c>
      <c r="C27" s="237">
        <v>16088777.484784475</v>
      </c>
      <c r="D27" s="237">
        <v>-503730.02125331573</v>
      </c>
      <c r="E27" s="230">
        <v>-3.0358884639347921E-2</v>
      </c>
      <c r="F27" s="231">
        <v>84750693.01183109</v>
      </c>
      <c r="G27" s="231">
        <v>-1293219.5420418233</v>
      </c>
      <c r="H27" s="230">
        <v>-1.5029762172101672E-2</v>
      </c>
      <c r="I27" s="232">
        <v>107.25147308628445</v>
      </c>
      <c r="J27" s="232">
        <v>0.81649247385939816</v>
      </c>
    </row>
    <row r="28" spans="1:10">
      <c r="A28" s="717"/>
      <c r="B28" s="233" t="s">
        <v>505</v>
      </c>
      <c r="C28" s="226">
        <v>608427.64944914251</v>
      </c>
      <c r="D28" s="226">
        <v>-41521.45652950462</v>
      </c>
      <c r="E28" s="227">
        <v>-6.3884165925552835E-2</v>
      </c>
      <c r="F28" s="228">
        <v>6674512.8675819971</v>
      </c>
      <c r="G28" s="228">
        <v>-419786.00246687233</v>
      </c>
      <c r="H28" s="227">
        <v>-5.9172303021958902E-2</v>
      </c>
      <c r="I28" s="229">
        <v>48.496516029633348</v>
      </c>
      <c r="J28" s="229">
        <v>0.83467685624576404</v>
      </c>
    </row>
    <row r="29" spans="1:10">
      <c r="A29" s="717"/>
      <c r="B29" s="234" t="s">
        <v>506</v>
      </c>
      <c r="C29" s="237">
        <v>1355128.4469704684</v>
      </c>
      <c r="D29" s="237">
        <v>-123269.43770283554</v>
      </c>
      <c r="E29" s="230">
        <v>-8.3380420778994546E-2</v>
      </c>
      <c r="F29" s="231">
        <v>13420896.500256147</v>
      </c>
      <c r="G29" s="231">
        <v>-954364.13360099867</v>
      </c>
      <c r="H29" s="230">
        <v>-6.6389344715826915E-2</v>
      </c>
      <c r="I29" s="232">
        <v>89.927433798467888</v>
      </c>
      <c r="J29" s="232">
        <v>-0.33206522891342161</v>
      </c>
    </row>
    <row r="30" spans="1:10">
      <c r="A30" s="717"/>
      <c r="B30" s="233" t="s">
        <v>507</v>
      </c>
      <c r="C30" s="226">
        <v>1184025.592000396</v>
      </c>
      <c r="D30" s="226">
        <v>-103100.58036764618</v>
      </c>
      <c r="E30" s="227">
        <v>-8.0101378233932374E-2</v>
      </c>
      <c r="F30" s="228">
        <v>11548779.529261051</v>
      </c>
      <c r="G30" s="228">
        <v>-689460.68670422025</v>
      </c>
      <c r="H30" s="227">
        <v>-5.6336587167556275E-2</v>
      </c>
      <c r="I30" s="229">
        <v>91.89839031267752</v>
      </c>
      <c r="J30" s="229">
        <v>-1.0555356136691785E-2</v>
      </c>
    </row>
    <row r="31" spans="1:10">
      <c r="A31" s="717"/>
      <c r="B31" s="234" t="s">
        <v>508</v>
      </c>
      <c r="C31" s="237">
        <v>3615985.7062108312</v>
      </c>
      <c r="D31" s="237">
        <v>-255199.56019983022</v>
      </c>
      <c r="E31" s="230">
        <v>-6.5922848594753419E-2</v>
      </c>
      <c r="F31" s="231">
        <v>26678311.123700589</v>
      </c>
      <c r="G31" s="231">
        <v>-2220361.723256994</v>
      </c>
      <c r="H31" s="230">
        <v>-7.683265370059203E-2</v>
      </c>
      <c r="I31" s="232">
        <v>197.53789027647449</v>
      </c>
      <c r="J31" s="232">
        <v>2.9761195272648422</v>
      </c>
    </row>
    <row r="32" spans="1:10">
      <c r="A32" s="717"/>
      <c r="B32" s="233" t="s">
        <v>509</v>
      </c>
      <c r="C32" s="226">
        <v>856614.50888933369</v>
      </c>
      <c r="D32" s="226">
        <v>-190104.09579923633</v>
      </c>
      <c r="E32" s="227">
        <v>-0.18161910464541514</v>
      </c>
      <c r="F32" s="228">
        <v>9175070.1235231441</v>
      </c>
      <c r="G32" s="228">
        <v>-1361046.4019248355</v>
      </c>
      <c r="H32" s="227">
        <v>-0.1291791333777951</v>
      </c>
      <c r="I32" s="229">
        <v>123.89673060722473</v>
      </c>
      <c r="J32" s="229">
        <v>-15.385018431798898</v>
      </c>
    </row>
    <row r="33" spans="1:10">
      <c r="A33" s="717"/>
      <c r="B33" s="234" t="s">
        <v>510</v>
      </c>
      <c r="C33" s="237">
        <v>981833.83521471871</v>
      </c>
      <c r="D33" s="237">
        <v>-98937.907054964453</v>
      </c>
      <c r="E33" s="230">
        <v>-9.1543758210396148E-2</v>
      </c>
      <c r="F33" s="231">
        <v>10088812.252040107</v>
      </c>
      <c r="G33" s="231">
        <v>-690757.94949099794</v>
      </c>
      <c r="H33" s="230">
        <v>-6.4080286743982084E-2</v>
      </c>
      <c r="I33" s="232">
        <v>74.5118055788747</v>
      </c>
      <c r="J33" s="232">
        <v>-0.94717298149259932</v>
      </c>
    </row>
    <row r="34" spans="1:10">
      <c r="A34" s="717"/>
      <c r="B34" s="233" t="s">
        <v>511</v>
      </c>
      <c r="C34" s="226">
        <v>1020786.4313372239</v>
      </c>
      <c r="D34" s="226">
        <v>-40210.278103157412</v>
      </c>
      <c r="E34" s="227">
        <v>-3.7898588888523675E-2</v>
      </c>
      <c r="F34" s="228">
        <v>11852123.204815457</v>
      </c>
      <c r="G34" s="228">
        <v>-556183.21084316447</v>
      </c>
      <c r="H34" s="227">
        <v>-4.4823458755119949E-2</v>
      </c>
      <c r="I34" s="229">
        <v>69.697288509916319</v>
      </c>
      <c r="J34" s="229">
        <v>3.0496326389010164</v>
      </c>
    </row>
    <row r="35" spans="1:10">
      <c r="A35" s="717"/>
      <c r="B35" s="234" t="s">
        <v>512</v>
      </c>
      <c r="C35" s="237">
        <v>921412.62753684609</v>
      </c>
      <c r="D35" s="237">
        <v>-64491.603844582452</v>
      </c>
      <c r="E35" s="230">
        <v>-6.5413659655581519E-2</v>
      </c>
      <c r="F35" s="231">
        <v>9749111.1808180287</v>
      </c>
      <c r="G35" s="231">
        <v>-453265.39133930206</v>
      </c>
      <c r="H35" s="230">
        <v>-4.4427431994255175E-2</v>
      </c>
      <c r="I35" s="232">
        <v>77.422893632511375</v>
      </c>
      <c r="J35" s="232">
        <v>1.2080053259640664</v>
      </c>
    </row>
    <row r="36" spans="1:10">
      <c r="A36" s="717"/>
      <c r="B36" s="233" t="s">
        <v>513</v>
      </c>
      <c r="C36" s="226">
        <v>243916578.37923697</v>
      </c>
      <c r="D36" s="226">
        <v>-5319564.3101581335</v>
      </c>
      <c r="E36" s="227">
        <v>-2.1343470705159805E-2</v>
      </c>
      <c r="F36" s="228">
        <v>1206164368.7068739</v>
      </c>
      <c r="G36" s="228">
        <v>-15739727.207921028</v>
      </c>
      <c r="H36" s="227">
        <v>-1.2881311438879554E-2</v>
      </c>
      <c r="I36" s="716"/>
      <c r="J36" s="716"/>
    </row>
    <row r="37" spans="1:10">
      <c r="A37" s="717"/>
      <c r="B37" s="234" t="s">
        <v>514</v>
      </c>
      <c r="C37" s="237">
        <v>17003700.074158553</v>
      </c>
      <c r="D37" s="237">
        <v>16386.648531258106</v>
      </c>
      <c r="E37" s="230">
        <v>9.6464038313068289E-4</v>
      </c>
      <c r="F37" s="231">
        <v>66702134.207592785</v>
      </c>
      <c r="G37" s="231">
        <v>132349.29256302118</v>
      </c>
      <c r="H37" s="230">
        <v>1.9881285891482589E-3</v>
      </c>
      <c r="I37" s="234"/>
      <c r="J37" s="234"/>
    </row>
    <row r="38" spans="1:10">
      <c r="A38" s="717"/>
      <c r="B38" s="233" t="s">
        <v>515</v>
      </c>
      <c r="C38" s="226">
        <v>14967857.601409238</v>
      </c>
      <c r="D38" s="226">
        <v>-570364.96058125421</v>
      </c>
      <c r="E38" s="227">
        <v>-3.6707220424070743E-2</v>
      </c>
      <c r="F38" s="228">
        <v>65808060.278274417</v>
      </c>
      <c r="G38" s="228">
        <v>-2128534.3730164766</v>
      </c>
      <c r="H38" s="227">
        <v>-3.1331190265599093E-2</v>
      </c>
      <c r="I38" s="716"/>
      <c r="J38" s="716"/>
    </row>
    <row r="39" spans="1:10">
      <c r="A39" s="717"/>
      <c r="B39" s="234" t="s">
        <v>516</v>
      </c>
      <c r="C39" s="237">
        <v>14297722.781089168</v>
      </c>
      <c r="D39" s="237">
        <v>-277546.64235898852</v>
      </c>
      <c r="E39" s="230">
        <v>-1.9042299273897587E-2</v>
      </c>
      <c r="F39" s="231">
        <v>76733687.877142251</v>
      </c>
      <c r="G39" s="231">
        <v>-580281.89458987117</v>
      </c>
      <c r="H39" s="230">
        <v>-7.5055245035682595E-3</v>
      </c>
      <c r="I39" s="234"/>
      <c r="J39" s="234"/>
    </row>
    <row r="40" spans="1:10">
      <c r="A40" s="717"/>
      <c r="B40" s="233" t="s">
        <v>517</v>
      </c>
      <c r="C40" s="226">
        <v>11122244.671932351</v>
      </c>
      <c r="D40" s="226">
        <v>-305545.58200241812</v>
      </c>
      <c r="E40" s="227">
        <v>-2.6737065978019149E-2</v>
      </c>
      <c r="F40" s="228">
        <v>48419818.792174816</v>
      </c>
      <c r="G40" s="228">
        <v>-1818715.2244600728</v>
      </c>
      <c r="H40" s="227">
        <v>-3.6201598236482446E-2</v>
      </c>
      <c r="I40" s="716"/>
      <c r="J40" s="716"/>
    </row>
    <row r="41" spans="1:10">
      <c r="A41" s="717"/>
      <c r="B41" s="234" t="s">
        <v>518</v>
      </c>
      <c r="C41" s="237">
        <v>16868083.801925138</v>
      </c>
      <c r="D41" s="237">
        <v>-897604.82125055417</v>
      </c>
      <c r="E41" s="230">
        <v>-5.0524628698017986E-2</v>
      </c>
      <c r="F41" s="231">
        <v>77546246.806533247</v>
      </c>
      <c r="G41" s="231">
        <v>-4123411.627694577</v>
      </c>
      <c r="H41" s="230">
        <v>-5.0488905019914369E-2</v>
      </c>
      <c r="I41" s="234"/>
      <c r="J41" s="234"/>
    </row>
    <row r="42" spans="1:10">
      <c r="A42" s="717"/>
      <c r="B42" s="233" t="s">
        <v>519</v>
      </c>
      <c r="C42" s="226">
        <v>19753592.550804321</v>
      </c>
      <c r="D42" s="226">
        <v>507539.90055591986</v>
      </c>
      <c r="E42" s="227">
        <v>2.6371116705293293E-2</v>
      </c>
      <c r="F42" s="228">
        <v>89409447.301265836</v>
      </c>
      <c r="G42" s="228">
        <v>2795102.9499401599</v>
      </c>
      <c r="H42" s="227">
        <v>3.227067030147622E-2</v>
      </c>
      <c r="I42" s="716"/>
      <c r="J42" s="716"/>
    </row>
    <row r="43" spans="1:10">
      <c r="A43" s="717"/>
      <c r="B43" s="234" t="s">
        <v>520</v>
      </c>
      <c r="C43" s="237">
        <v>15691180.028295835</v>
      </c>
      <c r="D43" s="237">
        <v>248036.13294438459</v>
      </c>
      <c r="E43" s="230">
        <v>1.6061245988845969E-2</v>
      </c>
      <c r="F43" s="231">
        <v>71076019.873359844</v>
      </c>
      <c r="G43" s="231">
        <v>3055872.4373560995</v>
      </c>
      <c r="H43" s="230">
        <v>4.4925989615520821E-2</v>
      </c>
      <c r="I43" s="234"/>
      <c r="J43" s="234"/>
    </row>
    <row r="44" spans="1:10">
      <c r="A44" s="717" t="s">
        <v>126</v>
      </c>
      <c r="B44" s="233" t="s">
        <v>481</v>
      </c>
      <c r="C44" s="226">
        <v>344056290.41272342</v>
      </c>
      <c r="D44" s="226">
        <v>-622871.23737180233</v>
      </c>
      <c r="E44" s="227">
        <v>-1.8071044225299491E-3</v>
      </c>
      <c r="F44" s="228">
        <v>2172841597.3486724</v>
      </c>
      <c r="G44" s="228">
        <v>76318844.142146826</v>
      </c>
      <c r="H44" s="227">
        <v>3.6402583289602275E-2</v>
      </c>
      <c r="I44" s="229">
        <v>82.632034425202619</v>
      </c>
      <c r="J44" s="229">
        <v>0.35236658398092402</v>
      </c>
    </row>
    <row r="45" spans="1:10">
      <c r="A45" s="717"/>
      <c r="B45" s="234" t="s">
        <v>482</v>
      </c>
      <c r="C45" s="237">
        <v>562717129.12850368</v>
      </c>
      <c r="D45" s="237">
        <v>-4776803.6234128475</v>
      </c>
      <c r="E45" s="230">
        <v>-8.4173650989517387E-3</v>
      </c>
      <c r="F45" s="231">
        <v>2451583270.8128471</v>
      </c>
      <c r="G45" s="231">
        <v>16510041.071261883</v>
      </c>
      <c r="H45" s="230">
        <v>6.7801004378886627E-3</v>
      </c>
      <c r="I45" s="232">
        <v>112.51727824842574</v>
      </c>
      <c r="J45" s="232">
        <v>-0.26707789609402255</v>
      </c>
    </row>
    <row r="46" spans="1:10">
      <c r="A46" s="717"/>
      <c r="B46" s="233" t="s">
        <v>483</v>
      </c>
      <c r="C46" s="226">
        <v>468206990.44329703</v>
      </c>
      <c r="D46" s="226">
        <v>-2510694.6582584977</v>
      </c>
      <c r="E46" s="227">
        <v>-5.3337589339071149E-3</v>
      </c>
      <c r="F46" s="228">
        <v>2343189576.4202743</v>
      </c>
      <c r="G46" s="228">
        <v>56688184.282851219</v>
      </c>
      <c r="H46" s="227">
        <v>2.479254308691195E-2</v>
      </c>
      <c r="I46" s="229">
        <v>109.49695776540437</v>
      </c>
      <c r="J46" s="229">
        <v>8.0353145974157769E-2</v>
      </c>
    </row>
    <row r="47" spans="1:10">
      <c r="A47" s="717"/>
      <c r="B47" s="234" t="s">
        <v>484</v>
      </c>
      <c r="C47" s="237">
        <v>552976608.61421907</v>
      </c>
      <c r="D47" s="237">
        <v>-3207693.054625988</v>
      </c>
      <c r="E47" s="230">
        <v>-5.7673203738423107E-3</v>
      </c>
      <c r="F47" s="231">
        <v>3336562994.6356945</v>
      </c>
      <c r="G47" s="231">
        <v>56303967.217872143</v>
      </c>
      <c r="H47" s="230">
        <v>1.7164488153910789E-2</v>
      </c>
      <c r="I47" s="232">
        <v>91.022301273094627</v>
      </c>
      <c r="J47" s="232">
        <v>2.7132168810510393E-2</v>
      </c>
    </row>
    <row r="48" spans="1:10">
      <c r="A48" s="717"/>
      <c r="B48" s="233" t="s">
        <v>485</v>
      </c>
      <c r="C48" s="226">
        <v>282322272.74278092</v>
      </c>
      <c r="D48" s="226">
        <v>-2799456.9995368123</v>
      </c>
      <c r="E48" s="227">
        <v>-9.8184624583571942E-3</v>
      </c>
      <c r="F48" s="228">
        <v>1426077880.8694403</v>
      </c>
      <c r="G48" s="228">
        <v>14087426.984018803</v>
      </c>
      <c r="H48" s="227">
        <v>9.9769987433370785E-3</v>
      </c>
      <c r="I48" s="229">
        <v>123.03733239270069</v>
      </c>
      <c r="J48" s="229">
        <v>-0.46655882960693873</v>
      </c>
    </row>
    <row r="49" spans="1:10">
      <c r="A49" s="717"/>
      <c r="B49" s="234" t="s">
        <v>486</v>
      </c>
      <c r="C49" s="237">
        <v>370224013.04326457</v>
      </c>
      <c r="D49" s="237">
        <v>-3034086.0289066434</v>
      </c>
      <c r="E49" s="230">
        <v>-8.1286542380423696E-3</v>
      </c>
      <c r="F49" s="231">
        <v>1946533424.6936965</v>
      </c>
      <c r="G49" s="231">
        <v>20913620.780734062</v>
      </c>
      <c r="H49" s="230">
        <v>1.0860721695028512E-2</v>
      </c>
      <c r="I49" s="232">
        <v>84.65819832891836</v>
      </c>
      <c r="J49" s="232">
        <v>-0.17624933953750599</v>
      </c>
    </row>
    <row r="50" spans="1:10">
      <c r="A50" s="717"/>
      <c r="B50" s="233" t="s">
        <v>487</v>
      </c>
      <c r="C50" s="226">
        <v>496267386.65411693</v>
      </c>
      <c r="D50" s="226">
        <v>-2557003.989284575</v>
      </c>
      <c r="E50" s="227">
        <v>-5.1260604678661763E-3</v>
      </c>
      <c r="F50" s="228">
        <v>2681404991.571825</v>
      </c>
      <c r="G50" s="228">
        <v>32750498.104165554</v>
      </c>
      <c r="H50" s="227">
        <v>1.2364956692138466E-2</v>
      </c>
      <c r="I50" s="229">
        <v>102.09725698722767</v>
      </c>
      <c r="J50" s="229">
        <v>9.6222018977940138E-2</v>
      </c>
    </row>
    <row r="51" spans="1:10">
      <c r="A51" s="717"/>
      <c r="B51" s="234" t="s">
        <v>488</v>
      </c>
      <c r="C51" s="237">
        <v>422655998.50245702</v>
      </c>
      <c r="D51" s="237">
        <v>-1840260.4758651257</v>
      </c>
      <c r="E51" s="230">
        <v>-4.3351630007158739E-3</v>
      </c>
      <c r="F51" s="231">
        <v>2180916122.869102</v>
      </c>
      <c r="G51" s="231">
        <v>64076777.892802</v>
      </c>
      <c r="H51" s="230">
        <v>3.0270024054905025E-2</v>
      </c>
      <c r="I51" s="232">
        <v>107.00883123560982</v>
      </c>
      <c r="J51" s="232">
        <v>0.18577235314491247</v>
      </c>
    </row>
    <row r="52" spans="1:10">
      <c r="A52" s="717"/>
      <c r="B52" s="233" t="s">
        <v>489</v>
      </c>
      <c r="C52" s="226">
        <v>335325054.28655058</v>
      </c>
      <c r="D52" s="226">
        <v>138162.80501389503</v>
      </c>
      <c r="E52" s="227">
        <v>4.121963254684903E-4</v>
      </c>
      <c r="F52" s="228">
        <v>2076148298.9885676</v>
      </c>
      <c r="G52" s="228">
        <v>78958805.303492308</v>
      </c>
      <c r="H52" s="227">
        <v>3.9534959278101856E-2</v>
      </c>
      <c r="I52" s="229">
        <v>84.068877216053579</v>
      </c>
      <c r="J52" s="229">
        <v>0.13480308057648926</v>
      </c>
    </row>
    <row r="53" spans="1:10">
      <c r="A53" s="717"/>
      <c r="B53" s="234" t="s">
        <v>490</v>
      </c>
      <c r="C53" s="237">
        <v>543785219.21750915</v>
      </c>
      <c r="D53" s="237">
        <v>-2178282.161106348</v>
      </c>
      <c r="E53" s="230">
        <v>-3.9897944745499571E-3</v>
      </c>
      <c r="F53" s="231">
        <v>2259471250.1740508</v>
      </c>
      <c r="G53" s="231">
        <v>30443353.072537899</v>
      </c>
      <c r="H53" s="230">
        <v>1.3657681499690745E-2</v>
      </c>
      <c r="I53" s="232">
        <v>113.50285414435722</v>
      </c>
      <c r="J53" s="232">
        <v>-0.31883560351637641</v>
      </c>
    </row>
    <row r="54" spans="1:10">
      <c r="A54" s="717"/>
      <c r="B54" s="233" t="s">
        <v>491</v>
      </c>
      <c r="C54" s="226">
        <v>451750345.01974189</v>
      </c>
      <c r="D54" s="226">
        <v>100312.11453479528</v>
      </c>
      <c r="E54" s="227">
        <v>2.2210142195616518E-4</v>
      </c>
      <c r="F54" s="228">
        <v>2176488195.2182941</v>
      </c>
      <c r="G54" s="228">
        <v>69801741.788228035</v>
      </c>
      <c r="H54" s="227">
        <v>3.3133426986525778E-2</v>
      </c>
      <c r="I54" s="229">
        <v>110.28411265825488</v>
      </c>
      <c r="J54" s="229">
        <v>0.15591260139133567</v>
      </c>
    </row>
    <row r="55" spans="1:10">
      <c r="A55" s="717"/>
      <c r="B55" s="234" t="s">
        <v>492</v>
      </c>
      <c r="C55" s="237">
        <v>503814557.6686036</v>
      </c>
      <c r="D55" s="237">
        <v>1128411.9225916862</v>
      </c>
      <c r="E55" s="230">
        <v>2.2447643169418671E-3</v>
      </c>
      <c r="F55" s="231">
        <v>2960555882.0389571</v>
      </c>
      <c r="G55" s="231">
        <v>77340897.164656162</v>
      </c>
      <c r="H55" s="230">
        <v>2.6824533574636641E-2</v>
      </c>
      <c r="I55" s="232">
        <v>86.568932814804711</v>
      </c>
      <c r="J55" s="232">
        <v>0.29684620248103499</v>
      </c>
    </row>
    <row r="56" spans="1:10">
      <c r="A56" s="717"/>
      <c r="B56" s="233" t="s">
        <v>493</v>
      </c>
      <c r="C56" s="226">
        <v>269846498.25065899</v>
      </c>
      <c r="D56" s="226">
        <v>-374622.835511446</v>
      </c>
      <c r="E56" s="227">
        <v>-1.3863566030872289E-3</v>
      </c>
      <c r="F56" s="228">
        <v>1291761214.7438302</v>
      </c>
      <c r="G56" s="228">
        <v>30108351.148831367</v>
      </c>
      <c r="H56" s="227">
        <v>2.3864211795183943E-2</v>
      </c>
      <c r="I56" s="229">
        <v>122.76055761907418</v>
      </c>
      <c r="J56" s="229">
        <v>-2.3898791739256353E-2</v>
      </c>
    </row>
    <row r="57" spans="1:10">
      <c r="A57" s="717"/>
      <c r="B57" s="234" t="s">
        <v>494</v>
      </c>
      <c r="C57" s="237">
        <v>355765061.68961686</v>
      </c>
      <c r="D57" s="237">
        <v>-1093874.398366034</v>
      </c>
      <c r="E57" s="230">
        <v>-3.065285152608148E-3</v>
      </c>
      <c r="F57" s="231">
        <v>1797785021.6650224</v>
      </c>
      <c r="G57" s="231">
        <v>33184390.241456985</v>
      </c>
      <c r="H57" s="230">
        <v>1.8805609411284167E-2</v>
      </c>
      <c r="I57" s="232">
        <v>84.921573771861944</v>
      </c>
      <c r="J57" s="232">
        <v>-0.15957585077397596</v>
      </c>
    </row>
    <row r="58" spans="1:10">
      <c r="A58" s="717"/>
      <c r="B58" s="233" t="s">
        <v>495</v>
      </c>
      <c r="C58" s="226">
        <v>482285824.83159846</v>
      </c>
      <c r="D58" s="226">
        <v>-1072599.8668231368</v>
      </c>
      <c r="E58" s="227">
        <v>-2.2190569399764917E-3</v>
      </c>
      <c r="F58" s="228">
        <v>2516524534.3193364</v>
      </c>
      <c r="G58" s="228">
        <v>43668437.111857414</v>
      </c>
      <c r="H58" s="227">
        <v>1.7659109707665904E-2</v>
      </c>
      <c r="I58" s="229">
        <v>103.57456953654112</v>
      </c>
      <c r="J58" s="229">
        <v>-0.10661891840931048</v>
      </c>
    </row>
    <row r="59" spans="1:10">
      <c r="A59" s="717"/>
      <c r="B59" s="234" t="s">
        <v>496</v>
      </c>
      <c r="C59" s="237">
        <v>409756168.51068139</v>
      </c>
      <c r="D59" s="237">
        <v>-648078.95811825991</v>
      </c>
      <c r="E59" s="230">
        <v>-1.5791234182280949E-3</v>
      </c>
      <c r="F59" s="231">
        <v>2043332235.0320835</v>
      </c>
      <c r="G59" s="231">
        <v>71128737.763229132</v>
      </c>
      <c r="H59" s="230">
        <v>3.606561790491173E-2</v>
      </c>
      <c r="I59" s="232">
        <v>108.29499476594467</v>
      </c>
      <c r="J59" s="232">
        <v>-4.199543260958194E-2</v>
      </c>
    </row>
    <row r="60" spans="1:10">
      <c r="A60" s="717"/>
      <c r="B60" s="233" t="s">
        <v>497</v>
      </c>
      <c r="C60" s="226">
        <v>163058867.61017108</v>
      </c>
      <c r="D60" s="226">
        <v>-6144402.7869335115</v>
      </c>
      <c r="E60" s="227">
        <v>-3.6313735381787601E-2</v>
      </c>
      <c r="F60" s="228">
        <v>1154700993.5483785</v>
      </c>
      <c r="G60" s="228">
        <v>17550166.615485907</v>
      </c>
      <c r="H60" s="227">
        <v>1.5433455439523333E-2</v>
      </c>
      <c r="I60" s="229">
        <v>78.702638359782213</v>
      </c>
      <c r="J60" s="229">
        <v>-1.1294607884367593</v>
      </c>
    </row>
    <row r="61" spans="1:10">
      <c r="A61" s="717"/>
      <c r="B61" s="234" t="s">
        <v>498</v>
      </c>
      <c r="C61" s="237">
        <v>324645351.48954064</v>
      </c>
      <c r="D61" s="237">
        <v>-7628178.2569676042</v>
      </c>
      <c r="E61" s="230">
        <v>-2.2957526176662787E-2</v>
      </c>
      <c r="F61" s="231">
        <v>1384301958.7582006</v>
      </c>
      <c r="G61" s="231">
        <v>-940095.04902553558</v>
      </c>
      <c r="H61" s="230">
        <v>-6.7865038203378258E-4</v>
      </c>
      <c r="I61" s="232">
        <v>130.45604209059078</v>
      </c>
      <c r="J61" s="232">
        <v>-6.324144428677414E-2</v>
      </c>
    </row>
    <row r="62" spans="1:10">
      <c r="A62" s="717"/>
      <c r="B62" s="233" t="s">
        <v>499</v>
      </c>
      <c r="C62" s="226">
        <v>250512147.84718046</v>
      </c>
      <c r="D62" s="226">
        <v>-3700853.8196892142</v>
      </c>
      <c r="E62" s="227">
        <v>-1.4558082377466095E-2</v>
      </c>
      <c r="F62" s="228">
        <v>1275896845.0231333</v>
      </c>
      <c r="G62" s="228">
        <v>28308420.443940163</v>
      </c>
      <c r="H62" s="227">
        <v>2.2690512260474433E-2</v>
      </c>
      <c r="I62" s="229">
        <v>117.73860252611601</v>
      </c>
      <c r="J62" s="229">
        <v>0.94695862426586075</v>
      </c>
    </row>
    <row r="63" spans="1:10">
      <c r="A63" s="717"/>
      <c r="B63" s="234" t="s">
        <v>500</v>
      </c>
      <c r="C63" s="237">
        <v>316977086.52311307</v>
      </c>
      <c r="D63" s="237">
        <v>-2231045.8083122969</v>
      </c>
      <c r="E63" s="230">
        <v>-6.9893138123306364E-3</v>
      </c>
      <c r="F63" s="231">
        <v>1947211316.1740665</v>
      </c>
      <c r="G63" s="231">
        <v>32698238.086237192</v>
      </c>
      <c r="H63" s="230">
        <v>1.707914062352367E-2</v>
      </c>
      <c r="I63" s="232">
        <v>104.85637671561578</v>
      </c>
      <c r="J63" s="232">
        <v>1.6361399088046369</v>
      </c>
    </row>
    <row r="64" spans="1:10">
      <c r="A64" s="717"/>
      <c r="B64" s="233" t="s">
        <v>501</v>
      </c>
      <c r="C64" s="226">
        <v>123963542.49463634</v>
      </c>
      <c r="D64" s="226">
        <v>-3155522.4058227241</v>
      </c>
      <c r="E64" s="227">
        <v>-2.4823360746821607E-2</v>
      </c>
      <c r="F64" s="228">
        <v>638879033.20519221</v>
      </c>
      <c r="G64" s="228">
        <v>1605039.2999718189</v>
      </c>
      <c r="H64" s="227">
        <v>2.5186015988760573E-3</v>
      </c>
      <c r="I64" s="229">
        <v>108.57045808616259</v>
      </c>
      <c r="J64" s="229">
        <v>-0.26046372485168945</v>
      </c>
    </row>
    <row r="65" spans="1:10">
      <c r="A65" s="717"/>
      <c r="B65" s="234" t="s">
        <v>502</v>
      </c>
      <c r="C65" s="237">
        <v>125247215.88681136</v>
      </c>
      <c r="D65" s="237">
        <v>-3477647.5493640751</v>
      </c>
      <c r="E65" s="230">
        <v>-2.7016129258419199E-2</v>
      </c>
      <c r="F65" s="231">
        <v>724188072.96492648</v>
      </c>
      <c r="G65" s="231">
        <v>7353055.0390161276</v>
      </c>
      <c r="H65" s="230">
        <v>1.0257667183017159E-2</v>
      </c>
      <c r="I65" s="232">
        <v>57.557039184172879</v>
      </c>
      <c r="J65" s="232">
        <v>-0.26810584121778902</v>
      </c>
    </row>
    <row r="66" spans="1:10">
      <c r="A66" s="717"/>
      <c r="B66" s="233" t="s">
        <v>503</v>
      </c>
      <c r="C66" s="226">
        <v>227384746.64901224</v>
      </c>
      <c r="D66" s="226">
        <v>-7763771.1963429451</v>
      </c>
      <c r="E66" s="227">
        <v>-3.301645814093019E-2</v>
      </c>
      <c r="F66" s="228">
        <v>1346904422.5186858</v>
      </c>
      <c r="G66" s="228">
        <v>-2690118.0176548958</v>
      </c>
      <c r="H66" s="227">
        <v>-1.993278675079568E-3</v>
      </c>
      <c r="I66" s="229">
        <v>94.012498238752173</v>
      </c>
      <c r="J66" s="229">
        <v>-1.0240026146740462</v>
      </c>
    </row>
    <row r="67" spans="1:10">
      <c r="A67" s="717"/>
      <c r="B67" s="234" t="s">
        <v>504</v>
      </c>
      <c r="C67" s="237">
        <v>209500508.86296108</v>
      </c>
      <c r="D67" s="237">
        <v>-5950039.7104608119</v>
      </c>
      <c r="E67" s="230">
        <v>-2.7616730381325248E-2</v>
      </c>
      <c r="F67" s="231">
        <v>1116311859.5206597</v>
      </c>
      <c r="G67" s="231">
        <v>12699094.015049458</v>
      </c>
      <c r="H67" s="230">
        <v>1.1506838641207166E-2</v>
      </c>
      <c r="I67" s="232">
        <v>106.59665886660865</v>
      </c>
      <c r="J67" s="232">
        <v>-0.56268383894506258</v>
      </c>
    </row>
    <row r="68" spans="1:10">
      <c r="A68" s="717"/>
      <c r="B68" s="233" t="s">
        <v>505</v>
      </c>
      <c r="C68" s="226">
        <v>8731236.1261729859</v>
      </c>
      <c r="D68" s="226">
        <v>-761034.04238561355</v>
      </c>
      <c r="E68" s="227">
        <v>-8.01740815286104E-2</v>
      </c>
      <c r="F68" s="228">
        <v>96693298.360104308</v>
      </c>
      <c r="G68" s="228">
        <v>-2639961.1613440514</v>
      </c>
      <c r="H68" s="227">
        <v>-2.6576809963374075E-2</v>
      </c>
      <c r="I68" s="229">
        <v>49.886717186499595</v>
      </c>
      <c r="J68" s="229">
        <v>1.373292268122313</v>
      </c>
    </row>
    <row r="69" spans="1:10">
      <c r="A69" s="717"/>
      <c r="B69" s="234" t="s">
        <v>506</v>
      </c>
      <c r="C69" s="237">
        <v>18931909.910995204</v>
      </c>
      <c r="D69" s="237">
        <v>-2598521.4623043127</v>
      </c>
      <c r="E69" s="230">
        <v>-0.12069063630219741</v>
      </c>
      <c r="F69" s="231">
        <v>192112020.63879597</v>
      </c>
      <c r="G69" s="231">
        <v>-13933312.001276881</v>
      </c>
      <c r="H69" s="230">
        <v>-6.7622555787837588E-2</v>
      </c>
      <c r="I69" s="232">
        <v>90.056229913449215</v>
      </c>
      <c r="J69" s="232">
        <v>-1.5562662323867471</v>
      </c>
    </row>
    <row r="70" spans="1:10">
      <c r="A70" s="717"/>
      <c r="B70" s="233" t="s">
        <v>507</v>
      </c>
      <c r="C70" s="226">
        <v>16456645.423556007</v>
      </c>
      <c r="D70" s="226">
        <v>-2611006.7727924511</v>
      </c>
      <c r="E70" s="227">
        <v>-0.13693383673593915</v>
      </c>
      <c r="F70" s="228">
        <v>166701381.20197812</v>
      </c>
      <c r="G70" s="228">
        <v>-13113557.505380481</v>
      </c>
      <c r="H70" s="227">
        <v>-7.2928075941022102E-2</v>
      </c>
      <c r="I70" s="229">
        <v>91.557878524114088</v>
      </c>
      <c r="J70" s="229">
        <v>-3.3351447437275255</v>
      </c>
    </row>
    <row r="71" spans="1:10">
      <c r="A71" s="717"/>
      <c r="B71" s="234" t="s">
        <v>508</v>
      </c>
      <c r="C71" s="237">
        <v>49162050.945616104</v>
      </c>
      <c r="D71" s="237">
        <v>-4336104.9772169888</v>
      </c>
      <c r="E71" s="230">
        <v>-8.1051484904853185E-2</v>
      </c>
      <c r="F71" s="231">
        <v>376007112.59673768</v>
      </c>
      <c r="G71" s="231">
        <v>-21036929.94678098</v>
      </c>
      <c r="H71" s="230">
        <v>-5.2983870031182226E-2</v>
      </c>
      <c r="I71" s="232">
        <v>192.51354574064922</v>
      </c>
      <c r="J71" s="232">
        <v>5.1208040922009559</v>
      </c>
    </row>
    <row r="72" spans="1:10">
      <c r="A72" s="717"/>
      <c r="B72" s="233" t="s">
        <v>509</v>
      </c>
      <c r="C72" s="226">
        <v>12475774.492124008</v>
      </c>
      <c r="D72" s="226">
        <v>-2424834.1640226953</v>
      </c>
      <c r="E72" s="227">
        <v>-0.16273390033785085</v>
      </c>
      <c r="F72" s="228">
        <v>134316666.12561196</v>
      </c>
      <c r="G72" s="228">
        <v>-16020924.164809912</v>
      </c>
      <c r="H72" s="227">
        <v>-0.10656632272647661</v>
      </c>
      <c r="I72" s="229">
        <v>129.34496592357269</v>
      </c>
      <c r="J72" s="229">
        <v>-8.842507376683983</v>
      </c>
    </row>
    <row r="73" spans="1:10">
      <c r="A73" s="717"/>
      <c r="B73" s="234" t="s">
        <v>510</v>
      </c>
      <c r="C73" s="237">
        <v>14458951.353646785</v>
      </c>
      <c r="D73" s="237">
        <v>-1940211.6305418443</v>
      </c>
      <c r="E73" s="230">
        <v>-0.11831162556360426</v>
      </c>
      <c r="F73" s="231">
        <v>148748403.02867344</v>
      </c>
      <c r="G73" s="231">
        <v>-12270769.460725427</v>
      </c>
      <c r="H73" s="230">
        <v>-7.6206884379146259E-2</v>
      </c>
      <c r="I73" s="232">
        <v>78.655932467292573</v>
      </c>
      <c r="J73" s="232">
        <v>-1.1433565806092787</v>
      </c>
    </row>
    <row r="74" spans="1:10">
      <c r="A74" s="717"/>
      <c r="B74" s="233" t="s">
        <v>511</v>
      </c>
      <c r="C74" s="226">
        <v>13981561.822518811</v>
      </c>
      <c r="D74" s="226">
        <v>-1484404.1224607881</v>
      </c>
      <c r="E74" s="227">
        <v>-9.5978752813860937E-2</v>
      </c>
      <c r="F74" s="228">
        <v>164880457.25248832</v>
      </c>
      <c r="G74" s="228">
        <v>-10917939.007691622</v>
      </c>
      <c r="H74" s="227">
        <v>-6.2104884003225926E-2</v>
      </c>
      <c r="I74" s="229">
        <v>68.429643246877617</v>
      </c>
      <c r="J74" s="229">
        <v>0.72034844946945498</v>
      </c>
    </row>
    <row r="75" spans="1:10">
      <c r="A75" s="717"/>
      <c r="B75" s="234" t="s">
        <v>512</v>
      </c>
      <c r="C75" s="237">
        <v>12899829.99177561</v>
      </c>
      <c r="D75" s="237">
        <v>-1192181.5177470166</v>
      </c>
      <c r="E75" s="230">
        <v>-8.4599811527361027E-2</v>
      </c>
      <c r="F75" s="231">
        <v>137583887.83701661</v>
      </c>
      <c r="G75" s="231">
        <v>-7051959.8704306185</v>
      </c>
      <c r="H75" s="230">
        <v>-4.8756653223995423E-2</v>
      </c>
      <c r="I75" s="232">
        <v>77.69745974123235</v>
      </c>
      <c r="J75" s="232">
        <v>1.7735655712647258</v>
      </c>
    </row>
    <row r="76" spans="1:10">
      <c r="A76" s="717"/>
      <c r="B76" s="233" t="s">
        <v>513</v>
      </c>
      <c r="C76" s="226">
        <v>3189269861.8896427</v>
      </c>
      <c r="D76" s="226">
        <v>2143831.4489707947</v>
      </c>
      <c r="E76" s="227">
        <v>6.7265349047849706E-4</v>
      </c>
      <c r="F76" s="228">
        <v>15967365638.984676</v>
      </c>
      <c r="G76" s="228">
        <v>417084547.58169365</v>
      </c>
      <c r="H76" s="227">
        <v>2.6821672555635025E-2</v>
      </c>
      <c r="I76" s="716"/>
      <c r="J76" s="716"/>
    </row>
    <row r="77" spans="1:10">
      <c r="A77" s="717"/>
      <c r="B77" s="234" t="s">
        <v>514</v>
      </c>
      <c r="C77" s="237">
        <v>219139867.72796857</v>
      </c>
      <c r="D77" s="237">
        <v>5449896.0958613753</v>
      </c>
      <c r="E77" s="230">
        <v>2.550375225489768E-2</v>
      </c>
      <c r="F77" s="231">
        <v>875169291.41585064</v>
      </c>
      <c r="G77" s="231">
        <v>31383448.121564865</v>
      </c>
      <c r="H77" s="230">
        <v>3.7193617753811158E-2</v>
      </c>
      <c r="I77" s="234"/>
      <c r="J77" s="234"/>
    </row>
    <row r="78" spans="1:10">
      <c r="A78" s="717"/>
      <c r="B78" s="233" t="s">
        <v>515</v>
      </c>
      <c r="C78" s="226">
        <v>201238197.17256141</v>
      </c>
      <c r="D78" s="226">
        <v>3801165.9342238009</v>
      </c>
      <c r="E78" s="227">
        <v>1.9252548067516244E-2</v>
      </c>
      <c r="F78" s="228">
        <v>900591350.19516039</v>
      </c>
      <c r="G78" s="228">
        <v>41493321.344286919</v>
      </c>
      <c r="H78" s="227">
        <v>4.8298703932295413E-2</v>
      </c>
      <c r="I78" s="716"/>
      <c r="J78" s="716"/>
    </row>
    <row r="79" spans="1:10">
      <c r="A79" s="717"/>
      <c r="B79" s="234" t="s">
        <v>516</v>
      </c>
      <c r="C79" s="237">
        <v>186837471.14549053</v>
      </c>
      <c r="D79" s="237">
        <v>3359457.7309039235</v>
      </c>
      <c r="E79" s="230">
        <v>1.8309865407758141E-2</v>
      </c>
      <c r="F79" s="231">
        <v>1013344565.8648922</v>
      </c>
      <c r="G79" s="231">
        <v>44642659.078418255</v>
      </c>
      <c r="H79" s="230">
        <v>4.6085032728503353E-2</v>
      </c>
      <c r="I79" s="234"/>
      <c r="J79" s="234"/>
    </row>
    <row r="80" spans="1:10">
      <c r="A80" s="717"/>
      <c r="B80" s="233" t="s">
        <v>517</v>
      </c>
      <c r="C80" s="226">
        <v>145882955.75602254</v>
      </c>
      <c r="D80" s="226">
        <v>2780899.5703111887</v>
      </c>
      <c r="E80" s="227">
        <v>1.9432981219377192E-2</v>
      </c>
      <c r="F80" s="228">
        <v>652882181.53863811</v>
      </c>
      <c r="G80" s="228">
        <v>28503311.848859906</v>
      </c>
      <c r="H80" s="227">
        <v>4.565066697888373E-2</v>
      </c>
      <c r="I80" s="716"/>
      <c r="J80" s="716"/>
    </row>
    <row r="81" spans="1:10">
      <c r="A81" s="717"/>
      <c r="B81" s="234" t="s">
        <v>518</v>
      </c>
      <c r="C81" s="237">
        <v>230517845.80280566</v>
      </c>
      <c r="D81" s="237">
        <v>2383773.1509983242</v>
      </c>
      <c r="E81" s="230">
        <v>1.0449000990030058E-2</v>
      </c>
      <c r="F81" s="231">
        <v>1073596948.7000964</v>
      </c>
      <c r="G81" s="231">
        <v>25831335.202442646</v>
      </c>
      <c r="H81" s="230">
        <v>2.4653734451364956E-2</v>
      </c>
      <c r="I81" s="234"/>
      <c r="J81" s="234"/>
    </row>
    <row r="82" spans="1:10">
      <c r="A82" s="717"/>
      <c r="B82" s="233" t="s">
        <v>519</v>
      </c>
      <c r="C82" s="226">
        <v>254901078.18258604</v>
      </c>
      <c r="D82" s="226">
        <v>6691171.3295193911</v>
      </c>
      <c r="E82" s="227">
        <v>2.6957712584294139E-2</v>
      </c>
      <c r="F82" s="228">
        <v>1169620111.8006506</v>
      </c>
      <c r="G82" s="228">
        <v>46358555.129512072</v>
      </c>
      <c r="H82" s="227">
        <v>4.1271380520578646E-2</v>
      </c>
      <c r="I82" s="716"/>
      <c r="J82" s="716"/>
    </row>
    <row r="83" spans="1:10">
      <c r="A83" s="717"/>
      <c r="B83" s="234" t="s">
        <v>520</v>
      </c>
      <c r="C83" s="237">
        <v>200255659.64772037</v>
      </c>
      <c r="D83" s="237">
        <v>5301960.7523424029</v>
      </c>
      <c r="E83" s="230">
        <v>2.7195999780377102E-2</v>
      </c>
      <c r="F83" s="231">
        <v>927020375.5114243</v>
      </c>
      <c r="G83" s="231">
        <v>58429643.748180389</v>
      </c>
      <c r="H83" s="230">
        <v>6.7269476419081625E-2</v>
      </c>
      <c r="I83" s="234"/>
      <c r="J83" s="234"/>
    </row>
    <row r="84" spans="1:10">
      <c r="A84" s="717" t="s">
        <v>127</v>
      </c>
      <c r="B84" s="233" t="s">
        <v>481</v>
      </c>
      <c r="C84" s="226">
        <v>53373248.449513949</v>
      </c>
      <c r="D84" s="226">
        <v>280270.64048289508</v>
      </c>
      <c r="E84" s="227">
        <v>5.2788645890421574E-3</v>
      </c>
      <c r="F84" s="228">
        <v>335778330.68979776</v>
      </c>
      <c r="G84" s="228">
        <v>6001993.2319555879</v>
      </c>
      <c r="H84" s="227">
        <v>1.8200193738044861E-2</v>
      </c>
      <c r="I84" s="229">
        <v>80.357463305879293</v>
      </c>
      <c r="J84" s="229">
        <v>0.54198500355232682</v>
      </c>
    </row>
    <row r="85" spans="1:10">
      <c r="A85" s="717"/>
      <c r="B85" s="234" t="s">
        <v>482</v>
      </c>
      <c r="C85" s="237">
        <v>89628129.91834487</v>
      </c>
      <c r="D85" s="237">
        <v>-1014544.9895341992</v>
      </c>
      <c r="E85" s="230">
        <v>-1.1192796225015315E-2</v>
      </c>
      <c r="F85" s="231">
        <v>386880428.17652655</v>
      </c>
      <c r="G85" s="231">
        <v>553442.04456079006</v>
      </c>
      <c r="H85" s="230">
        <v>1.4325741261360897E-3</v>
      </c>
      <c r="I85" s="232">
        <v>112.34585601800717</v>
      </c>
      <c r="J85" s="232">
        <v>-1.1011110301021603</v>
      </c>
    </row>
    <row r="86" spans="1:10">
      <c r="A86" s="717"/>
      <c r="B86" s="233" t="s">
        <v>483</v>
      </c>
      <c r="C86" s="226">
        <v>76464052.929308653</v>
      </c>
      <c r="D86" s="226">
        <v>231774.90300256014</v>
      </c>
      <c r="E86" s="227">
        <v>3.0403775015431086E-3</v>
      </c>
      <c r="F86" s="228">
        <v>379246267.74660319</v>
      </c>
      <c r="G86" s="228">
        <v>8685432.007535696</v>
      </c>
      <c r="H86" s="227">
        <v>2.3438612961385892E-2</v>
      </c>
      <c r="I86" s="229">
        <v>112.09987106338669</v>
      </c>
      <c r="J86" s="229">
        <v>0.50759108629874561</v>
      </c>
    </row>
    <row r="87" spans="1:10">
      <c r="A87" s="717"/>
      <c r="B87" s="234" t="s">
        <v>484</v>
      </c>
      <c r="C87" s="237">
        <v>88843875.404613212</v>
      </c>
      <c r="D87" s="237">
        <v>908606.00519555807</v>
      </c>
      <c r="E87" s="230">
        <v>1.0332668693701362E-2</v>
      </c>
      <c r="F87" s="231">
        <v>531749341.29664528</v>
      </c>
      <c r="G87" s="231">
        <v>12257456.385555029</v>
      </c>
      <c r="H87" s="230">
        <v>2.3595087318164482E-2</v>
      </c>
      <c r="I87" s="232">
        <v>91.675267290002012</v>
      </c>
      <c r="J87" s="232">
        <v>1.0737975918081304</v>
      </c>
    </row>
    <row r="88" spans="1:10">
      <c r="A88" s="717"/>
      <c r="B88" s="233" t="s">
        <v>485</v>
      </c>
      <c r="C88" s="226">
        <v>44831519.135441706</v>
      </c>
      <c r="D88" s="226">
        <v>-753420.74424665421</v>
      </c>
      <c r="E88" s="227">
        <v>-1.6527843323587706E-2</v>
      </c>
      <c r="F88" s="228">
        <v>222562614.4175019</v>
      </c>
      <c r="G88" s="228">
        <v>-4032613.6404103935</v>
      </c>
      <c r="H88" s="227">
        <v>-1.7796551476272723E-2</v>
      </c>
      <c r="I88" s="229">
        <v>122.47821833349551</v>
      </c>
      <c r="J88" s="229">
        <v>-1.8713393718417848</v>
      </c>
    </row>
    <row r="89" spans="1:10">
      <c r="A89" s="717"/>
      <c r="B89" s="234" t="s">
        <v>486</v>
      </c>
      <c r="C89" s="237">
        <v>59077559.598953001</v>
      </c>
      <c r="D89" s="237">
        <v>-627012.13272516429</v>
      </c>
      <c r="E89" s="230">
        <v>-1.0501911571245439E-2</v>
      </c>
      <c r="F89" s="231">
        <v>307959466.40252572</v>
      </c>
      <c r="G89" s="231">
        <v>467643.87883740664</v>
      </c>
      <c r="H89" s="230">
        <v>1.5208335460738332E-3</v>
      </c>
      <c r="I89" s="232">
        <v>84.685805833017227</v>
      </c>
      <c r="J89" s="232">
        <v>-0.77030396843889548</v>
      </c>
    </row>
    <row r="90" spans="1:10">
      <c r="A90" s="717"/>
      <c r="B90" s="233" t="s">
        <v>487</v>
      </c>
      <c r="C90" s="226">
        <v>79562054.256549791</v>
      </c>
      <c r="D90" s="226">
        <v>322375.14983642101</v>
      </c>
      <c r="E90" s="227">
        <v>4.0683550649198508E-3</v>
      </c>
      <c r="F90" s="228">
        <v>421091931.31402099</v>
      </c>
      <c r="G90" s="228">
        <v>265232.99177545309</v>
      </c>
      <c r="H90" s="227">
        <v>6.302665511311084E-4</v>
      </c>
      <c r="I90" s="229">
        <v>102.60959333037631</v>
      </c>
      <c r="J90" s="229">
        <v>0.5691961501780014</v>
      </c>
    </row>
    <row r="91" spans="1:10">
      <c r="A91" s="717"/>
      <c r="B91" s="234" t="s">
        <v>488</v>
      </c>
      <c r="C91" s="237">
        <v>66449673.009277619</v>
      </c>
      <c r="D91" s="237">
        <v>-187444.19242721051</v>
      </c>
      <c r="E91" s="230">
        <v>-2.8129096860512893E-3</v>
      </c>
      <c r="F91" s="231">
        <v>338309008.78833532</v>
      </c>
      <c r="G91" s="231">
        <v>3997552.2302335501</v>
      </c>
      <c r="H91" s="230">
        <v>1.1957568763542491E-2</v>
      </c>
      <c r="I91" s="232">
        <v>105.46517353314044</v>
      </c>
      <c r="J91" s="232">
        <v>-0.1387071844961838</v>
      </c>
    </row>
    <row r="92" spans="1:10">
      <c r="A92" s="717"/>
      <c r="B92" s="233" t="s">
        <v>489</v>
      </c>
      <c r="C92" s="226">
        <v>52122169.757530317</v>
      </c>
      <c r="D92" s="226">
        <v>374909.71607862413</v>
      </c>
      <c r="E92" s="227">
        <v>7.2450157897887921E-3</v>
      </c>
      <c r="F92" s="228">
        <v>322184775.16164953</v>
      </c>
      <c r="G92" s="228">
        <v>6759662.8814098239</v>
      </c>
      <c r="H92" s="227">
        <v>2.1430325672371311E-2</v>
      </c>
      <c r="I92" s="229">
        <v>81.654173075867746</v>
      </c>
      <c r="J92" s="229">
        <v>0.46778816324045636</v>
      </c>
    </row>
    <row r="93" spans="1:10">
      <c r="A93" s="717"/>
      <c r="B93" s="234" t="s">
        <v>490</v>
      </c>
      <c r="C93" s="237">
        <v>86819451.757748231</v>
      </c>
      <c r="D93" s="237">
        <v>-841031.38673633337</v>
      </c>
      <c r="E93" s="230">
        <v>-9.5941906383303962E-3</v>
      </c>
      <c r="F93" s="231">
        <v>359546426.79854596</v>
      </c>
      <c r="G93" s="231">
        <v>1725397.3720958233</v>
      </c>
      <c r="H93" s="230">
        <v>4.8219563139188766E-3</v>
      </c>
      <c r="I93" s="232">
        <v>113.23562402098955</v>
      </c>
      <c r="J93" s="232">
        <v>-1.2655248123240881</v>
      </c>
    </row>
    <row r="94" spans="1:10">
      <c r="A94" s="717"/>
      <c r="B94" s="233" t="s">
        <v>491</v>
      </c>
      <c r="C94" s="226">
        <v>74002751.32660234</v>
      </c>
      <c r="D94" s="226">
        <v>433546.07042042911</v>
      </c>
      <c r="E94" s="227">
        <v>5.8930372961178467E-3</v>
      </c>
      <c r="F94" s="228">
        <v>355343837.24275237</v>
      </c>
      <c r="G94" s="228">
        <v>9584287.7569078803</v>
      </c>
      <c r="H94" s="227">
        <v>2.7719517135998187E-2</v>
      </c>
      <c r="I94" s="229">
        <v>112.88831269341905</v>
      </c>
      <c r="J94" s="229">
        <v>0.4958660681863023</v>
      </c>
    </row>
    <row r="95" spans="1:10">
      <c r="A95" s="717"/>
      <c r="B95" s="234" t="s">
        <v>492</v>
      </c>
      <c r="C95" s="237">
        <v>81392890.657249168</v>
      </c>
      <c r="D95" s="237">
        <v>1275100.7782496959</v>
      </c>
      <c r="E95" s="230">
        <v>1.5915326423450508E-2</v>
      </c>
      <c r="F95" s="231">
        <v>476673394.2844404</v>
      </c>
      <c r="G95" s="231">
        <v>15300069.847497582</v>
      </c>
      <c r="H95" s="230">
        <v>3.31620166080683E-2</v>
      </c>
      <c r="I95" s="232">
        <v>87.390551315371852</v>
      </c>
      <c r="J95" s="232">
        <v>1.2422115212686009</v>
      </c>
    </row>
    <row r="96" spans="1:10">
      <c r="A96" s="717"/>
      <c r="B96" s="233" t="s">
        <v>493</v>
      </c>
      <c r="C96" s="226">
        <v>43073235.720289551</v>
      </c>
      <c r="D96" s="226">
        <v>-402598.0467787832</v>
      </c>
      <c r="E96" s="227">
        <v>-9.2602720153866121E-3</v>
      </c>
      <c r="F96" s="228">
        <v>204001872.99316114</v>
      </c>
      <c r="G96" s="228">
        <v>-1597841.5987456143</v>
      </c>
      <c r="H96" s="227">
        <v>-7.7716138950735284E-3</v>
      </c>
      <c r="I96" s="229">
        <v>122.44363626612156</v>
      </c>
      <c r="J96" s="229">
        <v>-1.3267042567731551</v>
      </c>
    </row>
    <row r="97" spans="1:10">
      <c r="A97" s="717"/>
      <c r="B97" s="234" t="s">
        <v>494</v>
      </c>
      <c r="C97" s="237">
        <v>57040781.158424713</v>
      </c>
      <c r="D97" s="237">
        <v>-418565.85895564407</v>
      </c>
      <c r="E97" s="230">
        <v>-7.2845564852840371E-3</v>
      </c>
      <c r="F97" s="231">
        <v>287359247.52835864</v>
      </c>
      <c r="G97" s="231">
        <v>1739269.5236370564</v>
      </c>
      <c r="H97" s="230">
        <v>6.0894533211129391E-3</v>
      </c>
      <c r="I97" s="232">
        <v>85.079877886499162</v>
      </c>
      <c r="J97" s="232">
        <v>-0.75069774982894444</v>
      </c>
    </row>
    <row r="98" spans="1:10">
      <c r="A98" s="717"/>
      <c r="B98" s="233" t="s">
        <v>495</v>
      </c>
      <c r="C98" s="226">
        <v>77475100.433538079</v>
      </c>
      <c r="D98" s="226">
        <v>440459.99272838235</v>
      </c>
      <c r="E98" s="227">
        <v>5.7176873963189845E-3</v>
      </c>
      <c r="F98" s="228">
        <v>397273651.27678078</v>
      </c>
      <c r="G98" s="228">
        <v>1507032.0329158306</v>
      </c>
      <c r="H98" s="227">
        <v>3.80788060346045E-3</v>
      </c>
      <c r="I98" s="229">
        <v>103.96746202082974</v>
      </c>
      <c r="J98" s="229">
        <v>0.43863348767253285</v>
      </c>
    </row>
    <row r="99" spans="1:10">
      <c r="A99" s="717"/>
      <c r="B99" s="234" t="s">
        <v>496</v>
      </c>
      <c r="C99" s="237">
        <v>64561534.876785837</v>
      </c>
      <c r="D99" s="237">
        <v>-71872.958206251264</v>
      </c>
      <c r="E99" s="230">
        <v>-1.1120094176333951E-3</v>
      </c>
      <c r="F99" s="231">
        <v>318599630.65653837</v>
      </c>
      <c r="G99" s="231">
        <v>4779494.0820206404</v>
      </c>
      <c r="H99" s="230">
        <v>1.5230042705961707E-2</v>
      </c>
      <c r="I99" s="232">
        <v>106.62115580954446</v>
      </c>
      <c r="J99" s="232">
        <v>-0.27609591798400857</v>
      </c>
    </row>
    <row r="100" spans="1:10">
      <c r="A100" s="717"/>
      <c r="B100" s="233" t="s">
        <v>497</v>
      </c>
      <c r="C100" s="226">
        <v>24795604.715082567</v>
      </c>
      <c r="D100" s="226">
        <v>-965543.89019004628</v>
      </c>
      <c r="E100" s="227">
        <v>-3.7480622661072861E-2</v>
      </c>
      <c r="F100" s="228">
        <v>177714704.87047794</v>
      </c>
      <c r="G100" s="228">
        <v>998070.36982104182</v>
      </c>
      <c r="H100" s="227">
        <v>5.6478575015943486E-3</v>
      </c>
      <c r="I100" s="229">
        <v>75.06393067611863</v>
      </c>
      <c r="J100" s="229">
        <v>-1.4297713249443547</v>
      </c>
    </row>
    <row r="101" spans="1:10">
      <c r="A101" s="717"/>
      <c r="B101" s="234" t="s">
        <v>498</v>
      </c>
      <c r="C101" s="237">
        <v>51319994.301909022</v>
      </c>
      <c r="D101" s="237">
        <v>-1773849.1878813133</v>
      </c>
      <c r="E101" s="230">
        <v>-3.3409696328019933E-2</v>
      </c>
      <c r="F101" s="231">
        <v>219659758.79805398</v>
      </c>
      <c r="G101" s="231">
        <v>-2438089.6989559829</v>
      </c>
      <c r="H101" s="230">
        <v>-1.0977547578489065E-2</v>
      </c>
      <c r="I101" s="232">
        <v>129.34609967103768</v>
      </c>
      <c r="J101" s="232">
        <v>-1.9085696158672363</v>
      </c>
    </row>
    <row r="102" spans="1:10">
      <c r="A102" s="717"/>
      <c r="B102" s="233" t="s">
        <v>499</v>
      </c>
      <c r="C102" s="226">
        <v>41162962.9028956</v>
      </c>
      <c r="D102" s="226">
        <v>-305167.45822973549</v>
      </c>
      <c r="E102" s="227">
        <v>-7.3590840863136048E-3</v>
      </c>
      <c r="F102" s="228">
        <v>209992049.02175397</v>
      </c>
      <c r="G102" s="228">
        <v>4428122.5052630007</v>
      </c>
      <c r="H102" s="227">
        <v>2.1541340352378233E-2</v>
      </c>
      <c r="I102" s="229">
        <v>121.34124376357218</v>
      </c>
      <c r="J102" s="229">
        <v>1.4409827561450186</v>
      </c>
    </row>
    <row r="103" spans="1:10">
      <c r="A103" s="717"/>
      <c r="B103" s="234" t="s">
        <v>500</v>
      </c>
      <c r="C103" s="237">
        <v>51460406.534395643</v>
      </c>
      <c r="D103" s="237">
        <v>694921.7941461727</v>
      </c>
      <c r="E103" s="230">
        <v>1.3688863559598854E-2</v>
      </c>
      <c r="F103" s="231">
        <v>314918332.74844909</v>
      </c>
      <c r="G103" s="231">
        <v>9407119.9654503465</v>
      </c>
      <c r="H103" s="230">
        <v>3.079140657312673E-2</v>
      </c>
      <c r="I103" s="232">
        <v>106.77065784699862</v>
      </c>
      <c r="J103" s="232">
        <v>3.4585786375041323</v>
      </c>
    </row>
    <row r="104" spans="1:10">
      <c r="A104" s="717"/>
      <c r="B104" s="233" t="s">
        <v>501</v>
      </c>
      <c r="C104" s="226">
        <v>19751894.162573997</v>
      </c>
      <c r="D104" s="226">
        <v>-606947.80471785739</v>
      </c>
      <c r="E104" s="227">
        <v>-2.9812491579480242E-2</v>
      </c>
      <c r="F104" s="228">
        <v>101157969.84496155</v>
      </c>
      <c r="G104" s="228">
        <v>-2733342.9822450727</v>
      </c>
      <c r="H104" s="227">
        <v>-2.6309639447825672E-2</v>
      </c>
      <c r="I104" s="229">
        <v>108.50210651423407</v>
      </c>
      <c r="J104" s="229">
        <v>-1.1927716448850845</v>
      </c>
    </row>
    <row r="105" spans="1:10">
      <c r="A105" s="717"/>
      <c r="B105" s="234" t="s">
        <v>502</v>
      </c>
      <c r="C105" s="237">
        <v>19958840.876493219</v>
      </c>
      <c r="D105" s="237">
        <v>-765755.95199483261</v>
      </c>
      <c r="E105" s="230">
        <v>-3.6949136252543341E-2</v>
      </c>
      <c r="F105" s="231">
        <v>115905159.73352012</v>
      </c>
      <c r="G105" s="231">
        <v>-595825.30086368322</v>
      </c>
      <c r="H105" s="230">
        <v>-5.1143370220246027E-3</v>
      </c>
      <c r="I105" s="232">
        <v>57.527752654028298</v>
      </c>
      <c r="J105" s="232">
        <v>-1.0634000396314818</v>
      </c>
    </row>
    <row r="106" spans="1:10">
      <c r="A106" s="717"/>
      <c r="B106" s="233" t="s">
        <v>503</v>
      </c>
      <c r="C106" s="226">
        <v>36451771.587353036</v>
      </c>
      <c r="D106" s="226">
        <v>-915294.17972406</v>
      </c>
      <c r="E106" s="227">
        <v>-2.4494676286049087E-2</v>
      </c>
      <c r="F106" s="228">
        <v>211003794.16001183</v>
      </c>
      <c r="G106" s="228">
        <v>-5759171.6092378199</v>
      </c>
      <c r="H106" s="227">
        <v>-2.6568983261507053E-2</v>
      </c>
      <c r="I106" s="229">
        <v>94.526729911665157</v>
      </c>
      <c r="J106" s="229">
        <v>-0.51817685368561683</v>
      </c>
    </row>
    <row r="107" spans="1:10">
      <c r="A107" s="717"/>
      <c r="B107" s="234" t="s">
        <v>504</v>
      </c>
      <c r="C107" s="237">
        <v>32723955.25132082</v>
      </c>
      <c r="D107" s="237">
        <v>-781866.80718442053</v>
      </c>
      <c r="E107" s="230">
        <v>-2.3335252178537391E-2</v>
      </c>
      <c r="F107" s="231">
        <v>173230237.82276779</v>
      </c>
      <c r="G107" s="231">
        <v>-1992144.9423553348</v>
      </c>
      <c r="H107" s="230">
        <v>-1.1369237827485236E-2</v>
      </c>
      <c r="I107" s="232">
        <v>104.43258515629232</v>
      </c>
      <c r="J107" s="232">
        <v>-0.4478245539157939</v>
      </c>
    </row>
    <row r="108" spans="1:10">
      <c r="A108" s="717"/>
      <c r="B108" s="233" t="s">
        <v>505</v>
      </c>
      <c r="C108" s="226">
        <v>1251078.6919836199</v>
      </c>
      <c r="D108" s="226">
        <v>-94639.075595748145</v>
      </c>
      <c r="E108" s="227">
        <v>-7.0326095022124682E-2</v>
      </c>
      <c r="F108" s="228">
        <v>13593555.528148223</v>
      </c>
      <c r="G108" s="228">
        <v>-757669.64945437759</v>
      </c>
      <c r="H108" s="227">
        <v>-5.2794771183497499E-2</v>
      </c>
      <c r="I108" s="229">
        <v>48.361197182472857</v>
      </c>
      <c r="J108" s="229">
        <v>-3.1796200051701362E-2</v>
      </c>
    </row>
    <row r="109" spans="1:10">
      <c r="A109" s="717"/>
      <c r="B109" s="234" t="s">
        <v>506</v>
      </c>
      <c r="C109" s="237">
        <v>2808678.160596685</v>
      </c>
      <c r="D109" s="237">
        <v>-173513.60279767681</v>
      </c>
      <c r="E109" s="230">
        <v>-5.8183247947872344E-2</v>
      </c>
      <c r="F109" s="231">
        <v>27334001.377980612</v>
      </c>
      <c r="G109" s="231">
        <v>-1171955.3275349252</v>
      </c>
      <c r="H109" s="230">
        <v>-4.1112646722997616E-2</v>
      </c>
      <c r="I109" s="232">
        <v>90.390863104077553</v>
      </c>
      <c r="J109" s="232">
        <v>1.1067463912402502</v>
      </c>
    </row>
    <row r="110" spans="1:10">
      <c r="A110" s="717"/>
      <c r="B110" s="233" t="s">
        <v>507</v>
      </c>
      <c r="C110" s="226">
        <v>2461301.6027063872</v>
      </c>
      <c r="D110" s="226">
        <v>-201771.16741777025</v>
      </c>
      <c r="E110" s="227">
        <v>-7.5766298871496218E-2</v>
      </c>
      <c r="F110" s="228">
        <v>23902430.503850851</v>
      </c>
      <c r="G110" s="228">
        <v>-898855.74937214702</v>
      </c>
      <c r="H110" s="227">
        <v>-3.6242303733554873E-2</v>
      </c>
      <c r="I110" s="229">
        <v>92.645102694119558</v>
      </c>
      <c r="J110" s="229">
        <v>-0.6065957686983694</v>
      </c>
    </row>
    <row r="111" spans="1:10">
      <c r="A111" s="717"/>
      <c r="B111" s="234" t="s">
        <v>508</v>
      </c>
      <c r="C111" s="237">
        <v>7450984.7473640218</v>
      </c>
      <c r="D111" s="237">
        <v>-366494.77305420861</v>
      </c>
      <c r="E111" s="230">
        <v>-4.6881449717517308E-2</v>
      </c>
      <c r="F111" s="231">
        <v>55075947.012204848</v>
      </c>
      <c r="G111" s="231">
        <v>-3042613.4619423375</v>
      </c>
      <c r="H111" s="230">
        <v>-5.2351837986348265E-2</v>
      </c>
      <c r="I111" s="232">
        <v>197.40047717151373</v>
      </c>
      <c r="J111" s="232">
        <v>4.7290296893933714</v>
      </c>
    </row>
    <row r="112" spans="1:10">
      <c r="A112" s="717"/>
      <c r="B112" s="233" t="s">
        <v>509</v>
      </c>
      <c r="C112" s="226">
        <v>1758283.4151521851</v>
      </c>
      <c r="D112" s="226">
        <v>-350822.6974678766</v>
      </c>
      <c r="E112" s="227">
        <v>-0.16633714888439777</v>
      </c>
      <c r="F112" s="228">
        <v>18560741.424340732</v>
      </c>
      <c r="G112" s="228">
        <v>-2434772.0416647308</v>
      </c>
      <c r="H112" s="227">
        <v>-0.11596630135323679</v>
      </c>
      <c r="I112" s="229">
        <v>123.33152958046311</v>
      </c>
      <c r="J112" s="229">
        <v>-14.294237491608541</v>
      </c>
    </row>
    <row r="113" spans="1:13">
      <c r="A113" s="717"/>
      <c r="B113" s="234" t="s">
        <v>510</v>
      </c>
      <c r="C113" s="237">
        <v>2036778.4405283222</v>
      </c>
      <c r="D113" s="237">
        <v>-208446.2737694711</v>
      </c>
      <c r="E113" s="230">
        <v>-9.2839826874373171E-2</v>
      </c>
      <c r="F113" s="231">
        <v>20600218.874167114</v>
      </c>
      <c r="G113" s="231">
        <v>-1271625.6447995976</v>
      </c>
      <c r="H113" s="230">
        <v>-5.8139844753234041E-2</v>
      </c>
      <c r="I113" s="232">
        <v>74.962092333794857</v>
      </c>
      <c r="J113" s="232">
        <v>-1.9109039566156696</v>
      </c>
    </row>
    <row r="114" spans="1:13">
      <c r="A114" s="717"/>
      <c r="B114" s="233" t="s">
        <v>511</v>
      </c>
      <c r="C114" s="226">
        <v>2086953.8230116959</v>
      </c>
      <c r="D114" s="226">
        <v>-118084.84289194876</v>
      </c>
      <c r="E114" s="227">
        <v>-5.3552277662013939E-2</v>
      </c>
      <c r="F114" s="228">
        <v>23818280.037240196</v>
      </c>
      <c r="G114" s="228">
        <v>-1241799.0411404893</v>
      </c>
      <c r="H114" s="227">
        <v>-4.9552877995975221E-2</v>
      </c>
      <c r="I114" s="229">
        <v>69.104233082510277</v>
      </c>
      <c r="J114" s="229">
        <v>1.1800998338636219</v>
      </c>
    </row>
    <row r="115" spans="1:13">
      <c r="A115" s="717"/>
      <c r="B115" s="234" t="s">
        <v>512</v>
      </c>
      <c r="C115" s="237">
        <v>1888138.1324918221</v>
      </c>
      <c r="D115" s="237">
        <v>-115571.23422091804</v>
      </c>
      <c r="E115" s="230">
        <v>-5.7678641494061947E-2</v>
      </c>
      <c r="F115" s="231">
        <v>19709378.131796949</v>
      </c>
      <c r="G115" s="231">
        <v>-781941.85178724676</v>
      </c>
      <c r="H115" s="230">
        <v>-3.8159662355264003E-2</v>
      </c>
      <c r="I115" s="232">
        <v>76.941353164228104</v>
      </c>
      <c r="J115" s="232">
        <v>0.98276757368607548</v>
      </c>
    </row>
    <row r="116" spans="1:13">
      <c r="A116" s="717"/>
      <c r="B116" s="233" t="s">
        <v>513</v>
      </c>
      <c r="C116" s="226">
        <v>511692310.9795962</v>
      </c>
      <c r="D116" s="226">
        <v>1755492.206987381</v>
      </c>
      <c r="E116" s="227">
        <v>3.4425680640451863E-3</v>
      </c>
      <c r="F116" s="228">
        <v>2543268131.1828728</v>
      </c>
      <c r="G116" s="228">
        <v>38799301.698286057</v>
      </c>
      <c r="H116" s="227">
        <v>1.5492028186380284E-2</v>
      </c>
      <c r="I116" s="716"/>
      <c r="J116" s="716"/>
    </row>
    <row r="117" spans="1:13">
      <c r="A117" s="717"/>
      <c r="B117" s="234" t="s">
        <v>514</v>
      </c>
      <c r="C117" s="237">
        <v>35499457.455839224</v>
      </c>
      <c r="D117" s="237">
        <v>932817.8011449948</v>
      </c>
      <c r="E117" s="230">
        <v>2.6986071265921157E-2</v>
      </c>
      <c r="F117" s="231">
        <v>139886668.00049198</v>
      </c>
      <c r="G117" s="231">
        <v>4163487.0710517764</v>
      </c>
      <c r="H117" s="230">
        <v>3.0676315147788139E-2</v>
      </c>
      <c r="I117" s="234"/>
      <c r="J117" s="234"/>
    </row>
    <row r="118" spans="1:13">
      <c r="A118" s="717"/>
      <c r="B118" s="233" t="s">
        <v>515</v>
      </c>
      <c r="C118" s="226">
        <v>32839788.423706725</v>
      </c>
      <c r="D118" s="226">
        <v>738713.52865012735</v>
      </c>
      <c r="E118" s="227">
        <v>2.3012111932858844E-2</v>
      </c>
      <c r="F118" s="228">
        <v>145351788.22099841</v>
      </c>
      <c r="G118" s="228">
        <v>5156165.2516448498</v>
      </c>
      <c r="H118" s="227">
        <v>3.67783611387923E-2</v>
      </c>
      <c r="I118" s="716"/>
      <c r="J118" s="716"/>
    </row>
    <row r="119" spans="1:13">
      <c r="A119" s="717"/>
      <c r="B119" s="234" t="s">
        <v>516</v>
      </c>
      <c r="C119" s="237">
        <v>29932484.122853495</v>
      </c>
      <c r="D119" s="237">
        <v>580178.98410347104</v>
      </c>
      <c r="E119" s="230">
        <v>1.9766044995816575E-2</v>
      </c>
      <c r="F119" s="231">
        <v>161755061.53599131</v>
      </c>
      <c r="G119" s="231">
        <v>5892949.8820471764</v>
      </c>
      <c r="H119" s="230">
        <v>3.7808738887941618E-2</v>
      </c>
      <c r="I119" s="234"/>
      <c r="J119" s="234"/>
    </row>
    <row r="120" spans="1:13">
      <c r="A120" s="717"/>
      <c r="B120" s="233" t="s">
        <v>517</v>
      </c>
      <c r="C120" s="226">
        <v>23321341.557715546</v>
      </c>
      <c r="D120" s="226">
        <v>204349.75793907419</v>
      </c>
      <c r="E120" s="227">
        <v>8.8398075194649726E-3</v>
      </c>
      <c r="F120" s="228">
        <v>102843903.14819959</v>
      </c>
      <c r="G120" s="228">
        <v>1135501.3834994733</v>
      </c>
      <c r="H120" s="227">
        <v>1.1164283026749627E-2</v>
      </c>
      <c r="I120" s="716"/>
      <c r="J120" s="716"/>
    </row>
    <row r="121" spans="1:13">
      <c r="A121" s="717"/>
      <c r="B121" s="234" t="s">
        <v>518</v>
      </c>
      <c r="C121" s="237">
        <v>37081940.28193149</v>
      </c>
      <c r="D121" s="237">
        <v>347190.09303919226</v>
      </c>
      <c r="E121" s="230">
        <v>9.4512713780254363E-3</v>
      </c>
      <c r="F121" s="231">
        <v>171454087.79483852</v>
      </c>
      <c r="G121" s="231">
        <v>2335094.8245007992</v>
      </c>
      <c r="H121" s="230">
        <v>1.3807407337804799E-2</v>
      </c>
      <c r="I121" s="234"/>
      <c r="J121" s="234"/>
    </row>
    <row r="122" spans="1:13">
      <c r="A122" s="717"/>
      <c r="B122" s="233" t="s">
        <v>519</v>
      </c>
      <c r="C122" s="226">
        <v>41023328.846185029</v>
      </c>
      <c r="D122" s="226">
        <v>1355754.1724524423</v>
      </c>
      <c r="E122" s="227">
        <v>3.4177894252511665E-2</v>
      </c>
      <c r="F122" s="228">
        <v>186269857.11676896</v>
      </c>
      <c r="G122" s="228">
        <v>7266203.6421535909</v>
      </c>
      <c r="H122" s="227">
        <v>4.0592487924745159E-2</v>
      </c>
      <c r="I122" s="716"/>
      <c r="J122" s="716"/>
    </row>
    <row r="123" spans="1:13">
      <c r="A123" s="717"/>
      <c r="B123" s="234" t="s">
        <v>520</v>
      </c>
      <c r="C123" s="237">
        <v>31837579.625465032</v>
      </c>
      <c r="D123" s="237">
        <v>709993.84897818416</v>
      </c>
      <c r="E123" s="230">
        <v>2.2809152437208904E-2</v>
      </c>
      <c r="F123" s="231">
        <v>145369392.83377057</v>
      </c>
      <c r="G123" s="231">
        <v>6771639.0243760347</v>
      </c>
      <c r="H123" s="230">
        <v>4.8858216228299611E-2</v>
      </c>
      <c r="I123" s="234"/>
      <c r="J123" s="234"/>
    </row>
    <row r="124" spans="1:13">
      <c r="A124" s="128"/>
      <c r="C124" s="367"/>
      <c r="D124" s="367"/>
      <c r="E124" s="367"/>
      <c r="F124" s="367"/>
      <c r="G124" s="367"/>
      <c r="H124" s="367"/>
      <c r="I124" s="367"/>
      <c r="J124" s="367"/>
      <c r="K124" s="367"/>
      <c r="L124" s="367"/>
      <c r="M124" s="367"/>
    </row>
    <row r="125" spans="1:13">
      <c r="A125" s="128"/>
      <c r="C125" s="367"/>
      <c r="D125" s="367"/>
      <c r="E125" s="367"/>
      <c r="F125" s="367"/>
      <c r="G125" s="367"/>
      <c r="H125" s="367"/>
      <c r="I125" s="367"/>
      <c r="J125" s="367"/>
      <c r="K125" s="367"/>
      <c r="L125" s="367"/>
      <c r="M125" s="367"/>
    </row>
    <row r="126" spans="1:13">
      <c r="A126" s="128"/>
      <c r="C126" s="367"/>
      <c r="D126" s="367"/>
      <c r="E126" s="367"/>
      <c r="F126" s="367"/>
      <c r="G126" s="367"/>
      <c r="H126" s="367"/>
      <c r="I126" s="367"/>
      <c r="J126" s="367"/>
      <c r="K126" s="367"/>
      <c r="L126" s="367"/>
      <c r="M126" s="367"/>
    </row>
    <row r="127" spans="1:13">
      <c r="A127" s="128"/>
      <c r="C127" s="367"/>
      <c r="D127" s="367"/>
      <c r="E127" s="367"/>
      <c r="F127" s="367"/>
      <c r="G127" s="367"/>
      <c r="H127" s="367"/>
      <c r="I127" s="367"/>
      <c r="J127" s="367"/>
      <c r="K127" s="367"/>
      <c r="L127" s="367"/>
      <c r="M127" s="367"/>
    </row>
    <row r="128" spans="1:13">
      <c r="A128" s="128"/>
      <c r="C128" s="367"/>
      <c r="D128" s="367"/>
      <c r="E128" s="367"/>
      <c r="F128" s="367"/>
      <c r="G128" s="367"/>
      <c r="H128" s="367"/>
      <c r="I128" s="367"/>
      <c r="J128" s="367"/>
      <c r="K128" s="367"/>
      <c r="L128" s="367"/>
      <c r="M128" s="367"/>
    </row>
    <row r="129" spans="1:13">
      <c r="A129" s="128"/>
      <c r="C129" s="367"/>
      <c r="D129" s="367"/>
      <c r="E129" s="367"/>
      <c r="F129" s="367"/>
      <c r="G129" s="367"/>
      <c r="H129" s="367"/>
      <c r="I129" s="367"/>
      <c r="J129" s="367"/>
      <c r="K129" s="367"/>
      <c r="L129" s="367"/>
      <c r="M129" s="367"/>
    </row>
    <row r="130" spans="1:13">
      <c r="A130" s="128"/>
      <c r="C130" s="367"/>
      <c r="D130" s="367"/>
      <c r="E130" s="367"/>
      <c r="F130" s="367"/>
      <c r="G130" s="367"/>
      <c r="H130" s="367"/>
      <c r="I130" s="367"/>
      <c r="J130" s="367"/>
      <c r="K130" s="367"/>
      <c r="L130" s="367"/>
      <c r="M130" s="367"/>
    </row>
    <row r="131" spans="1:13">
      <c r="A131" s="128"/>
      <c r="C131" s="367"/>
      <c r="D131" s="367"/>
      <c r="E131" s="367"/>
      <c r="F131" s="367"/>
      <c r="G131" s="367"/>
      <c r="H131" s="367"/>
      <c r="I131" s="367"/>
      <c r="J131" s="367"/>
      <c r="K131" s="367"/>
      <c r="L131" s="367"/>
      <c r="M131" s="367"/>
    </row>
    <row r="132" spans="1:13">
      <c r="A132" s="128"/>
      <c r="C132" s="367"/>
      <c r="D132" s="367"/>
      <c r="E132" s="367"/>
      <c r="F132" s="367"/>
      <c r="G132" s="367"/>
      <c r="H132" s="367"/>
      <c r="I132" s="367"/>
      <c r="J132" s="367"/>
      <c r="K132" s="367"/>
      <c r="L132" s="367"/>
      <c r="M132" s="367"/>
    </row>
    <row r="133" spans="1:13">
      <c r="A133" s="128"/>
      <c r="C133" s="367"/>
      <c r="D133" s="367"/>
      <c r="E133" s="367"/>
      <c r="F133" s="367"/>
      <c r="G133" s="367"/>
      <c r="H133" s="367"/>
      <c r="I133" s="367"/>
      <c r="J133" s="367"/>
      <c r="K133" s="367"/>
      <c r="L133" s="367"/>
      <c r="M133" s="367"/>
    </row>
    <row r="134" spans="1:13">
      <c r="A134" s="128"/>
      <c r="C134" s="367"/>
      <c r="D134" s="367"/>
      <c r="E134" s="367"/>
      <c r="F134" s="367"/>
      <c r="G134" s="367"/>
      <c r="H134" s="367"/>
      <c r="I134" s="367"/>
      <c r="J134" s="367"/>
      <c r="K134" s="367"/>
      <c r="L134" s="367"/>
      <c r="M134" s="367"/>
    </row>
    <row r="135" spans="1:13">
      <c r="A135" s="128"/>
      <c r="C135" s="367"/>
      <c r="D135" s="367"/>
      <c r="E135" s="367"/>
      <c r="F135" s="367"/>
      <c r="G135" s="367"/>
      <c r="H135" s="367"/>
      <c r="I135" s="367"/>
      <c r="J135" s="367"/>
      <c r="K135" s="367"/>
      <c r="L135" s="367"/>
      <c r="M135" s="367"/>
    </row>
    <row r="136" spans="1:13">
      <c r="A136" s="128"/>
      <c r="C136" s="367"/>
      <c r="D136" s="367"/>
      <c r="E136" s="367"/>
      <c r="F136" s="367"/>
      <c r="G136" s="367"/>
      <c r="H136" s="367"/>
      <c r="I136" s="367"/>
      <c r="J136" s="367"/>
      <c r="K136" s="367"/>
      <c r="L136" s="367"/>
      <c r="M136" s="367"/>
    </row>
    <row r="137" spans="1:13">
      <c r="A137" s="128"/>
      <c r="C137" s="367"/>
      <c r="D137" s="367"/>
      <c r="E137" s="367"/>
      <c r="F137" s="367"/>
      <c r="G137" s="367"/>
      <c r="H137" s="367"/>
      <c r="I137" s="367"/>
      <c r="J137" s="367"/>
      <c r="K137" s="367"/>
      <c r="L137" s="367"/>
      <c r="M137" s="367"/>
    </row>
    <row r="138" spans="1:13">
      <c r="A138" s="128"/>
      <c r="C138" s="367"/>
      <c r="D138" s="367"/>
      <c r="E138" s="367"/>
      <c r="F138" s="367"/>
      <c r="G138" s="367"/>
      <c r="H138" s="367"/>
      <c r="I138" s="367"/>
      <c r="J138" s="367"/>
      <c r="K138" s="367"/>
      <c r="L138" s="367"/>
      <c r="M138" s="367"/>
    </row>
    <row r="139" spans="1:13">
      <c r="C139" s="367"/>
      <c r="D139" s="367"/>
      <c r="E139" s="367"/>
      <c r="F139" s="367"/>
      <c r="G139" s="367"/>
      <c r="H139" s="367"/>
      <c r="I139" s="367"/>
      <c r="J139" s="367"/>
      <c r="K139" s="367"/>
      <c r="L139" s="367"/>
      <c r="M139" s="367"/>
    </row>
    <row r="140" spans="1:13">
      <c r="C140" s="367"/>
      <c r="D140" s="367"/>
      <c r="E140" s="367"/>
      <c r="F140" s="367"/>
      <c r="G140" s="367"/>
      <c r="H140" s="367"/>
      <c r="I140" s="367"/>
      <c r="J140" s="367"/>
      <c r="K140" s="367"/>
      <c r="L140" s="367"/>
      <c r="M140" s="367"/>
    </row>
    <row r="141" spans="1:13">
      <c r="C141" s="367"/>
      <c r="D141" s="367"/>
      <c r="E141" s="367"/>
      <c r="F141" s="367"/>
      <c r="G141" s="367"/>
      <c r="H141" s="367"/>
      <c r="I141" s="367"/>
      <c r="J141" s="367"/>
      <c r="K141" s="367"/>
      <c r="L141" s="367"/>
      <c r="M141" s="367"/>
    </row>
    <row r="142" spans="1:13">
      <c r="C142" s="367"/>
      <c r="D142" s="367"/>
      <c r="E142" s="367"/>
      <c r="F142" s="367"/>
      <c r="G142" s="367"/>
      <c r="H142" s="367"/>
      <c r="I142" s="367"/>
      <c r="J142" s="367"/>
      <c r="K142" s="367"/>
      <c r="L142" s="367"/>
      <c r="M142" s="367"/>
    </row>
    <row r="143" spans="1:13">
      <c r="C143" s="367"/>
      <c r="D143" s="367"/>
      <c r="E143" s="367"/>
      <c r="F143" s="367"/>
      <c r="G143" s="367"/>
      <c r="H143" s="367"/>
      <c r="I143" s="367"/>
      <c r="J143" s="367"/>
      <c r="K143" s="367"/>
      <c r="L143" s="367"/>
      <c r="M143" s="367"/>
    </row>
    <row r="144" spans="1:13">
      <c r="C144" s="367"/>
      <c r="D144" s="367"/>
      <c r="E144" s="367"/>
      <c r="F144" s="367"/>
      <c r="G144" s="367"/>
      <c r="H144" s="367"/>
      <c r="I144" s="367"/>
      <c r="J144" s="367"/>
      <c r="K144" s="367"/>
      <c r="L144" s="367"/>
      <c r="M144" s="367"/>
    </row>
    <row r="145" spans="3:13">
      <c r="C145" s="367"/>
      <c r="D145" s="367"/>
      <c r="E145" s="367"/>
      <c r="F145" s="367"/>
      <c r="G145" s="367"/>
      <c r="H145" s="367"/>
      <c r="I145" s="367"/>
      <c r="J145" s="367"/>
      <c r="K145" s="367"/>
      <c r="L145" s="367"/>
      <c r="M145" s="367"/>
    </row>
    <row r="146" spans="3:13">
      <c r="C146" s="367"/>
      <c r="D146" s="367"/>
      <c r="E146" s="367"/>
      <c r="F146" s="367"/>
      <c r="G146" s="367"/>
      <c r="H146" s="367"/>
      <c r="I146" s="367"/>
      <c r="J146" s="367"/>
      <c r="K146" s="367"/>
      <c r="L146" s="367"/>
      <c r="M146" s="367"/>
    </row>
    <row r="147" spans="3:13">
      <c r="C147" s="367"/>
      <c r="D147" s="367"/>
      <c r="E147" s="367"/>
      <c r="F147" s="367"/>
      <c r="G147" s="367"/>
      <c r="H147" s="367"/>
      <c r="I147" s="367"/>
      <c r="J147" s="367"/>
      <c r="K147" s="367"/>
      <c r="L147" s="367"/>
      <c r="M147" s="367"/>
    </row>
    <row r="148" spans="3:13">
      <c r="C148" s="367"/>
      <c r="D148" s="367"/>
      <c r="E148" s="367"/>
      <c r="F148" s="367"/>
      <c r="G148" s="367"/>
      <c r="H148" s="367"/>
      <c r="I148" s="367"/>
      <c r="J148" s="367"/>
      <c r="K148" s="367"/>
      <c r="L148" s="367"/>
      <c r="M148" s="367"/>
    </row>
    <row r="149" spans="3:13">
      <c r="C149" s="367"/>
      <c r="D149" s="367"/>
      <c r="E149" s="367"/>
      <c r="F149" s="367"/>
      <c r="G149" s="367"/>
      <c r="H149" s="367"/>
      <c r="I149" s="367"/>
      <c r="J149" s="367"/>
      <c r="K149" s="367"/>
      <c r="L149" s="367"/>
      <c r="M149" s="367"/>
    </row>
    <row r="150" spans="3:13">
      <c r="C150" s="367"/>
      <c r="D150" s="367"/>
      <c r="E150" s="367"/>
      <c r="F150" s="367"/>
      <c r="G150" s="367"/>
      <c r="H150" s="367"/>
      <c r="I150" s="367"/>
      <c r="J150" s="367"/>
      <c r="K150" s="367"/>
      <c r="L150" s="367"/>
      <c r="M150" s="367"/>
    </row>
    <row r="151" spans="3:13">
      <c r="C151" s="367"/>
      <c r="D151" s="367"/>
      <c r="E151" s="367"/>
      <c r="F151" s="367"/>
      <c r="G151" s="367"/>
      <c r="H151" s="367"/>
      <c r="I151" s="367"/>
      <c r="J151" s="367"/>
      <c r="K151" s="367"/>
      <c r="L151" s="367"/>
      <c r="M151" s="367"/>
    </row>
    <row r="152" spans="3:13">
      <c r="C152" s="367"/>
      <c r="D152" s="367"/>
      <c r="E152" s="367"/>
      <c r="F152" s="367"/>
      <c r="G152" s="367"/>
      <c r="H152" s="367"/>
      <c r="I152" s="367"/>
      <c r="J152" s="367"/>
      <c r="K152" s="367"/>
      <c r="L152" s="367"/>
      <c r="M152" s="367"/>
    </row>
    <row r="153" spans="3:13">
      <c r="C153" s="367"/>
      <c r="D153" s="367"/>
      <c r="E153" s="367"/>
      <c r="F153" s="367"/>
      <c r="G153" s="367"/>
      <c r="H153" s="367"/>
      <c r="I153" s="367"/>
      <c r="J153" s="367"/>
      <c r="K153" s="367"/>
      <c r="L153" s="367"/>
      <c r="M153" s="367"/>
    </row>
    <row r="154" spans="3:13">
      <c r="C154" s="367"/>
      <c r="D154" s="367"/>
      <c r="E154" s="367"/>
      <c r="F154" s="367"/>
      <c r="G154" s="367"/>
      <c r="H154" s="367"/>
      <c r="I154" s="367"/>
      <c r="J154" s="367"/>
      <c r="K154" s="367"/>
      <c r="L154" s="367"/>
      <c r="M154" s="367"/>
    </row>
    <row r="155" spans="3:13">
      <c r="C155" s="367"/>
      <c r="D155" s="367"/>
      <c r="E155" s="367"/>
      <c r="F155" s="367"/>
      <c r="G155" s="367"/>
      <c r="H155" s="367"/>
      <c r="I155" s="367"/>
      <c r="J155" s="367"/>
      <c r="K155" s="367"/>
      <c r="L155" s="367"/>
      <c r="M155" s="367"/>
    </row>
    <row r="156" spans="3:13">
      <c r="C156" s="367"/>
      <c r="D156" s="367"/>
      <c r="E156" s="367"/>
      <c r="F156" s="367"/>
      <c r="G156" s="367"/>
      <c r="H156" s="367"/>
      <c r="I156" s="367"/>
      <c r="J156" s="367"/>
      <c r="K156" s="367"/>
      <c r="L156" s="367"/>
      <c r="M156" s="367"/>
    </row>
    <row r="157" spans="3:13">
      <c r="C157" s="367"/>
      <c r="D157" s="367"/>
      <c r="E157" s="367"/>
      <c r="F157" s="367"/>
      <c r="G157" s="367"/>
      <c r="H157" s="367"/>
      <c r="I157" s="367"/>
      <c r="J157" s="367"/>
      <c r="K157" s="367"/>
      <c r="L157" s="367"/>
      <c r="M157" s="367"/>
    </row>
    <row r="158" spans="3:13">
      <c r="C158" s="367"/>
      <c r="D158" s="367"/>
      <c r="E158" s="367"/>
      <c r="F158" s="367"/>
      <c r="G158" s="367"/>
      <c r="H158" s="367"/>
      <c r="I158" s="367"/>
      <c r="J158" s="367"/>
      <c r="K158" s="367"/>
      <c r="L158" s="367"/>
      <c r="M158" s="367"/>
    </row>
    <row r="159" spans="3:13">
      <c r="C159" s="367"/>
      <c r="D159" s="367"/>
      <c r="E159" s="367"/>
      <c r="F159" s="367"/>
      <c r="G159" s="367"/>
      <c r="H159" s="367"/>
      <c r="I159" s="367"/>
      <c r="J159" s="367"/>
      <c r="K159" s="367"/>
      <c r="L159" s="367"/>
      <c r="M159" s="367"/>
    </row>
    <row r="160" spans="3:13">
      <c r="C160" s="367"/>
      <c r="D160" s="367"/>
      <c r="E160" s="367"/>
      <c r="F160" s="367"/>
      <c r="G160" s="367"/>
      <c r="H160" s="367"/>
      <c r="I160" s="367"/>
      <c r="J160" s="367"/>
      <c r="K160" s="367"/>
      <c r="L160" s="367"/>
      <c r="M160" s="367"/>
    </row>
    <row r="161" spans="3:13">
      <c r="C161" s="367"/>
      <c r="D161" s="367"/>
      <c r="E161" s="367"/>
      <c r="F161" s="367"/>
      <c r="G161" s="367"/>
      <c r="H161" s="367"/>
      <c r="I161" s="367"/>
      <c r="J161" s="367"/>
      <c r="K161" s="367"/>
      <c r="L161" s="367"/>
      <c r="M161" s="367"/>
    </row>
    <row r="162" spans="3:13">
      <c r="C162" s="367"/>
      <c r="D162" s="367"/>
      <c r="E162" s="367"/>
      <c r="F162" s="367"/>
      <c r="G162" s="367"/>
      <c r="H162" s="367"/>
      <c r="I162" s="367"/>
      <c r="J162" s="367"/>
      <c r="K162" s="367"/>
      <c r="L162" s="367"/>
      <c r="M162" s="367"/>
    </row>
    <row r="163" spans="3:13">
      <c r="C163" s="367"/>
      <c r="D163" s="367"/>
      <c r="E163" s="367"/>
      <c r="F163" s="367"/>
      <c r="G163" s="367"/>
      <c r="H163" s="367"/>
      <c r="I163" s="367"/>
      <c r="J163" s="367"/>
      <c r="K163" s="367"/>
      <c r="L163" s="367"/>
      <c r="M163" s="367"/>
    </row>
    <row r="164" spans="3:13">
      <c r="C164" s="367"/>
      <c r="D164" s="367"/>
      <c r="E164" s="367"/>
      <c r="F164" s="367"/>
      <c r="G164" s="367"/>
      <c r="H164" s="367"/>
      <c r="I164" s="367"/>
      <c r="J164" s="367"/>
      <c r="K164" s="367"/>
      <c r="L164" s="367"/>
      <c r="M164" s="367"/>
    </row>
    <row r="165" spans="3:13">
      <c r="C165" s="367"/>
      <c r="D165" s="367"/>
      <c r="E165" s="367"/>
      <c r="F165" s="367"/>
      <c r="G165" s="367"/>
      <c r="H165" s="367"/>
      <c r="I165" s="367"/>
      <c r="J165" s="367"/>
      <c r="K165" s="367"/>
      <c r="L165" s="367"/>
      <c r="M165" s="367"/>
    </row>
    <row r="166" spans="3:13">
      <c r="C166" s="367"/>
      <c r="D166" s="367"/>
      <c r="E166" s="367"/>
      <c r="F166" s="367"/>
      <c r="G166" s="367"/>
      <c r="H166" s="367"/>
      <c r="I166" s="367"/>
      <c r="J166" s="367"/>
      <c r="K166" s="367"/>
      <c r="L166" s="367"/>
      <c r="M166" s="367"/>
    </row>
    <row r="167" spans="3:13">
      <c r="C167" s="367"/>
      <c r="D167" s="367"/>
      <c r="E167" s="367"/>
      <c r="F167" s="367"/>
      <c r="G167" s="367"/>
      <c r="H167" s="367"/>
      <c r="I167" s="367"/>
      <c r="J167" s="367"/>
      <c r="K167" s="367"/>
      <c r="L167" s="367"/>
      <c r="M167" s="367"/>
    </row>
    <row r="168" spans="3:13">
      <c r="C168" s="367"/>
      <c r="D168" s="367"/>
      <c r="E168" s="367"/>
      <c r="F168" s="367"/>
      <c r="G168" s="367"/>
      <c r="H168" s="367"/>
      <c r="I168" s="367"/>
      <c r="J168" s="367"/>
      <c r="K168" s="367"/>
      <c r="L168" s="367"/>
      <c r="M168" s="367"/>
    </row>
    <row r="169" spans="3:13">
      <c r="C169" s="367"/>
      <c r="D169" s="367"/>
      <c r="E169" s="367"/>
      <c r="F169" s="367"/>
      <c r="G169" s="367"/>
      <c r="H169" s="367"/>
      <c r="I169" s="367"/>
      <c r="J169" s="367"/>
      <c r="K169" s="367"/>
      <c r="L169" s="367"/>
      <c r="M169" s="367"/>
    </row>
    <row r="170" spans="3:13">
      <c r="C170" s="367"/>
      <c r="D170" s="367"/>
      <c r="E170" s="367"/>
      <c r="F170" s="367"/>
      <c r="G170" s="367"/>
      <c r="H170" s="367"/>
      <c r="I170" s="367"/>
      <c r="J170" s="367"/>
      <c r="K170" s="367"/>
      <c r="L170" s="367"/>
      <c r="M170" s="367"/>
    </row>
    <row r="171" spans="3:13">
      <c r="C171" s="367"/>
      <c r="D171" s="367"/>
      <c r="E171" s="367"/>
      <c r="F171" s="367"/>
      <c r="G171" s="367"/>
      <c r="H171" s="367"/>
      <c r="I171" s="367"/>
      <c r="J171" s="367"/>
      <c r="K171" s="367"/>
      <c r="L171" s="367"/>
      <c r="M171" s="367"/>
    </row>
    <row r="172" spans="3:13">
      <c r="C172" s="367"/>
      <c r="D172" s="367"/>
      <c r="E172" s="367"/>
      <c r="F172" s="367"/>
      <c r="G172" s="367"/>
      <c r="H172" s="367"/>
      <c r="I172" s="367"/>
      <c r="J172" s="367"/>
      <c r="K172" s="367"/>
      <c r="L172" s="367"/>
      <c r="M172" s="367"/>
    </row>
    <row r="173" spans="3:13">
      <c r="C173" s="367"/>
      <c r="D173" s="367"/>
      <c r="E173" s="367"/>
      <c r="F173" s="367"/>
      <c r="G173" s="367"/>
      <c r="H173" s="367"/>
      <c r="I173" s="367"/>
      <c r="J173" s="367"/>
      <c r="K173" s="367"/>
      <c r="L173" s="367"/>
      <c r="M173" s="367"/>
    </row>
    <row r="174" spans="3:13">
      <c r="C174" s="367"/>
      <c r="D174" s="367"/>
      <c r="E174" s="367"/>
      <c r="F174" s="367"/>
      <c r="G174" s="367"/>
      <c r="H174" s="367"/>
      <c r="I174" s="367"/>
      <c r="J174" s="367"/>
      <c r="K174" s="367"/>
      <c r="L174" s="367"/>
      <c r="M174" s="367"/>
    </row>
    <row r="175" spans="3:13">
      <c r="C175" s="161"/>
      <c r="D175" s="161"/>
      <c r="E175" s="161"/>
      <c r="F175" s="161"/>
      <c r="G175" s="161"/>
      <c r="H175" s="161"/>
      <c r="I175" s="161"/>
      <c r="J175" s="161"/>
    </row>
    <row r="176" spans="3:13">
      <c r="C176" s="161"/>
      <c r="D176" s="161"/>
      <c r="E176" s="161"/>
      <c r="F176" s="161"/>
      <c r="G176" s="161"/>
      <c r="H176" s="161"/>
      <c r="I176" s="161"/>
      <c r="J176" s="161"/>
    </row>
    <row r="177" spans="3:10">
      <c r="C177" s="161"/>
      <c r="D177" s="161"/>
      <c r="E177" s="161"/>
      <c r="F177" s="161"/>
      <c r="G177" s="161"/>
      <c r="H177" s="161"/>
      <c r="I177" s="161"/>
      <c r="J177" s="161"/>
    </row>
    <row r="178" spans="3:10">
      <c r="C178" s="161"/>
      <c r="D178" s="161"/>
      <c r="E178" s="161"/>
      <c r="F178" s="161"/>
      <c r="G178" s="161"/>
      <c r="H178" s="161"/>
      <c r="I178" s="161"/>
      <c r="J178" s="161"/>
    </row>
    <row r="179" spans="3:10">
      <c r="C179" s="161"/>
      <c r="D179" s="161"/>
      <c r="E179" s="161"/>
      <c r="F179" s="161"/>
      <c r="G179" s="161"/>
      <c r="H179" s="161"/>
      <c r="I179" s="161"/>
      <c r="J179" s="161"/>
    </row>
    <row r="180" spans="3:10">
      <c r="C180" s="161"/>
      <c r="D180" s="161"/>
      <c r="E180" s="161"/>
      <c r="F180" s="161"/>
      <c r="G180" s="161"/>
      <c r="H180" s="161"/>
      <c r="I180" s="161"/>
      <c r="J180" s="161"/>
    </row>
    <row r="181" spans="3:10">
      <c r="C181" s="161"/>
      <c r="D181" s="161"/>
      <c r="E181" s="161"/>
      <c r="F181" s="161"/>
      <c r="G181" s="161"/>
      <c r="H181" s="161"/>
      <c r="I181" s="161"/>
      <c r="J181" s="161"/>
    </row>
    <row r="182" spans="3:10">
      <c r="C182" s="161"/>
      <c r="D182" s="161"/>
      <c r="E182" s="161"/>
      <c r="F182" s="161"/>
      <c r="G182" s="161"/>
      <c r="H182" s="161"/>
      <c r="I182" s="161"/>
      <c r="J182" s="161"/>
    </row>
    <row r="183" spans="3:10">
      <c r="C183" s="161"/>
      <c r="D183" s="161"/>
      <c r="E183" s="161"/>
      <c r="F183" s="161"/>
      <c r="G183" s="161"/>
      <c r="H183" s="161"/>
      <c r="I183" s="161"/>
      <c r="J183" s="161"/>
    </row>
    <row r="184" spans="3:10">
      <c r="C184" s="161"/>
      <c r="D184" s="161"/>
      <c r="E184" s="161"/>
      <c r="F184" s="161"/>
      <c r="G184" s="161"/>
      <c r="H184" s="161"/>
      <c r="I184" s="161"/>
      <c r="J184" s="161"/>
    </row>
    <row r="185" spans="3:10">
      <c r="C185" s="161"/>
      <c r="D185" s="161"/>
      <c r="E185" s="161"/>
      <c r="F185" s="161"/>
      <c r="G185" s="161"/>
      <c r="H185" s="161"/>
      <c r="I185" s="161"/>
      <c r="J185" s="161"/>
    </row>
    <row r="186" spans="3:10">
      <c r="C186" s="161"/>
      <c r="D186" s="161"/>
      <c r="E186" s="161"/>
      <c r="F186" s="161"/>
      <c r="G186" s="161"/>
      <c r="H186" s="161"/>
      <c r="I186" s="161"/>
      <c r="J186" s="161"/>
    </row>
    <row r="187" spans="3:10">
      <c r="C187" s="161"/>
      <c r="D187" s="161"/>
      <c r="E187" s="161"/>
      <c r="F187" s="161"/>
      <c r="G187" s="161"/>
      <c r="H187" s="161"/>
      <c r="I187" s="161"/>
      <c r="J187" s="161"/>
    </row>
    <row r="188" spans="3:10">
      <c r="C188" s="161"/>
      <c r="D188" s="161"/>
      <c r="E188" s="161"/>
      <c r="F188" s="161"/>
      <c r="G188" s="161"/>
      <c r="H188" s="161"/>
      <c r="I188" s="161"/>
      <c r="J188" s="161"/>
    </row>
    <row r="189" spans="3:10">
      <c r="C189" s="161"/>
      <c r="D189" s="161"/>
      <c r="E189" s="161"/>
      <c r="F189" s="161"/>
      <c r="G189" s="161"/>
      <c r="H189" s="161"/>
      <c r="I189" s="161"/>
      <c r="J189" s="161"/>
    </row>
    <row r="190" spans="3:10">
      <c r="C190" s="161"/>
      <c r="D190" s="161"/>
      <c r="E190" s="161"/>
      <c r="F190" s="161"/>
      <c r="G190" s="161"/>
      <c r="H190" s="161"/>
      <c r="I190" s="161"/>
      <c r="J190" s="161"/>
    </row>
    <row r="191" spans="3:10">
      <c r="C191" s="161"/>
      <c r="D191" s="161"/>
      <c r="E191" s="161"/>
      <c r="F191" s="161"/>
      <c r="G191" s="161"/>
      <c r="H191" s="161"/>
      <c r="I191" s="161"/>
      <c r="J191" s="161"/>
    </row>
    <row r="192" spans="3:10">
      <c r="C192" s="161"/>
      <c r="D192" s="161"/>
      <c r="E192" s="161"/>
      <c r="F192" s="161"/>
      <c r="G192" s="161"/>
      <c r="H192" s="161"/>
      <c r="I192" s="161"/>
      <c r="J192" s="161"/>
    </row>
    <row r="193" spans="3:10">
      <c r="C193" s="161"/>
      <c r="D193" s="161"/>
      <c r="E193" s="161"/>
      <c r="F193" s="161"/>
      <c r="G193" s="161"/>
      <c r="H193" s="161"/>
      <c r="I193" s="161"/>
      <c r="J193" s="161"/>
    </row>
    <row r="194" spans="3:10">
      <c r="C194" s="161"/>
      <c r="D194" s="161"/>
      <c r="E194" s="161"/>
      <c r="F194" s="161"/>
      <c r="G194" s="161"/>
      <c r="H194" s="161"/>
      <c r="I194" s="161"/>
      <c r="J194" s="161"/>
    </row>
    <row r="195" spans="3:10">
      <c r="C195" s="161"/>
      <c r="D195" s="161"/>
      <c r="E195" s="161"/>
      <c r="F195" s="161"/>
      <c r="G195" s="161"/>
      <c r="H195" s="161"/>
      <c r="I195" s="161"/>
      <c r="J195" s="161"/>
    </row>
    <row r="196" spans="3:10">
      <c r="C196" s="161"/>
      <c r="D196" s="161"/>
      <c r="E196" s="161"/>
      <c r="F196" s="161"/>
      <c r="G196" s="161"/>
      <c r="H196" s="161"/>
      <c r="I196" s="161"/>
      <c r="J196" s="161"/>
    </row>
    <row r="197" spans="3:10">
      <c r="C197" s="161"/>
      <c r="D197" s="161"/>
      <c r="E197" s="161"/>
      <c r="F197" s="161"/>
      <c r="G197" s="161"/>
      <c r="H197" s="161"/>
      <c r="I197" s="161"/>
      <c r="J197" s="161"/>
    </row>
    <row r="198" spans="3:10">
      <c r="C198" s="161"/>
      <c r="D198" s="161"/>
      <c r="E198" s="161"/>
      <c r="F198" s="161"/>
      <c r="G198" s="161"/>
      <c r="H198" s="161"/>
      <c r="I198" s="161"/>
      <c r="J198" s="161"/>
    </row>
    <row r="199" spans="3:10">
      <c r="C199" s="161"/>
      <c r="D199" s="161"/>
      <c r="E199" s="161"/>
      <c r="F199" s="161"/>
      <c r="G199" s="161"/>
      <c r="H199" s="161"/>
      <c r="I199" s="161"/>
      <c r="J199" s="161"/>
    </row>
    <row r="200" spans="3:10">
      <c r="C200" s="161"/>
      <c r="D200" s="161"/>
      <c r="E200" s="161"/>
      <c r="F200" s="161"/>
      <c r="G200" s="161"/>
      <c r="H200" s="161"/>
      <c r="I200" s="161"/>
      <c r="J200" s="161"/>
    </row>
    <row r="201" spans="3:10">
      <c r="C201" s="161"/>
      <c r="D201" s="161"/>
      <c r="E201" s="161"/>
      <c r="F201" s="161"/>
      <c r="G201" s="161"/>
      <c r="H201" s="161"/>
      <c r="I201" s="161"/>
      <c r="J201" s="161"/>
    </row>
    <row r="202" spans="3:10">
      <c r="C202" s="161"/>
      <c r="D202" s="161"/>
      <c r="E202" s="161"/>
      <c r="F202" s="161"/>
      <c r="G202" s="161"/>
      <c r="H202" s="161"/>
      <c r="I202" s="161"/>
      <c r="J202" s="161"/>
    </row>
    <row r="203" spans="3:10">
      <c r="C203" s="161"/>
      <c r="D203" s="161"/>
      <c r="E203" s="161"/>
      <c r="F203" s="161"/>
      <c r="G203" s="161"/>
      <c r="H203" s="161"/>
      <c r="I203" s="161"/>
      <c r="J203" s="161"/>
    </row>
    <row r="204" spans="3:10">
      <c r="C204" s="161"/>
      <c r="D204" s="161"/>
      <c r="E204" s="161"/>
      <c r="F204" s="161"/>
      <c r="G204" s="161"/>
      <c r="H204" s="161"/>
      <c r="I204" s="161"/>
      <c r="J204" s="161"/>
    </row>
    <row r="205" spans="3:10">
      <c r="C205" s="161"/>
      <c r="D205" s="161"/>
      <c r="E205" s="161"/>
      <c r="F205" s="161"/>
      <c r="G205" s="161"/>
      <c r="H205" s="161"/>
      <c r="I205" s="161"/>
      <c r="J205" s="161"/>
    </row>
  </sheetData>
  <mergeCells count="9">
    <mergeCell ref="A84:A123"/>
    <mergeCell ref="A4:A43"/>
    <mergeCell ref="A44:A83"/>
    <mergeCell ref="C1:J1"/>
    <mergeCell ref="A1:A3"/>
    <mergeCell ref="B1:B3"/>
    <mergeCell ref="C2:E2"/>
    <mergeCell ref="F2:H2"/>
    <mergeCell ref="I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33"/>
  </sheetPr>
  <dimension ref="A1:K224"/>
  <sheetViews>
    <sheetView zoomScale="98" zoomScaleNormal="98" workbookViewId="0">
      <selection activeCell="C4" sqref="C4:J123"/>
    </sheetView>
  </sheetViews>
  <sheetFormatPr defaultRowHeight="14.4"/>
  <cols>
    <col min="1" max="1" width="31" bestFit="1" customWidth="1"/>
    <col min="2" max="2" width="42.77734375" bestFit="1" customWidth="1"/>
    <col min="3" max="3" width="11.21875" style="95" bestFit="1" customWidth="1"/>
    <col min="4" max="4" width="10.77734375" style="95" bestFit="1" customWidth="1"/>
    <col min="5" max="5" width="9.21875" style="95"/>
    <col min="6" max="6" width="13.77734375" style="95" bestFit="1" customWidth="1"/>
    <col min="7" max="7" width="12.21875" style="95" bestFit="1" customWidth="1"/>
    <col min="8" max="8" width="9.21875" style="95"/>
    <col min="12" max="12" width="8.5546875" customWidth="1"/>
  </cols>
  <sheetData>
    <row r="1" spans="1:11" ht="15" customHeight="1">
      <c r="A1" s="718" t="s">
        <v>1</v>
      </c>
      <c r="B1" s="718" t="s">
        <v>0</v>
      </c>
      <c r="C1" s="718" t="s">
        <v>69</v>
      </c>
      <c r="D1" s="718"/>
      <c r="E1" s="718"/>
      <c r="F1" s="718"/>
      <c r="G1" s="718"/>
      <c r="H1" s="718"/>
    </row>
    <row r="2" spans="1:11" ht="15" customHeight="1">
      <c r="A2" s="719"/>
      <c r="B2" s="719"/>
      <c r="C2" s="718" t="s">
        <v>3</v>
      </c>
      <c r="D2" s="718"/>
      <c r="E2" s="718"/>
      <c r="F2" s="718" t="s">
        <v>6</v>
      </c>
      <c r="G2" s="718"/>
      <c r="H2" s="718"/>
    </row>
    <row r="3" spans="1:11" ht="28.8">
      <c r="A3" s="719"/>
      <c r="B3" s="719"/>
      <c r="C3" s="83" t="s">
        <v>8</v>
      </c>
      <c r="D3" s="83" t="s">
        <v>9</v>
      </c>
      <c r="E3" s="83" t="s">
        <v>10</v>
      </c>
      <c r="F3" s="83" t="s">
        <v>8</v>
      </c>
      <c r="G3" s="83" t="s">
        <v>9</v>
      </c>
      <c r="H3" s="83" t="s">
        <v>10</v>
      </c>
    </row>
    <row r="4" spans="1:11">
      <c r="A4" s="720" t="s">
        <v>129</v>
      </c>
      <c r="B4" s="210" t="s">
        <v>465</v>
      </c>
      <c r="C4" s="226">
        <v>41422281.15506804</v>
      </c>
      <c r="D4" s="226">
        <v>-1547230.7727601826</v>
      </c>
      <c r="E4" s="227">
        <v>-3.6007641309934314E-2</v>
      </c>
      <c r="F4" s="228">
        <v>170796305.97690979</v>
      </c>
      <c r="G4" s="228">
        <v>-4152186.4676234424</v>
      </c>
      <c r="H4" s="227">
        <v>-2.3733765347763017E-2</v>
      </c>
      <c r="I4" s="165"/>
      <c r="J4" s="165"/>
      <c r="K4" s="165"/>
    </row>
    <row r="5" spans="1:11">
      <c r="A5" s="719"/>
      <c r="B5" s="209" t="s">
        <v>347</v>
      </c>
      <c r="C5" s="237">
        <v>6698827.6474553663</v>
      </c>
      <c r="D5" s="237">
        <v>-236235.7975203488</v>
      </c>
      <c r="E5" s="230">
        <v>-3.4063970631947986E-2</v>
      </c>
      <c r="F5" s="231">
        <v>30131579.938788339</v>
      </c>
      <c r="G5" s="231">
        <v>-665278.91092731804</v>
      </c>
      <c r="H5" s="230">
        <v>-2.1602167746190792E-2</v>
      </c>
      <c r="I5" s="165"/>
      <c r="J5" s="165"/>
      <c r="K5" s="165"/>
    </row>
    <row r="6" spans="1:11">
      <c r="A6" s="720"/>
      <c r="B6" s="210" t="s">
        <v>349</v>
      </c>
      <c r="C6" s="226">
        <v>2935389.7417497872</v>
      </c>
      <c r="D6" s="226">
        <v>-145327.99671936687</v>
      </c>
      <c r="E6" s="227">
        <v>-4.7173421603883159E-2</v>
      </c>
      <c r="F6" s="228">
        <v>11354728.543094246</v>
      </c>
      <c r="G6" s="228">
        <v>-568142.08161439188</v>
      </c>
      <c r="H6" s="227">
        <v>-4.7651450686463835E-2</v>
      </c>
      <c r="I6" s="165"/>
      <c r="J6" s="165"/>
      <c r="K6" s="165"/>
    </row>
    <row r="7" spans="1:11">
      <c r="A7" s="720"/>
      <c r="B7" s="209" t="s">
        <v>351</v>
      </c>
      <c r="C7" s="237">
        <v>1462618.4834045125</v>
      </c>
      <c r="D7" s="237">
        <v>-37735.099478610791</v>
      </c>
      <c r="E7" s="230">
        <v>-2.5150804389787854E-2</v>
      </c>
      <c r="F7" s="231">
        <v>6557993.6875764718</v>
      </c>
      <c r="G7" s="231">
        <v>81708.967764435336</v>
      </c>
      <c r="H7" s="230">
        <v>1.2616642303336967E-2</v>
      </c>
      <c r="I7" s="165"/>
      <c r="J7" s="165"/>
      <c r="K7" s="165"/>
    </row>
    <row r="8" spans="1:11">
      <c r="A8" s="720"/>
      <c r="B8" s="210" t="s">
        <v>353</v>
      </c>
      <c r="C8" s="226">
        <v>2056698.0355811643</v>
      </c>
      <c r="D8" s="226">
        <v>-88747.256585842697</v>
      </c>
      <c r="E8" s="227">
        <v>-4.1365425121702139E-2</v>
      </c>
      <c r="F8" s="228">
        <v>8466913.1059886012</v>
      </c>
      <c r="G8" s="228">
        <v>-102176.84558931924</v>
      </c>
      <c r="H8" s="227">
        <v>-1.1923885286150404E-2</v>
      </c>
      <c r="I8" s="165"/>
      <c r="J8" s="165"/>
      <c r="K8" s="165"/>
    </row>
    <row r="9" spans="1:11">
      <c r="A9" s="720"/>
      <c r="B9" s="209" t="s">
        <v>355</v>
      </c>
      <c r="C9" s="237">
        <v>3978392.4360631281</v>
      </c>
      <c r="D9" s="237">
        <v>-141237.37024366949</v>
      </c>
      <c r="E9" s="230">
        <v>-3.428399562199673E-2</v>
      </c>
      <c r="F9" s="231">
        <v>17233595.750339452</v>
      </c>
      <c r="G9" s="231">
        <v>-650096.00746663287</v>
      </c>
      <c r="H9" s="230">
        <v>-3.6351331496354562E-2</v>
      </c>
      <c r="I9" s="165"/>
      <c r="J9" s="165"/>
      <c r="K9" s="165"/>
    </row>
    <row r="10" spans="1:11">
      <c r="A10" s="720"/>
      <c r="B10" s="210" t="s">
        <v>357</v>
      </c>
      <c r="C10" s="226">
        <v>1725060.3563339815</v>
      </c>
      <c r="D10" s="226">
        <v>-20391.848504844122</v>
      </c>
      <c r="E10" s="227">
        <v>-1.168284553900294E-2</v>
      </c>
      <c r="F10" s="228">
        <v>7428220.1240474414</v>
      </c>
      <c r="G10" s="228">
        <v>279536.59257212374</v>
      </c>
      <c r="H10" s="227">
        <v>3.9103226676819203E-2</v>
      </c>
      <c r="I10" s="165"/>
      <c r="J10" s="165"/>
      <c r="K10" s="165"/>
    </row>
    <row r="11" spans="1:11">
      <c r="A11" s="720"/>
      <c r="B11" s="209" t="s">
        <v>359</v>
      </c>
      <c r="C11" s="237">
        <v>708717.98192123719</v>
      </c>
      <c r="D11" s="237">
        <v>-16089.339292817982</v>
      </c>
      <c r="E11" s="230">
        <v>-2.2198091578142828E-2</v>
      </c>
      <c r="F11" s="231">
        <v>2974971.2344964151</v>
      </c>
      <c r="G11" s="231">
        <v>-22049.786738414783</v>
      </c>
      <c r="H11" s="230">
        <v>-7.3572345946809042E-3</v>
      </c>
      <c r="I11" s="165"/>
      <c r="J11" s="165"/>
      <c r="K11" s="165"/>
    </row>
    <row r="12" spans="1:11">
      <c r="A12" s="720"/>
      <c r="B12" s="210" t="s">
        <v>361</v>
      </c>
      <c r="C12" s="226">
        <v>2492512.709163228</v>
      </c>
      <c r="D12" s="226">
        <v>-88703.402612591162</v>
      </c>
      <c r="E12" s="227">
        <v>-3.4364965493557685E-2</v>
      </c>
      <c r="F12" s="228">
        <v>9254051.7706500217</v>
      </c>
      <c r="G12" s="228">
        <v>-530626.90255682543</v>
      </c>
      <c r="H12" s="227">
        <v>-5.4230386124976028E-2</v>
      </c>
      <c r="I12" s="165"/>
      <c r="J12" s="165"/>
      <c r="K12" s="165"/>
    </row>
    <row r="13" spans="1:11">
      <c r="A13" s="720"/>
      <c r="B13" s="209" t="s">
        <v>363</v>
      </c>
      <c r="C13" s="237">
        <v>2264567.438294684</v>
      </c>
      <c r="D13" s="237">
        <v>-56992.911719313823</v>
      </c>
      <c r="E13" s="230">
        <v>-2.4549399165509602E-2</v>
      </c>
      <c r="F13" s="231">
        <v>9825712.9737946093</v>
      </c>
      <c r="G13" s="231">
        <v>127592.19282995164</v>
      </c>
      <c r="H13" s="230">
        <v>1.3156383150062217E-2</v>
      </c>
      <c r="I13" s="165"/>
      <c r="J13" s="165"/>
      <c r="K13" s="165"/>
    </row>
    <row r="14" spans="1:11">
      <c r="A14" s="720"/>
      <c r="B14" s="210" t="s">
        <v>365</v>
      </c>
      <c r="C14" s="226">
        <v>1846927.9212661812</v>
      </c>
      <c r="D14" s="226">
        <v>-76380.138958029915</v>
      </c>
      <c r="E14" s="227">
        <v>-3.9712899112545622E-2</v>
      </c>
      <c r="F14" s="228">
        <v>7212857.3465715991</v>
      </c>
      <c r="G14" s="228">
        <v>-399075.6525569642</v>
      </c>
      <c r="H14" s="227">
        <v>-5.2427636002924827E-2</v>
      </c>
      <c r="I14" s="165"/>
      <c r="J14" s="165"/>
      <c r="K14" s="165"/>
    </row>
    <row r="15" spans="1:11">
      <c r="A15" s="720"/>
      <c r="B15" s="209" t="s">
        <v>367</v>
      </c>
      <c r="C15" s="237">
        <v>1938292.3078524019</v>
      </c>
      <c r="D15" s="237">
        <v>-123517.40010765381</v>
      </c>
      <c r="E15" s="230">
        <v>-5.9907274483570708E-2</v>
      </c>
      <c r="F15" s="231">
        <v>7389336.7459401572</v>
      </c>
      <c r="G15" s="231">
        <v>-115670.60029883869</v>
      </c>
      <c r="H15" s="230">
        <v>-1.5412456638940534E-2</v>
      </c>
      <c r="I15" s="165"/>
      <c r="J15" s="165"/>
      <c r="K15" s="165"/>
    </row>
    <row r="16" spans="1:11">
      <c r="A16" s="720"/>
      <c r="B16" s="210" t="s">
        <v>466</v>
      </c>
      <c r="C16" s="226">
        <v>26158730.655052122</v>
      </c>
      <c r="D16" s="226">
        <v>-1530897.3511143997</v>
      </c>
      <c r="E16" s="227">
        <v>-5.528775434518176E-2</v>
      </c>
      <c r="F16" s="228">
        <v>131376822.07019351</v>
      </c>
      <c r="G16" s="228">
        <v>-6003363.1911353618</v>
      </c>
      <c r="H16" s="227">
        <v>-4.3698901553492424E-2</v>
      </c>
      <c r="I16" s="165"/>
      <c r="J16" s="165"/>
      <c r="K16" s="165"/>
    </row>
    <row r="17" spans="1:11">
      <c r="A17" s="720"/>
      <c r="B17" s="209" t="s">
        <v>373</v>
      </c>
      <c r="C17" s="237">
        <v>5515948.4695821907</v>
      </c>
      <c r="D17" s="237">
        <v>-372243.70782307629</v>
      </c>
      <c r="E17" s="230">
        <v>-6.3218675037728114E-2</v>
      </c>
      <c r="F17" s="231">
        <v>26341592.426317029</v>
      </c>
      <c r="G17" s="231">
        <v>-1398222.435619846</v>
      </c>
      <c r="H17" s="230">
        <v>-5.0404894285664963E-2</v>
      </c>
      <c r="I17" s="165"/>
      <c r="J17" s="165"/>
      <c r="K17" s="165"/>
    </row>
    <row r="18" spans="1:11">
      <c r="A18" s="720"/>
      <c r="B18" s="210" t="s">
        <v>375</v>
      </c>
      <c r="C18" s="226">
        <v>3782255.9614208001</v>
      </c>
      <c r="D18" s="226">
        <v>-168689.9975510519</v>
      </c>
      <c r="E18" s="227">
        <v>-4.2696103490858631E-2</v>
      </c>
      <c r="F18" s="228">
        <v>19331696.93538405</v>
      </c>
      <c r="G18" s="228">
        <v>601551.44865961</v>
      </c>
      <c r="H18" s="227">
        <v>3.2116752594686354E-2</v>
      </c>
      <c r="I18" s="165"/>
      <c r="J18" s="165"/>
      <c r="K18" s="165"/>
    </row>
    <row r="19" spans="1:11">
      <c r="A19" s="720"/>
      <c r="B19" s="209" t="s">
        <v>377</v>
      </c>
      <c r="C19" s="237">
        <v>640930.62626937497</v>
      </c>
      <c r="D19" s="237">
        <v>-77411.390817352338</v>
      </c>
      <c r="E19" s="230">
        <v>-0.10776397450799019</v>
      </c>
      <c r="F19" s="231">
        <v>3315178.2975514042</v>
      </c>
      <c r="G19" s="231">
        <v>-378986.74546594126</v>
      </c>
      <c r="H19" s="230">
        <v>-0.10259063714067032</v>
      </c>
      <c r="I19" s="165"/>
      <c r="J19" s="165"/>
      <c r="K19" s="165"/>
    </row>
    <row r="20" spans="1:11">
      <c r="A20" s="720"/>
      <c r="B20" s="210" t="s">
        <v>379</v>
      </c>
      <c r="C20" s="226">
        <v>2267831.6445994554</v>
      </c>
      <c r="D20" s="226">
        <v>-35051.168663955294</v>
      </c>
      <c r="E20" s="227">
        <v>-1.5220561142789699E-2</v>
      </c>
      <c r="F20" s="228">
        <v>13098452.976438964</v>
      </c>
      <c r="G20" s="228">
        <v>-351379.53935104795</v>
      </c>
      <c r="H20" s="227">
        <v>-2.6125198134514371E-2</v>
      </c>
      <c r="I20" s="165"/>
      <c r="J20" s="165"/>
      <c r="K20" s="165"/>
    </row>
    <row r="21" spans="1:11">
      <c r="A21" s="720"/>
      <c r="B21" s="209" t="s">
        <v>381</v>
      </c>
      <c r="C21" s="237">
        <v>973966.9901168556</v>
      </c>
      <c r="D21" s="237">
        <v>-101619.76259620488</v>
      </c>
      <c r="E21" s="230">
        <v>-9.4478443826013239E-2</v>
      </c>
      <c r="F21" s="231">
        <v>4579804.56079573</v>
      </c>
      <c r="G21" s="231">
        <v>-798324.52815166768</v>
      </c>
      <c r="H21" s="230">
        <v>-0.14843907889684274</v>
      </c>
      <c r="I21" s="165"/>
      <c r="J21" s="165"/>
      <c r="K21" s="165"/>
    </row>
    <row r="22" spans="1:11">
      <c r="A22" s="720"/>
      <c r="B22" s="210" t="s">
        <v>383</v>
      </c>
      <c r="C22" s="226">
        <v>807287.39553848235</v>
      </c>
      <c r="D22" s="226">
        <v>-114458.55145817145</v>
      </c>
      <c r="E22" s="227">
        <v>-0.12417581203488272</v>
      </c>
      <c r="F22" s="228">
        <v>3856087.0962218046</v>
      </c>
      <c r="G22" s="228">
        <v>-663479.19179844763</v>
      </c>
      <c r="H22" s="227">
        <v>-0.14680151800341834</v>
      </c>
      <c r="I22" s="165"/>
      <c r="J22" s="165"/>
      <c r="K22" s="165"/>
    </row>
    <row r="23" spans="1:11">
      <c r="A23" s="720"/>
      <c r="B23" s="209" t="s">
        <v>467</v>
      </c>
      <c r="C23" s="237">
        <v>20595300.110675585</v>
      </c>
      <c r="D23" s="237">
        <v>-790681.2751522176</v>
      </c>
      <c r="E23" s="230">
        <v>-3.697194254906587E-2</v>
      </c>
      <c r="F23" s="231">
        <v>96524112.23266232</v>
      </c>
      <c r="G23" s="231">
        <v>-4336170.8115908802</v>
      </c>
      <c r="H23" s="230">
        <v>-4.2991856464336439E-2</v>
      </c>
      <c r="I23" s="165"/>
      <c r="J23" s="165"/>
      <c r="K23" s="165"/>
    </row>
    <row r="24" spans="1:11">
      <c r="A24" s="720"/>
      <c r="B24" s="210" t="s">
        <v>391</v>
      </c>
      <c r="C24" s="226">
        <v>902631.8660804301</v>
      </c>
      <c r="D24" s="226">
        <v>-16266.562989200815</v>
      </c>
      <c r="E24" s="227">
        <v>-1.7702242679498794E-2</v>
      </c>
      <c r="F24" s="228">
        <v>4285356.0719637051</v>
      </c>
      <c r="G24" s="228">
        <v>32292.418959415518</v>
      </c>
      <c r="H24" s="227">
        <v>7.5927429246455593E-3</v>
      </c>
      <c r="I24" s="165"/>
      <c r="J24" s="165"/>
      <c r="K24" s="165"/>
    </row>
    <row r="25" spans="1:11">
      <c r="A25" s="720"/>
      <c r="B25" s="209" t="s">
        <v>393</v>
      </c>
      <c r="C25" s="237">
        <v>1816573.1143598584</v>
      </c>
      <c r="D25" s="237">
        <v>-160600.37441310287</v>
      </c>
      <c r="E25" s="230">
        <v>-8.1227254626386802E-2</v>
      </c>
      <c r="F25" s="231">
        <v>9816429.5717536882</v>
      </c>
      <c r="G25" s="231">
        <v>-776175.18522424623</v>
      </c>
      <c r="H25" s="230">
        <v>-7.3275195575756444E-2</v>
      </c>
      <c r="I25" s="165"/>
      <c r="J25" s="165"/>
      <c r="K25" s="165"/>
    </row>
    <row r="26" spans="1:11">
      <c r="A26" s="720"/>
      <c r="B26" s="210" t="s">
        <v>395</v>
      </c>
      <c r="C26" s="226">
        <v>3064148.2726406241</v>
      </c>
      <c r="D26" s="226">
        <v>29504.101999043487</v>
      </c>
      <c r="E26" s="227">
        <v>9.7224255431587452E-3</v>
      </c>
      <c r="F26" s="228">
        <v>14123040.157989195</v>
      </c>
      <c r="G26" s="228">
        <v>191560.65195674635</v>
      </c>
      <c r="H26" s="227">
        <v>1.3750201611666513E-2</v>
      </c>
      <c r="I26" s="165"/>
      <c r="J26" s="165"/>
      <c r="K26" s="165"/>
    </row>
    <row r="27" spans="1:11">
      <c r="A27" s="720"/>
      <c r="B27" s="209" t="s">
        <v>397</v>
      </c>
      <c r="C27" s="237">
        <v>1306109.9472939756</v>
      </c>
      <c r="D27" s="237">
        <v>-29798.649368087295</v>
      </c>
      <c r="E27" s="230">
        <v>-2.2305904342964034E-2</v>
      </c>
      <c r="F27" s="231">
        <v>5464378.6360896854</v>
      </c>
      <c r="G27" s="231">
        <v>-76299.471488855779</v>
      </c>
      <c r="H27" s="230">
        <v>-1.3770782205249091E-2</v>
      </c>
      <c r="I27" s="165"/>
      <c r="J27" s="165"/>
      <c r="K27" s="165"/>
    </row>
    <row r="28" spans="1:11">
      <c r="A28" s="720"/>
      <c r="B28" s="210" t="s">
        <v>399</v>
      </c>
      <c r="C28" s="226">
        <v>2251478.3450219701</v>
      </c>
      <c r="D28" s="226">
        <v>-140515.41168951476</v>
      </c>
      <c r="E28" s="227">
        <v>-5.8744054534111939E-2</v>
      </c>
      <c r="F28" s="228">
        <v>11147647.71711348</v>
      </c>
      <c r="G28" s="228">
        <v>-711931.28828350827</v>
      </c>
      <c r="H28" s="227">
        <v>-6.0030064132928052E-2</v>
      </c>
      <c r="I28" s="165"/>
      <c r="J28" s="165"/>
      <c r="K28" s="165"/>
    </row>
    <row r="29" spans="1:11">
      <c r="A29" s="720"/>
      <c r="B29" s="209" t="s">
        <v>400</v>
      </c>
      <c r="C29" s="237">
        <v>765327.01709473797</v>
      </c>
      <c r="D29" s="237">
        <v>-57541.137767070206</v>
      </c>
      <c r="E29" s="230">
        <v>-6.9927530221088233E-2</v>
      </c>
      <c r="F29" s="231">
        <v>2945469.4717380847</v>
      </c>
      <c r="G29" s="231">
        <v>-605624.68716384238</v>
      </c>
      <c r="H29" s="230">
        <v>-0.17054593881878768</v>
      </c>
      <c r="I29" s="165"/>
      <c r="J29" s="165"/>
      <c r="K29" s="165"/>
    </row>
    <row r="30" spans="1:11">
      <c r="A30" s="720"/>
      <c r="B30" s="210" t="s">
        <v>468</v>
      </c>
      <c r="C30" s="226">
        <v>34383087.50966832</v>
      </c>
      <c r="D30" s="226">
        <v>-1216452.0085491315</v>
      </c>
      <c r="E30" s="227">
        <v>-3.4170442230766304E-2</v>
      </c>
      <c r="F30" s="228">
        <v>163966618.75456655</v>
      </c>
      <c r="G30" s="228">
        <v>-3249862.3367547989</v>
      </c>
      <c r="H30" s="227">
        <v>-1.94350599626598E-2</v>
      </c>
      <c r="I30" s="165"/>
      <c r="J30" s="165"/>
      <c r="K30" s="165"/>
    </row>
    <row r="31" spans="1:11">
      <c r="A31" s="720"/>
      <c r="B31" s="209" t="s">
        <v>405</v>
      </c>
      <c r="C31" s="237">
        <v>6219152.6317981854</v>
      </c>
      <c r="D31" s="237">
        <v>-188533.59853157774</v>
      </c>
      <c r="E31" s="230">
        <v>-2.9423038481376312E-2</v>
      </c>
      <c r="F31" s="231">
        <v>34096489.192013443</v>
      </c>
      <c r="G31" s="231">
        <v>225519.90165691078</v>
      </c>
      <c r="H31" s="230">
        <v>6.6582063159650699E-3</v>
      </c>
      <c r="I31" s="165"/>
      <c r="J31" s="165"/>
      <c r="K31" s="165"/>
    </row>
    <row r="32" spans="1:11">
      <c r="A32" s="720"/>
      <c r="B32" s="210" t="s">
        <v>407</v>
      </c>
      <c r="C32" s="226">
        <v>2691192.0069891894</v>
      </c>
      <c r="D32" s="226">
        <v>10290.977145785931</v>
      </c>
      <c r="E32" s="227">
        <v>3.8386262794591289E-3</v>
      </c>
      <c r="F32" s="228">
        <v>12921534.965886023</v>
      </c>
      <c r="G32" s="228">
        <v>587120.14920627885</v>
      </c>
      <c r="H32" s="227">
        <v>4.7600162466752804E-2</v>
      </c>
      <c r="I32" s="165"/>
      <c r="J32" s="165"/>
      <c r="K32" s="165"/>
    </row>
    <row r="33" spans="1:11">
      <c r="A33" s="720"/>
      <c r="B33" s="209" t="s">
        <v>409</v>
      </c>
      <c r="C33" s="237">
        <v>1166609.5235560385</v>
      </c>
      <c r="D33" s="237">
        <v>4440.2062745476142</v>
      </c>
      <c r="E33" s="230">
        <v>3.820619085809288E-3</v>
      </c>
      <c r="F33" s="231">
        <v>5515670.824186217</v>
      </c>
      <c r="G33" s="231">
        <v>-13857.026449806988</v>
      </c>
      <c r="H33" s="230">
        <v>-2.5060053632270083E-3</v>
      </c>
      <c r="I33" s="165"/>
      <c r="J33" s="165"/>
      <c r="K33" s="165"/>
    </row>
    <row r="34" spans="1:11">
      <c r="A34" s="720"/>
      <c r="B34" s="210" t="s">
        <v>411</v>
      </c>
      <c r="C34" s="226">
        <v>1324795.7345280312</v>
      </c>
      <c r="D34" s="226">
        <v>-120804.94433016656</v>
      </c>
      <c r="E34" s="227">
        <v>-8.3567299114430338E-2</v>
      </c>
      <c r="F34" s="228">
        <v>4882246.7869790569</v>
      </c>
      <c r="G34" s="228">
        <v>-323726.0233794013</v>
      </c>
      <c r="H34" s="227">
        <v>-6.218357935624929E-2</v>
      </c>
      <c r="I34" s="165"/>
      <c r="J34" s="165"/>
      <c r="K34" s="165"/>
    </row>
    <row r="35" spans="1:11">
      <c r="A35" s="720"/>
      <c r="B35" s="209" t="s">
        <v>413</v>
      </c>
      <c r="C35" s="237">
        <v>855874.5205154873</v>
      </c>
      <c r="D35" s="237">
        <v>-55430.311812290456</v>
      </c>
      <c r="E35" s="230">
        <v>-6.0825214402411183E-2</v>
      </c>
      <c r="F35" s="231">
        <v>3860382.4372943696</v>
      </c>
      <c r="G35" s="231">
        <v>-513580.19711023383</v>
      </c>
      <c r="H35" s="230">
        <v>-0.11741760047754589</v>
      </c>
      <c r="I35" s="165"/>
      <c r="J35" s="165"/>
      <c r="K35" s="165"/>
    </row>
    <row r="36" spans="1:11">
      <c r="A36" s="720"/>
      <c r="B36" s="210" t="s">
        <v>415</v>
      </c>
      <c r="C36" s="226">
        <v>1822178.864052783</v>
      </c>
      <c r="D36" s="226">
        <v>-98783.772917949827</v>
      </c>
      <c r="E36" s="227">
        <v>-5.1424099051570915E-2</v>
      </c>
      <c r="F36" s="228">
        <v>9181762.1611355469</v>
      </c>
      <c r="G36" s="228">
        <v>-289819.93439193815</v>
      </c>
      <c r="H36" s="227">
        <v>-3.0598893771801035E-2</v>
      </c>
      <c r="I36" s="165"/>
      <c r="J36" s="165"/>
      <c r="K36" s="165"/>
    </row>
    <row r="37" spans="1:11">
      <c r="A37" s="720"/>
      <c r="B37" s="209" t="s">
        <v>417</v>
      </c>
      <c r="C37" s="237">
        <v>3406626.2133239149</v>
      </c>
      <c r="D37" s="237">
        <v>-52781.384319657926</v>
      </c>
      <c r="E37" s="230">
        <v>-1.5257347632470587E-2</v>
      </c>
      <c r="F37" s="231">
        <v>15801776.302006833</v>
      </c>
      <c r="G37" s="231">
        <v>-67203.793936163187</v>
      </c>
      <c r="H37" s="230">
        <v>-4.2349157620623808E-3</v>
      </c>
      <c r="I37" s="165"/>
      <c r="J37" s="165"/>
      <c r="K37" s="165"/>
    </row>
    <row r="38" spans="1:11">
      <c r="A38" s="720"/>
      <c r="B38" s="210" t="s">
        <v>419</v>
      </c>
      <c r="C38" s="226">
        <v>2185925.1784975049</v>
      </c>
      <c r="D38" s="226">
        <v>-126934.31161876349</v>
      </c>
      <c r="E38" s="227">
        <v>-5.4881981443837061E-2</v>
      </c>
      <c r="F38" s="228">
        <v>11466380.523663072</v>
      </c>
      <c r="G38" s="228">
        <v>-622711.3806978967</v>
      </c>
      <c r="H38" s="227">
        <v>-5.1510186672769229E-2</v>
      </c>
      <c r="I38" s="165"/>
      <c r="J38" s="165"/>
      <c r="K38" s="165"/>
    </row>
    <row r="39" spans="1:11">
      <c r="A39" s="720"/>
      <c r="B39" s="209" t="s">
        <v>421</v>
      </c>
      <c r="C39" s="237">
        <v>2476063.8209951324</v>
      </c>
      <c r="D39" s="237">
        <v>-92906.687362193596</v>
      </c>
      <c r="E39" s="230">
        <v>-3.616494897856995E-2</v>
      </c>
      <c r="F39" s="231">
        <v>11064812.530257307</v>
      </c>
      <c r="G39" s="231">
        <v>-522318.3376149144</v>
      </c>
      <c r="H39" s="230">
        <v>-4.5077452181294754E-2</v>
      </c>
      <c r="I39" s="165"/>
      <c r="J39" s="165"/>
      <c r="K39" s="165"/>
    </row>
    <row r="40" spans="1:11">
      <c r="A40" s="720"/>
      <c r="B40" s="210" t="s">
        <v>469</v>
      </c>
      <c r="C40" s="226">
        <v>38701538.245008513</v>
      </c>
      <c r="D40" s="226">
        <v>-832710.42883051932</v>
      </c>
      <c r="E40" s="227">
        <v>-2.1063013887033806E-2</v>
      </c>
      <c r="F40" s="228">
        <v>225702115.45197809</v>
      </c>
      <c r="G40" s="228">
        <v>-1783363.5769488513</v>
      </c>
      <c r="H40" s="227">
        <v>-7.8394611584068612E-3</v>
      </c>
      <c r="I40" s="165"/>
      <c r="J40" s="165"/>
      <c r="K40" s="165"/>
    </row>
    <row r="41" spans="1:11">
      <c r="A41" s="720"/>
      <c r="B41" s="209" t="s">
        <v>348</v>
      </c>
      <c r="C41" s="237">
        <v>719633.10106221563</v>
      </c>
      <c r="D41" s="237">
        <v>-26611.127054244513</v>
      </c>
      <c r="E41" s="230">
        <v>-3.5660077561218383E-2</v>
      </c>
      <c r="F41" s="231">
        <v>3558011.7051940598</v>
      </c>
      <c r="G41" s="231">
        <v>-58247.494324703701</v>
      </c>
      <c r="H41" s="230">
        <v>-1.6107112657315889E-2</v>
      </c>
      <c r="I41" s="165"/>
      <c r="J41" s="165"/>
      <c r="K41" s="165"/>
    </row>
    <row r="42" spans="1:11">
      <c r="A42" s="720"/>
      <c r="B42" s="210" t="s">
        <v>350</v>
      </c>
      <c r="C42" s="226">
        <v>4353359.995482076</v>
      </c>
      <c r="D42" s="226">
        <v>-93913.33151356969</v>
      </c>
      <c r="E42" s="227">
        <v>-2.1117058612858595E-2</v>
      </c>
      <c r="F42" s="228">
        <v>24155480.676462483</v>
      </c>
      <c r="G42" s="228">
        <v>-37463.952758327127</v>
      </c>
      <c r="H42" s="227">
        <v>-1.5485486918809081E-3</v>
      </c>
      <c r="I42" s="165"/>
      <c r="J42" s="165"/>
      <c r="K42" s="165"/>
    </row>
    <row r="43" spans="1:11">
      <c r="A43" s="720"/>
      <c r="B43" s="209" t="s">
        <v>352</v>
      </c>
      <c r="C43" s="237">
        <v>2159711.8898020028</v>
      </c>
      <c r="D43" s="237">
        <v>-54690.79243852105</v>
      </c>
      <c r="E43" s="230">
        <v>-2.469776291238282E-2</v>
      </c>
      <c r="F43" s="231">
        <v>9588404.7319211774</v>
      </c>
      <c r="G43" s="231">
        <v>-357338.08885559253</v>
      </c>
      <c r="H43" s="230">
        <v>-3.5928748138259636E-2</v>
      </c>
      <c r="I43" s="165"/>
      <c r="J43" s="165"/>
      <c r="K43" s="165"/>
    </row>
    <row r="44" spans="1:11">
      <c r="A44" s="720"/>
      <c r="B44" s="210" t="s">
        <v>354</v>
      </c>
      <c r="C44" s="226">
        <v>3568833.9408309702</v>
      </c>
      <c r="D44" s="226">
        <v>-142411.78725560848</v>
      </c>
      <c r="E44" s="227">
        <v>-3.8373041746559929E-2</v>
      </c>
      <c r="F44" s="228">
        <v>19566838.037634324</v>
      </c>
      <c r="G44" s="228">
        <v>-786634.93075085059</v>
      </c>
      <c r="H44" s="227">
        <v>-3.8648683297082612E-2</v>
      </c>
      <c r="I44" s="165"/>
      <c r="J44" s="165"/>
      <c r="K44" s="165"/>
    </row>
    <row r="45" spans="1:11">
      <c r="A45" s="720"/>
      <c r="B45" s="209" t="s">
        <v>356</v>
      </c>
      <c r="C45" s="237">
        <v>2485955.6047832225</v>
      </c>
      <c r="D45" s="237">
        <v>-37920.908967387397</v>
      </c>
      <c r="E45" s="230">
        <v>-1.5024867009454032E-2</v>
      </c>
      <c r="F45" s="231">
        <v>14195297.435028605</v>
      </c>
      <c r="G45" s="231">
        <v>374361.3084386494</v>
      </c>
      <c r="H45" s="230">
        <v>2.7086537772099212E-2</v>
      </c>
      <c r="I45" s="165"/>
      <c r="J45" s="165"/>
      <c r="K45" s="165"/>
    </row>
    <row r="46" spans="1:11">
      <c r="A46" s="720"/>
      <c r="B46" s="210" t="s">
        <v>358</v>
      </c>
      <c r="C46" s="226">
        <v>3038340.6739498898</v>
      </c>
      <c r="D46" s="226">
        <v>-107541.80979473516</v>
      </c>
      <c r="E46" s="227">
        <v>-3.4184941856672715E-2</v>
      </c>
      <c r="F46" s="228">
        <v>16349619.034974385</v>
      </c>
      <c r="G46" s="228">
        <v>-100926.35505585559</v>
      </c>
      <c r="H46" s="227">
        <v>-6.1351373260257643E-3</v>
      </c>
      <c r="I46" s="165"/>
      <c r="J46" s="165"/>
      <c r="K46" s="165"/>
    </row>
    <row r="47" spans="1:11">
      <c r="A47" s="720"/>
      <c r="B47" s="209" t="s">
        <v>360</v>
      </c>
      <c r="C47" s="237">
        <v>11060339.313969539</v>
      </c>
      <c r="D47" s="237">
        <v>-104560.16851295531</v>
      </c>
      <c r="E47" s="230">
        <v>-9.365079253692175E-3</v>
      </c>
      <c r="F47" s="231">
        <v>74519695.934515342</v>
      </c>
      <c r="G47" s="231">
        <v>265801.88008758426</v>
      </c>
      <c r="H47" s="230">
        <v>3.5796355662203079E-3</v>
      </c>
      <c r="I47" s="165"/>
      <c r="J47" s="165"/>
      <c r="K47" s="165"/>
    </row>
    <row r="48" spans="1:11">
      <c r="A48" s="720"/>
      <c r="B48" s="210" t="s">
        <v>362</v>
      </c>
      <c r="C48" s="226">
        <v>4290753.7443962619</v>
      </c>
      <c r="D48" s="226">
        <v>-62640.472178719938</v>
      </c>
      <c r="E48" s="227">
        <v>-1.438888119532674E-2</v>
      </c>
      <c r="F48" s="228">
        <v>25855301.365267497</v>
      </c>
      <c r="G48" s="228">
        <v>-57220.405849914998</v>
      </c>
      <c r="H48" s="227">
        <v>-2.2082144823779345E-3</v>
      </c>
      <c r="I48" s="165"/>
      <c r="J48" s="165"/>
      <c r="K48" s="165"/>
    </row>
    <row r="49" spans="1:11">
      <c r="A49" s="720"/>
      <c r="B49" s="209" t="s">
        <v>364</v>
      </c>
      <c r="C49" s="237">
        <v>1852339.9394227338</v>
      </c>
      <c r="D49" s="237">
        <v>-81245.357277709292</v>
      </c>
      <c r="E49" s="230">
        <v>-4.2017984630080725E-2</v>
      </c>
      <c r="F49" s="231">
        <v>10929403.900193548</v>
      </c>
      <c r="G49" s="231">
        <v>-316573.12661749683</v>
      </c>
      <c r="H49" s="230">
        <v>-2.8149899814197434E-2</v>
      </c>
      <c r="I49" s="165"/>
      <c r="J49" s="165"/>
      <c r="K49" s="165"/>
    </row>
    <row r="50" spans="1:11">
      <c r="A50" s="720"/>
      <c r="B50" s="210" t="s">
        <v>366</v>
      </c>
      <c r="C50" s="226">
        <v>664224.15294162254</v>
      </c>
      <c r="D50" s="226">
        <v>-1438.0388954995433</v>
      </c>
      <c r="E50" s="227">
        <v>-2.1603133137707339E-3</v>
      </c>
      <c r="F50" s="228">
        <v>3678994.1697421051</v>
      </c>
      <c r="G50" s="228">
        <v>25967.506839836948</v>
      </c>
      <c r="H50" s="227">
        <v>7.1084909134515326E-3</v>
      </c>
      <c r="I50" s="165"/>
      <c r="J50" s="165"/>
      <c r="K50" s="165"/>
    </row>
    <row r="51" spans="1:11">
      <c r="A51" s="720"/>
      <c r="B51" s="209" t="s">
        <v>368</v>
      </c>
      <c r="C51" s="237">
        <v>1000796.9721197188</v>
      </c>
      <c r="D51" s="237">
        <v>-21605.575255146483</v>
      </c>
      <c r="E51" s="230">
        <v>-2.1132161016833587E-2</v>
      </c>
      <c r="F51" s="231">
        <v>4183586.4285232639</v>
      </c>
      <c r="G51" s="231">
        <v>-314005.40420173947</v>
      </c>
      <c r="H51" s="230">
        <v>-6.9816340806428789E-2</v>
      </c>
      <c r="I51" s="165"/>
      <c r="J51" s="165"/>
      <c r="K51" s="165"/>
    </row>
    <row r="52" spans="1:11">
      <c r="A52" s="720"/>
      <c r="B52" s="210" t="s">
        <v>470</v>
      </c>
      <c r="C52" s="226">
        <v>37375892.049848787</v>
      </c>
      <c r="D52" s="226">
        <v>149070.10918680578</v>
      </c>
      <c r="E52" s="227">
        <v>4.0043737664315635E-3</v>
      </c>
      <c r="F52" s="228">
        <v>191249085.19388294</v>
      </c>
      <c r="G52" s="228">
        <v>216516.21854451299</v>
      </c>
      <c r="H52" s="227">
        <v>1.1333995020109079E-3</v>
      </c>
      <c r="I52" s="165"/>
      <c r="J52" s="165"/>
      <c r="K52" s="165"/>
    </row>
    <row r="53" spans="1:11">
      <c r="A53" s="720"/>
      <c r="B53" s="209" t="s">
        <v>374</v>
      </c>
      <c r="C53" s="237">
        <v>4034378.8082329258</v>
      </c>
      <c r="D53" s="237">
        <v>-125074.1797434683</v>
      </c>
      <c r="E53" s="230">
        <v>-3.0069862576886066E-2</v>
      </c>
      <c r="F53" s="231">
        <v>20268223.992365438</v>
      </c>
      <c r="G53" s="231">
        <v>151242.28662332147</v>
      </c>
      <c r="H53" s="230">
        <v>7.5181400885875153E-3</v>
      </c>
      <c r="I53" s="165"/>
      <c r="J53" s="165"/>
      <c r="K53" s="165"/>
    </row>
    <row r="54" spans="1:11">
      <c r="A54" s="720"/>
      <c r="B54" s="210" t="s">
        <v>376</v>
      </c>
      <c r="C54" s="226">
        <v>3400101.1314897542</v>
      </c>
      <c r="D54" s="226">
        <v>-80707.690767738502</v>
      </c>
      <c r="E54" s="227">
        <v>-2.3186476157973882E-2</v>
      </c>
      <c r="F54" s="228">
        <v>16716043.813294042</v>
      </c>
      <c r="G54" s="228">
        <v>-668064.4801369831</v>
      </c>
      <c r="H54" s="227">
        <v>-3.8429608747284794E-2</v>
      </c>
      <c r="I54" s="165"/>
      <c r="J54" s="165"/>
      <c r="K54" s="165"/>
    </row>
    <row r="55" spans="1:11">
      <c r="A55" s="720"/>
      <c r="B55" s="209" t="s">
        <v>378</v>
      </c>
      <c r="C55" s="237">
        <v>1556251.7203533975</v>
      </c>
      <c r="D55" s="237">
        <v>21785.353427687194</v>
      </c>
      <c r="E55" s="230">
        <v>1.41973482751101E-2</v>
      </c>
      <c r="F55" s="231">
        <v>8075183.6409855876</v>
      </c>
      <c r="G55" s="231">
        <v>-54629.376355192624</v>
      </c>
      <c r="H55" s="230">
        <v>-6.7196350320319681E-3</v>
      </c>
      <c r="I55" s="165"/>
      <c r="J55" s="165"/>
      <c r="K55" s="165"/>
    </row>
    <row r="56" spans="1:11">
      <c r="A56" s="720"/>
      <c r="B56" s="210" t="s">
        <v>380</v>
      </c>
      <c r="C56" s="226">
        <v>4535732.156595571</v>
      </c>
      <c r="D56" s="226">
        <v>154321.48193607107</v>
      </c>
      <c r="E56" s="227">
        <v>3.5221871081067772E-2</v>
      </c>
      <c r="F56" s="228">
        <v>27227299.985308781</v>
      </c>
      <c r="G56" s="228">
        <v>517947.8960262239</v>
      </c>
      <c r="H56" s="227">
        <v>1.9392005253248228E-2</v>
      </c>
      <c r="I56" s="165"/>
      <c r="J56" s="165"/>
      <c r="K56" s="165"/>
    </row>
    <row r="57" spans="1:11">
      <c r="A57" s="720"/>
      <c r="B57" s="209" t="s">
        <v>382</v>
      </c>
      <c r="C57" s="237">
        <v>1804496.8097368912</v>
      </c>
      <c r="D57" s="237">
        <v>-141452.95547826425</v>
      </c>
      <c r="E57" s="230">
        <v>-7.2690959451681636E-2</v>
      </c>
      <c r="F57" s="231">
        <v>9168711.1536762957</v>
      </c>
      <c r="G57" s="231">
        <v>-669151.86613696441</v>
      </c>
      <c r="H57" s="230">
        <v>-6.801801008911243E-2</v>
      </c>
      <c r="I57" s="165"/>
      <c r="J57" s="165"/>
      <c r="K57" s="165"/>
    </row>
    <row r="58" spans="1:11">
      <c r="A58" s="720"/>
      <c r="B58" s="210" t="s">
        <v>384</v>
      </c>
      <c r="C58" s="226">
        <v>3498149.1611574041</v>
      </c>
      <c r="D58" s="226">
        <v>55180.198938134126</v>
      </c>
      <c r="E58" s="227">
        <v>1.6026923142102929E-2</v>
      </c>
      <c r="F58" s="228">
        <v>18125731.756461572</v>
      </c>
      <c r="G58" s="228">
        <v>11913.546996410936</v>
      </c>
      <c r="H58" s="227">
        <v>6.5770490012898844E-4</v>
      </c>
      <c r="I58" s="165"/>
      <c r="J58" s="165"/>
      <c r="K58" s="165"/>
    </row>
    <row r="59" spans="1:11">
      <c r="A59" s="720"/>
      <c r="B59" s="209" t="s">
        <v>385</v>
      </c>
      <c r="C59" s="237">
        <v>4774912.8582519544</v>
      </c>
      <c r="D59" s="237">
        <v>101989.69726523664</v>
      </c>
      <c r="E59" s="230">
        <v>2.1825673941469403E-2</v>
      </c>
      <c r="F59" s="231">
        <v>21715336.791543018</v>
      </c>
      <c r="G59" s="231">
        <v>812733.35409742221</v>
      </c>
      <c r="H59" s="230">
        <v>3.8881919973732339E-2</v>
      </c>
      <c r="I59" s="165"/>
      <c r="J59" s="165"/>
      <c r="K59" s="165"/>
    </row>
    <row r="60" spans="1:11">
      <c r="A60" s="720"/>
      <c r="B60" s="210" t="s">
        <v>386</v>
      </c>
      <c r="C60" s="226">
        <v>3520812.2038372266</v>
      </c>
      <c r="D60" s="226">
        <v>82155.840874947142</v>
      </c>
      <c r="E60" s="227">
        <v>2.389184384919836E-2</v>
      </c>
      <c r="F60" s="228">
        <v>18645256.092526928</v>
      </c>
      <c r="G60" s="228">
        <v>324601.49849470332</v>
      </c>
      <c r="H60" s="227">
        <v>1.7717789330542758E-2</v>
      </c>
      <c r="I60" s="165"/>
      <c r="J60" s="165"/>
      <c r="K60" s="165"/>
    </row>
    <row r="61" spans="1:11">
      <c r="A61" s="720"/>
      <c r="B61" s="209" t="s">
        <v>471</v>
      </c>
      <c r="C61" s="237">
        <v>25694816.184813794</v>
      </c>
      <c r="D61" s="237">
        <v>237783.08858049288</v>
      </c>
      <c r="E61" s="230">
        <v>9.3405656378580896E-3</v>
      </c>
      <c r="F61" s="231">
        <v>158373204.73224598</v>
      </c>
      <c r="G61" s="231">
        <v>2233606.8256005943</v>
      </c>
      <c r="H61" s="230">
        <v>1.4305191351498483E-2</v>
      </c>
      <c r="I61" s="165"/>
      <c r="J61" s="165"/>
      <c r="K61" s="165"/>
    </row>
    <row r="62" spans="1:11">
      <c r="A62" s="720"/>
      <c r="B62" s="210" t="s">
        <v>392</v>
      </c>
      <c r="C62" s="226">
        <v>11211966.99753141</v>
      </c>
      <c r="D62" s="226">
        <v>247534.3367488347</v>
      </c>
      <c r="E62" s="227">
        <v>2.2576119021115604E-2</v>
      </c>
      <c r="F62" s="228">
        <v>67457646.020187289</v>
      </c>
      <c r="G62" s="228">
        <v>1226014.8034796268</v>
      </c>
      <c r="H62" s="227">
        <v>1.8511016276620874E-2</v>
      </c>
      <c r="I62" s="165"/>
      <c r="J62" s="165"/>
      <c r="K62" s="165"/>
    </row>
    <row r="63" spans="1:11">
      <c r="A63" s="720"/>
      <c r="B63" s="209" t="s">
        <v>394</v>
      </c>
      <c r="C63" s="237">
        <v>2354643.5474610697</v>
      </c>
      <c r="D63" s="237">
        <v>17205.459498518612</v>
      </c>
      <c r="E63" s="230">
        <v>7.3608193462424091E-3</v>
      </c>
      <c r="F63" s="231">
        <v>13851938.694174057</v>
      </c>
      <c r="G63" s="231">
        <v>115405.53860606067</v>
      </c>
      <c r="H63" s="230">
        <v>8.4013584285844312E-3</v>
      </c>
      <c r="I63" s="165"/>
      <c r="J63" s="165"/>
      <c r="K63" s="165"/>
    </row>
    <row r="64" spans="1:11">
      <c r="A64" s="720"/>
      <c r="B64" s="210" t="s">
        <v>396</v>
      </c>
      <c r="C64" s="226">
        <v>2132198.5728713204</v>
      </c>
      <c r="D64" s="226">
        <v>12148.332639431581</v>
      </c>
      <c r="E64" s="227">
        <v>5.7302097888504797E-3</v>
      </c>
      <c r="F64" s="228">
        <v>13429367.930554524</v>
      </c>
      <c r="G64" s="228">
        <v>367260.8812496718</v>
      </c>
      <c r="H64" s="227">
        <v>2.811651136094593E-2</v>
      </c>
      <c r="I64" s="165"/>
      <c r="J64" s="165"/>
      <c r="K64" s="165"/>
    </row>
    <row r="65" spans="1:11">
      <c r="A65" s="720"/>
      <c r="B65" s="209" t="s">
        <v>398</v>
      </c>
      <c r="C65" s="237">
        <v>3916207.9384447392</v>
      </c>
      <c r="D65" s="237">
        <v>-76022.081843264867</v>
      </c>
      <c r="E65" s="230">
        <v>-1.9042510440763768E-2</v>
      </c>
      <c r="F65" s="231">
        <v>27729148.295108825</v>
      </c>
      <c r="G65" s="231">
        <v>113937.78263757378</v>
      </c>
      <c r="H65" s="230">
        <v>4.1259067203604531E-3</v>
      </c>
      <c r="I65" s="165"/>
      <c r="J65" s="165"/>
      <c r="K65" s="165"/>
    </row>
    <row r="66" spans="1:11">
      <c r="A66" s="720"/>
      <c r="B66" s="210" t="s">
        <v>472</v>
      </c>
      <c r="C66" s="226">
        <v>31779957.513080306</v>
      </c>
      <c r="D66" s="226">
        <v>-255693.88830893487</v>
      </c>
      <c r="E66" s="227">
        <v>-7.9815417237885967E-3</v>
      </c>
      <c r="F66" s="228">
        <v>155826712.88519099</v>
      </c>
      <c r="G66" s="228">
        <v>1762652.8953143954</v>
      </c>
      <c r="H66" s="227">
        <v>1.1441038847283511E-2</v>
      </c>
      <c r="I66" s="165"/>
      <c r="J66" s="165"/>
      <c r="K66" s="165"/>
    </row>
    <row r="67" spans="1:11">
      <c r="A67" s="720"/>
      <c r="B67" s="209" t="s">
        <v>406</v>
      </c>
      <c r="C67" s="237">
        <v>658086.15721950005</v>
      </c>
      <c r="D67" s="237">
        <v>8500.9633160039084</v>
      </c>
      <c r="E67" s="230">
        <v>1.3086756588338791E-2</v>
      </c>
      <c r="F67" s="231">
        <v>3091085.0660819518</v>
      </c>
      <c r="G67" s="231">
        <v>110748.03250963381</v>
      </c>
      <c r="H67" s="230">
        <v>3.715956660676327E-2</v>
      </c>
      <c r="I67" s="165"/>
      <c r="J67" s="165"/>
      <c r="K67" s="165"/>
    </row>
    <row r="68" spans="1:11">
      <c r="A68" s="720"/>
      <c r="B68" s="210" t="s">
        <v>408</v>
      </c>
      <c r="C68" s="226">
        <v>3505567.9144984591</v>
      </c>
      <c r="D68" s="226">
        <v>3365.689582650084</v>
      </c>
      <c r="E68" s="227">
        <v>9.6102091384257327E-4</v>
      </c>
      <c r="F68" s="228">
        <v>17939811.723023061</v>
      </c>
      <c r="G68" s="228">
        <v>405520.40325658768</v>
      </c>
      <c r="H68" s="227">
        <v>2.3127276481339339E-2</v>
      </c>
      <c r="I68" s="165"/>
      <c r="J68" s="165"/>
      <c r="K68" s="165"/>
    </row>
    <row r="69" spans="1:11">
      <c r="A69" s="720"/>
      <c r="B69" s="209" t="s">
        <v>410</v>
      </c>
      <c r="C69" s="237">
        <v>1650351.8613325241</v>
      </c>
      <c r="D69" s="237">
        <v>816.03571403445676</v>
      </c>
      <c r="E69" s="230">
        <v>4.9470626909754202E-4</v>
      </c>
      <c r="F69" s="231">
        <v>7669370.9846923565</v>
      </c>
      <c r="G69" s="231">
        <v>-118399.6429219963</v>
      </c>
      <c r="H69" s="230">
        <v>-1.5203278137412986E-2</v>
      </c>
      <c r="I69" s="165"/>
      <c r="J69" s="165"/>
      <c r="K69" s="165"/>
    </row>
    <row r="70" spans="1:11">
      <c r="A70" s="720"/>
      <c r="B70" s="210" t="s">
        <v>412</v>
      </c>
      <c r="C70" s="226">
        <v>4943212.8212574413</v>
      </c>
      <c r="D70" s="226">
        <v>-24412.525782229379</v>
      </c>
      <c r="E70" s="227">
        <v>-4.9143250701821541E-3</v>
      </c>
      <c r="F70" s="228">
        <v>22924059.320528403</v>
      </c>
      <c r="G70" s="228">
        <v>1087763.9158953093</v>
      </c>
      <c r="H70" s="227">
        <v>4.9814489854561779E-2</v>
      </c>
      <c r="I70" s="165"/>
      <c r="J70" s="165"/>
      <c r="K70" s="165"/>
    </row>
    <row r="71" spans="1:11">
      <c r="A71" s="720"/>
      <c r="B71" s="209" t="s">
        <v>414</v>
      </c>
      <c r="C71" s="237">
        <v>2691128.4066911191</v>
      </c>
      <c r="D71" s="237">
        <v>-88885.101236778311</v>
      </c>
      <c r="E71" s="230">
        <v>-3.1972902643566448E-2</v>
      </c>
      <c r="F71" s="231">
        <v>14386345.012640091</v>
      </c>
      <c r="G71" s="231">
        <v>-62554.021620443091</v>
      </c>
      <c r="H71" s="230">
        <v>-4.3293278935729292E-3</v>
      </c>
      <c r="I71" s="165"/>
      <c r="J71" s="165"/>
      <c r="K71" s="165"/>
    </row>
    <row r="72" spans="1:11">
      <c r="A72" s="720"/>
      <c r="B72" s="210" t="s">
        <v>416</v>
      </c>
      <c r="C72" s="226">
        <v>2598291.4900802802</v>
      </c>
      <c r="D72" s="226">
        <v>-6514.9576487452723</v>
      </c>
      <c r="E72" s="227">
        <v>-2.5011292698638985E-3</v>
      </c>
      <c r="F72" s="228">
        <v>10792654.351082494</v>
      </c>
      <c r="G72" s="228">
        <v>134025.4101608377</v>
      </c>
      <c r="H72" s="227">
        <v>1.2574357443505154E-2</v>
      </c>
      <c r="I72" s="165"/>
      <c r="J72" s="165"/>
      <c r="K72" s="165"/>
    </row>
    <row r="73" spans="1:11">
      <c r="A73" s="720"/>
      <c r="B73" s="209" t="s">
        <v>418</v>
      </c>
      <c r="C73" s="237">
        <v>2985040.8031507768</v>
      </c>
      <c r="D73" s="237">
        <v>-94139.237642546184</v>
      </c>
      <c r="E73" s="230">
        <v>-3.0572826660142959E-2</v>
      </c>
      <c r="F73" s="231">
        <v>17857520.094850767</v>
      </c>
      <c r="G73" s="231">
        <v>9450.7598954327404</v>
      </c>
      <c r="H73" s="230">
        <v>5.2951160812242501E-4</v>
      </c>
      <c r="I73" s="165"/>
      <c r="J73" s="165"/>
      <c r="K73" s="165"/>
    </row>
    <row r="74" spans="1:11">
      <c r="A74" s="720"/>
      <c r="B74" s="210" t="s">
        <v>420</v>
      </c>
      <c r="C74" s="226">
        <v>650379.98101302446</v>
      </c>
      <c r="D74" s="226">
        <v>736.67143055482302</v>
      </c>
      <c r="E74" s="227">
        <v>1.133962929639477E-3</v>
      </c>
      <c r="F74" s="228">
        <v>3206061.9891530913</v>
      </c>
      <c r="G74" s="228">
        <v>102402.19865698507</v>
      </c>
      <c r="H74" s="227">
        <v>3.2994015313971163E-2</v>
      </c>
      <c r="I74" s="165"/>
      <c r="J74" s="165"/>
      <c r="K74" s="165"/>
    </row>
    <row r="75" spans="1:11">
      <c r="A75" s="720"/>
      <c r="B75" s="209" t="s">
        <v>422</v>
      </c>
      <c r="C75" s="237">
        <v>3338842.3318488803</v>
      </c>
      <c r="D75" s="237">
        <v>-39973.491669912823</v>
      </c>
      <c r="E75" s="230">
        <v>-1.1830621660899916E-2</v>
      </c>
      <c r="F75" s="231">
        <v>15083517.305071939</v>
      </c>
      <c r="G75" s="231">
        <v>-344427.34872041829</v>
      </c>
      <c r="H75" s="230">
        <v>-2.2324901757782383E-2</v>
      </c>
      <c r="I75" s="165"/>
      <c r="J75" s="165"/>
      <c r="K75" s="165"/>
    </row>
    <row r="76" spans="1:11">
      <c r="A76" s="720" t="s">
        <v>126</v>
      </c>
      <c r="B76" s="210" t="s">
        <v>465</v>
      </c>
      <c r="C76" s="226">
        <v>543785219.21750915</v>
      </c>
      <c r="D76" s="226">
        <v>-2178282.1611062288</v>
      </c>
      <c r="E76" s="227">
        <v>-3.9897944745497394E-3</v>
      </c>
      <c r="F76" s="228">
        <v>2259471250.1740499</v>
      </c>
      <c r="G76" s="228">
        <v>30443353.072537899</v>
      </c>
      <c r="H76" s="227">
        <v>1.3657681499690752E-2</v>
      </c>
      <c r="I76" s="165"/>
      <c r="J76" s="165"/>
      <c r="K76" s="165"/>
    </row>
    <row r="77" spans="1:11">
      <c r="A77" s="719"/>
      <c r="B77" s="209" t="s">
        <v>347</v>
      </c>
      <c r="C77" s="237">
        <v>87297184.033074155</v>
      </c>
      <c r="D77" s="237">
        <v>-1196694.0354578793</v>
      </c>
      <c r="E77" s="230">
        <v>-1.3522901940528895E-2</v>
      </c>
      <c r="F77" s="231">
        <v>395972585.3053109</v>
      </c>
      <c r="G77" s="231">
        <v>1579124.8096955419</v>
      </c>
      <c r="H77" s="230">
        <v>4.0039325391225591E-3</v>
      </c>
      <c r="I77" s="165"/>
      <c r="J77" s="165"/>
      <c r="K77" s="165"/>
    </row>
    <row r="78" spans="1:11">
      <c r="A78" s="720"/>
      <c r="B78" s="210" t="s">
        <v>349</v>
      </c>
      <c r="C78" s="226">
        <v>39322575.152579285</v>
      </c>
      <c r="D78" s="226">
        <v>81708.998665571213</v>
      </c>
      <c r="E78" s="227">
        <v>2.0822424852979938E-3</v>
      </c>
      <c r="F78" s="228">
        <v>152139160.31813198</v>
      </c>
      <c r="G78" s="228">
        <v>883373.61149981618</v>
      </c>
      <c r="H78" s="227">
        <v>5.8402632437009605E-3</v>
      </c>
      <c r="I78" s="165"/>
      <c r="J78" s="165"/>
      <c r="K78" s="165"/>
    </row>
    <row r="79" spans="1:11">
      <c r="A79" s="720"/>
      <c r="B79" s="209" t="s">
        <v>351</v>
      </c>
      <c r="C79" s="237">
        <v>19146844.722415436</v>
      </c>
      <c r="D79" s="237">
        <v>127771.48256255314</v>
      </c>
      <c r="E79" s="230">
        <v>6.7180709044654527E-3</v>
      </c>
      <c r="F79" s="231">
        <v>85808990.322709367</v>
      </c>
      <c r="G79" s="231">
        <v>3657528.2454700172</v>
      </c>
      <c r="H79" s="230">
        <v>4.4521766904540114E-2</v>
      </c>
      <c r="I79" s="165"/>
      <c r="J79" s="165"/>
      <c r="K79" s="165"/>
    </row>
    <row r="80" spans="1:11">
      <c r="A80" s="720"/>
      <c r="B80" s="210" t="s">
        <v>353</v>
      </c>
      <c r="C80" s="226">
        <v>27357499.879451301</v>
      </c>
      <c r="D80" s="226">
        <v>164200.60130012035</v>
      </c>
      <c r="E80" s="227">
        <v>6.0382743417989561E-3</v>
      </c>
      <c r="F80" s="228">
        <v>112346602.41864213</v>
      </c>
      <c r="G80" s="228">
        <v>3927447.6002142131</v>
      </c>
      <c r="H80" s="227">
        <v>3.6224665344344376E-2</v>
      </c>
      <c r="I80" s="165"/>
      <c r="J80" s="165"/>
      <c r="K80" s="165"/>
    </row>
    <row r="81" spans="1:11">
      <c r="A81" s="720"/>
      <c r="B81" s="209" t="s">
        <v>355</v>
      </c>
      <c r="C81" s="237">
        <v>51420666.502530642</v>
      </c>
      <c r="D81" s="237">
        <v>-244254.57147374749</v>
      </c>
      <c r="E81" s="230">
        <v>-4.7276675623655617E-3</v>
      </c>
      <c r="F81" s="231">
        <v>225710196.96103331</v>
      </c>
      <c r="G81" s="231">
        <v>1315199.0431077182</v>
      </c>
      <c r="H81" s="230">
        <v>5.8610889516742416E-3</v>
      </c>
      <c r="I81" s="165"/>
      <c r="J81" s="165"/>
      <c r="K81" s="165"/>
    </row>
    <row r="82" spans="1:11">
      <c r="A82" s="720"/>
      <c r="B82" s="210" t="s">
        <v>357</v>
      </c>
      <c r="C82" s="226">
        <v>22271137.095633447</v>
      </c>
      <c r="D82" s="226">
        <v>-87931.176246989518</v>
      </c>
      <c r="E82" s="227">
        <v>-3.9326851717508687E-3</v>
      </c>
      <c r="F82" s="228">
        <v>95589850.350114286</v>
      </c>
      <c r="G82" s="228">
        <v>4562337.5692079514</v>
      </c>
      <c r="H82" s="227">
        <v>5.0120424362126853E-2</v>
      </c>
      <c r="I82" s="165"/>
      <c r="J82" s="165"/>
      <c r="K82" s="165"/>
    </row>
    <row r="83" spans="1:11">
      <c r="A83" s="720"/>
      <c r="B83" s="209" t="s">
        <v>359</v>
      </c>
      <c r="C83" s="237">
        <v>9126852.1600170992</v>
      </c>
      <c r="D83" s="237">
        <v>3499.1300581097603</v>
      </c>
      <c r="E83" s="230">
        <v>3.8353553201541399E-4</v>
      </c>
      <c r="F83" s="231">
        <v>38362928.874087758</v>
      </c>
      <c r="G83" s="231">
        <v>681495.44981253147</v>
      </c>
      <c r="H83" s="230">
        <v>1.8085709270642999E-2</v>
      </c>
      <c r="I83" s="165"/>
      <c r="J83" s="165"/>
      <c r="K83" s="165"/>
    </row>
    <row r="84" spans="1:11">
      <c r="A84" s="720"/>
      <c r="B84" s="210" t="s">
        <v>361</v>
      </c>
      <c r="C84" s="226">
        <v>33080466.662721314</v>
      </c>
      <c r="D84" s="226">
        <v>158470.16086907685</v>
      </c>
      <c r="E84" s="227">
        <v>4.8135039702152053E-3</v>
      </c>
      <c r="F84" s="228">
        <v>125567302.05366035</v>
      </c>
      <c r="G84" s="228">
        <v>-100335.54681277275</v>
      </c>
      <c r="H84" s="227">
        <v>-7.9841993315544753E-4</v>
      </c>
      <c r="I84" s="165"/>
      <c r="J84" s="165"/>
      <c r="K84" s="165"/>
    </row>
    <row r="85" spans="1:11">
      <c r="A85" s="720"/>
      <c r="B85" s="209" t="s">
        <v>363</v>
      </c>
      <c r="C85" s="237">
        <v>29085300.321783531</v>
      </c>
      <c r="D85" s="237">
        <v>-177339.68995983899</v>
      </c>
      <c r="E85" s="230">
        <v>-6.060276512600056E-3</v>
      </c>
      <c r="F85" s="231">
        <v>124729445.92743137</v>
      </c>
      <c r="G85" s="231">
        <v>2412077.1220488399</v>
      </c>
      <c r="H85" s="230">
        <v>1.9719825120557182E-2</v>
      </c>
      <c r="I85" s="165"/>
      <c r="J85" s="165"/>
      <c r="K85" s="165"/>
    </row>
    <row r="86" spans="1:11">
      <c r="A86" s="720"/>
      <c r="B86" s="210" t="s">
        <v>365</v>
      </c>
      <c r="C86" s="226">
        <v>24291261.513232518</v>
      </c>
      <c r="D86" s="226">
        <v>-223705.23614461347</v>
      </c>
      <c r="E86" s="227">
        <v>-9.1252514609385434E-3</v>
      </c>
      <c r="F86" s="228">
        <v>96976178.520781294</v>
      </c>
      <c r="G86" s="228">
        <v>-528551.45526854694</v>
      </c>
      <c r="H86" s="227">
        <v>-5.4207775909781552E-3</v>
      </c>
      <c r="I86" s="165"/>
      <c r="J86" s="165"/>
      <c r="K86" s="165"/>
    </row>
    <row r="87" spans="1:11">
      <c r="A87" s="720"/>
      <c r="B87" s="209" t="s">
        <v>367</v>
      </c>
      <c r="C87" s="237">
        <v>25951144.432142712</v>
      </c>
      <c r="D87" s="237">
        <v>-102484.80023478717</v>
      </c>
      <c r="E87" s="230">
        <v>-3.9336093762870755E-3</v>
      </c>
      <c r="F87" s="231">
        <v>98670317.413624421</v>
      </c>
      <c r="G87" s="231">
        <v>2780352.1298046708</v>
      </c>
      <c r="H87" s="230">
        <v>2.8995235544983778E-2</v>
      </c>
      <c r="I87" s="165"/>
      <c r="J87" s="165"/>
      <c r="K87" s="165"/>
    </row>
    <row r="88" spans="1:11">
      <c r="A88" s="720"/>
      <c r="B88" s="210" t="s">
        <v>466</v>
      </c>
      <c r="C88" s="226">
        <v>355765061.68961698</v>
      </c>
      <c r="D88" s="226">
        <v>-1093874.398365736</v>
      </c>
      <c r="E88" s="227">
        <v>-3.0652851526073144E-3</v>
      </c>
      <c r="F88" s="228">
        <v>1797785021.6650229</v>
      </c>
      <c r="G88" s="228">
        <v>33184390.241458893</v>
      </c>
      <c r="H88" s="227">
        <v>1.8805609411285264E-2</v>
      </c>
      <c r="I88" s="165"/>
      <c r="J88" s="165"/>
      <c r="K88" s="165"/>
    </row>
    <row r="89" spans="1:11">
      <c r="A89" s="720"/>
      <c r="B89" s="209" t="s">
        <v>373</v>
      </c>
      <c r="C89" s="237">
        <v>75354122.199515089</v>
      </c>
      <c r="D89" s="237">
        <v>-1034809.1511650532</v>
      </c>
      <c r="E89" s="230">
        <v>-1.3546584994291056E-2</v>
      </c>
      <c r="F89" s="231">
        <v>359380204.93425322</v>
      </c>
      <c r="G89" s="231">
        <v>939848.32810145617</v>
      </c>
      <c r="H89" s="230">
        <v>2.6220494170921321E-3</v>
      </c>
      <c r="I89" s="165"/>
      <c r="J89" s="165"/>
      <c r="K89" s="165"/>
    </row>
    <row r="90" spans="1:11">
      <c r="A90" s="720"/>
      <c r="B90" s="210" t="s">
        <v>375</v>
      </c>
      <c r="C90" s="226">
        <v>51737901.616550557</v>
      </c>
      <c r="D90" s="226">
        <v>368479.27118144929</v>
      </c>
      <c r="E90" s="227">
        <v>7.1731246791928794E-3</v>
      </c>
      <c r="F90" s="228">
        <v>257609016.82903525</v>
      </c>
      <c r="G90" s="228">
        <v>12929112.131804407</v>
      </c>
      <c r="H90" s="227">
        <v>5.284092352333964E-2</v>
      </c>
      <c r="I90" s="165"/>
      <c r="J90" s="165"/>
      <c r="K90" s="165"/>
    </row>
    <row r="91" spans="1:11">
      <c r="A91" s="720"/>
      <c r="B91" s="209" t="s">
        <v>377</v>
      </c>
      <c r="C91" s="237">
        <v>8866334.3600436784</v>
      </c>
      <c r="D91" s="237">
        <v>71068.363210592419</v>
      </c>
      <c r="E91" s="230">
        <v>8.0802972003555119E-3</v>
      </c>
      <c r="F91" s="231">
        <v>46953915.163701706</v>
      </c>
      <c r="G91" s="231">
        <v>1154931.4448499009</v>
      </c>
      <c r="H91" s="230">
        <v>2.5217403336714378E-2</v>
      </c>
      <c r="I91" s="165"/>
      <c r="J91" s="165"/>
      <c r="K91" s="165"/>
    </row>
    <row r="92" spans="1:11">
      <c r="A92" s="720"/>
      <c r="B92" s="210" t="s">
        <v>379</v>
      </c>
      <c r="C92" s="226">
        <v>30198604.950247526</v>
      </c>
      <c r="D92" s="226">
        <v>-574874.20803821087</v>
      </c>
      <c r="E92" s="227">
        <v>-1.8680832449308106E-2</v>
      </c>
      <c r="F92" s="228">
        <v>179141191.32110059</v>
      </c>
      <c r="G92" s="228">
        <v>2648403.5458954275</v>
      </c>
      <c r="H92" s="227">
        <v>1.5005732411392575E-2</v>
      </c>
      <c r="I92" s="165"/>
      <c r="J92" s="165"/>
      <c r="K92" s="165"/>
    </row>
    <row r="93" spans="1:11">
      <c r="A93" s="720"/>
      <c r="B93" s="209" t="s">
        <v>381</v>
      </c>
      <c r="C93" s="237">
        <v>13291919.085397214</v>
      </c>
      <c r="D93" s="237">
        <v>31848.99061078392</v>
      </c>
      <c r="E93" s="230">
        <v>2.4018719647120302E-3</v>
      </c>
      <c r="F93" s="231">
        <v>65151590.72104805</v>
      </c>
      <c r="G93" s="231">
        <v>-118294.87465457618</v>
      </c>
      <c r="H93" s="230">
        <v>-1.8123959246278305E-3</v>
      </c>
      <c r="I93" s="165"/>
      <c r="J93" s="165"/>
      <c r="K93" s="165"/>
    </row>
    <row r="94" spans="1:11">
      <c r="A94" s="720"/>
      <c r="B94" s="210" t="s">
        <v>383</v>
      </c>
      <c r="C94" s="226">
        <v>11350662.17149809</v>
      </c>
      <c r="D94" s="226">
        <v>-66816.764866497368</v>
      </c>
      <c r="E94" s="227">
        <v>-5.852146979109938E-3</v>
      </c>
      <c r="F94" s="228">
        <v>55628146.959646598</v>
      </c>
      <c r="G94" s="228">
        <v>25197.962179817259</v>
      </c>
      <c r="H94" s="227">
        <v>4.531767223527165E-4</v>
      </c>
      <c r="I94" s="165"/>
      <c r="J94" s="165"/>
      <c r="K94" s="165"/>
    </row>
    <row r="95" spans="1:11">
      <c r="A95" s="720"/>
      <c r="B95" s="209" t="s">
        <v>467</v>
      </c>
      <c r="C95" s="237">
        <v>269846498.25065905</v>
      </c>
      <c r="D95" s="237">
        <v>-374622.835511446</v>
      </c>
      <c r="E95" s="230">
        <v>-1.3863566030872286E-3</v>
      </c>
      <c r="F95" s="231">
        <v>1291761214.74383</v>
      </c>
      <c r="G95" s="231">
        <v>30108351.148831129</v>
      </c>
      <c r="H95" s="230">
        <v>2.3864211795183752E-2</v>
      </c>
      <c r="I95" s="165"/>
      <c r="J95" s="165"/>
      <c r="K95" s="165"/>
    </row>
    <row r="96" spans="1:11">
      <c r="A96" s="720"/>
      <c r="B96" s="210" t="s">
        <v>391</v>
      </c>
      <c r="C96" s="226">
        <v>11597189.284240838</v>
      </c>
      <c r="D96" s="226">
        <v>16877.191925948486</v>
      </c>
      <c r="E96" s="227">
        <v>1.4574038930391863E-3</v>
      </c>
      <c r="F96" s="228">
        <v>55669612.889077909</v>
      </c>
      <c r="G96" s="228">
        <v>1828867.8996181339</v>
      </c>
      <c r="H96" s="227">
        <v>3.396810166679836E-2</v>
      </c>
      <c r="I96" s="165"/>
      <c r="J96" s="165"/>
      <c r="K96" s="165"/>
    </row>
    <row r="97" spans="1:11">
      <c r="A97" s="720"/>
      <c r="B97" s="209" t="s">
        <v>393</v>
      </c>
      <c r="C97" s="237">
        <v>24237887.527228203</v>
      </c>
      <c r="D97" s="237">
        <v>-303295.39670408517</v>
      </c>
      <c r="E97" s="230">
        <v>-1.2358629885290285E-2</v>
      </c>
      <c r="F97" s="231">
        <v>132640741.76171692</v>
      </c>
      <c r="G97" s="231">
        <v>2973381.2356417477</v>
      </c>
      <c r="H97" s="230">
        <v>2.2930837980956836E-2</v>
      </c>
      <c r="I97" s="165"/>
      <c r="J97" s="165"/>
      <c r="K97" s="165"/>
    </row>
    <row r="98" spans="1:11">
      <c r="A98" s="720"/>
      <c r="B98" s="210" t="s">
        <v>395</v>
      </c>
      <c r="C98" s="226">
        <v>39164288.857328586</v>
      </c>
      <c r="D98" s="226">
        <v>536836.99780698866</v>
      </c>
      <c r="E98" s="227">
        <v>1.3897810286822201E-2</v>
      </c>
      <c r="F98" s="228">
        <v>182607140.1188311</v>
      </c>
      <c r="G98" s="228">
        <v>7809714.7324059904</v>
      </c>
      <c r="H98" s="227">
        <v>4.4678659969625036E-2</v>
      </c>
      <c r="I98" s="165"/>
      <c r="J98" s="165"/>
      <c r="K98" s="165"/>
    </row>
    <row r="99" spans="1:11">
      <c r="A99" s="720"/>
      <c r="B99" s="209" t="s">
        <v>397</v>
      </c>
      <c r="C99" s="237">
        <v>16725287.357800959</v>
      </c>
      <c r="D99" s="237">
        <v>33319.57247004658</v>
      </c>
      <c r="E99" s="230">
        <v>1.9961440675273882E-3</v>
      </c>
      <c r="F99" s="231">
        <v>70812682.625700116</v>
      </c>
      <c r="G99" s="231">
        <v>1384229.8670037538</v>
      </c>
      <c r="H99" s="230">
        <v>1.9937501298131263E-2</v>
      </c>
      <c r="I99" s="165"/>
      <c r="J99" s="165"/>
      <c r="K99" s="165"/>
    </row>
    <row r="100" spans="1:11">
      <c r="A100" s="720"/>
      <c r="B100" s="210" t="s">
        <v>399</v>
      </c>
      <c r="C100" s="226">
        <v>30141654.816410214</v>
      </c>
      <c r="D100" s="226">
        <v>-150666.97679821402</v>
      </c>
      <c r="E100" s="227">
        <v>-4.9737678685294346E-3</v>
      </c>
      <c r="F100" s="228">
        <v>152437404.79900226</v>
      </c>
      <c r="G100" s="228">
        <v>5270031.7074267864</v>
      </c>
      <c r="H100" s="227">
        <v>3.580978308383264E-2</v>
      </c>
      <c r="I100" s="165"/>
      <c r="J100" s="165"/>
      <c r="K100" s="165"/>
    </row>
    <row r="101" spans="1:11">
      <c r="A101" s="720"/>
      <c r="B101" s="209" t="s">
        <v>400</v>
      </c>
      <c r="C101" s="237">
        <v>10236345.503539821</v>
      </c>
      <c r="D101" s="237">
        <v>-123036.7627161406</v>
      </c>
      <c r="E101" s="230">
        <v>-1.1876843575597481E-2</v>
      </c>
      <c r="F101" s="231">
        <v>42119732.391530119</v>
      </c>
      <c r="G101" s="231">
        <v>-1994006.9837130234</v>
      </c>
      <c r="H101" s="230">
        <v>-4.520149531535906E-2</v>
      </c>
      <c r="I101" s="165"/>
      <c r="J101" s="165"/>
      <c r="K101" s="165"/>
    </row>
    <row r="102" spans="1:11">
      <c r="A102" s="720"/>
      <c r="B102" s="210" t="s">
        <v>468</v>
      </c>
      <c r="C102" s="226">
        <v>451750345.01974189</v>
      </c>
      <c r="D102" s="226">
        <v>100312.11453491449</v>
      </c>
      <c r="E102" s="227">
        <v>2.2210142195642915E-4</v>
      </c>
      <c r="F102" s="228">
        <v>2176488195.2182937</v>
      </c>
      <c r="G102" s="228">
        <v>69801741.788226843</v>
      </c>
      <c r="H102" s="227">
        <v>3.3133426986525202E-2</v>
      </c>
      <c r="I102" s="165"/>
      <c r="J102" s="165"/>
      <c r="K102" s="165"/>
    </row>
    <row r="103" spans="1:11">
      <c r="A103" s="720"/>
      <c r="B103" s="209" t="s">
        <v>405</v>
      </c>
      <c r="C103" s="237">
        <v>81150280.349660292</v>
      </c>
      <c r="D103" s="237">
        <v>-253730.79874891043</v>
      </c>
      <c r="E103" s="230">
        <v>-3.1169323866158016E-3</v>
      </c>
      <c r="F103" s="231">
        <v>442532149.01757151</v>
      </c>
      <c r="G103" s="231">
        <v>18037501.136672854</v>
      </c>
      <c r="H103" s="230">
        <v>4.2491704493135739E-2</v>
      </c>
      <c r="I103" s="165"/>
      <c r="J103" s="165"/>
      <c r="K103" s="165"/>
    </row>
    <row r="104" spans="1:11">
      <c r="A104" s="720"/>
      <c r="B104" s="210" t="s">
        <v>407</v>
      </c>
      <c r="C104" s="226">
        <v>34397389.408100471</v>
      </c>
      <c r="D104" s="226">
        <v>268258.19745131582</v>
      </c>
      <c r="E104" s="227">
        <v>7.8600945273289719E-3</v>
      </c>
      <c r="F104" s="228">
        <v>165000669.43718675</v>
      </c>
      <c r="G104" s="228">
        <v>6636061.1041113138</v>
      </c>
      <c r="H104" s="227">
        <v>4.1903687787073138E-2</v>
      </c>
      <c r="I104" s="165"/>
      <c r="J104" s="165"/>
      <c r="K104" s="165"/>
    </row>
    <row r="105" spans="1:11">
      <c r="A105" s="720"/>
      <c r="B105" s="209" t="s">
        <v>409</v>
      </c>
      <c r="C105" s="237">
        <v>15321730.48154749</v>
      </c>
      <c r="D105" s="237">
        <v>222993.74376173876</v>
      </c>
      <c r="E105" s="230">
        <v>1.4769033173727691E-2</v>
      </c>
      <c r="F105" s="231">
        <v>73058203.982355073</v>
      </c>
      <c r="G105" s="231">
        <v>2261970.5578195304</v>
      </c>
      <c r="H105" s="230">
        <v>3.1950436462564819E-2</v>
      </c>
      <c r="I105" s="165"/>
      <c r="J105" s="165"/>
      <c r="K105" s="165"/>
    </row>
    <row r="106" spans="1:11">
      <c r="A106" s="720"/>
      <c r="B106" s="210" t="s">
        <v>411</v>
      </c>
      <c r="C106" s="226">
        <v>18129236.801708158</v>
      </c>
      <c r="D106" s="226">
        <v>-207913.612264961</v>
      </c>
      <c r="E106" s="227">
        <v>-1.1338381786219546E-2</v>
      </c>
      <c r="F106" s="228">
        <v>69172986.69935967</v>
      </c>
      <c r="G106" s="228">
        <v>5702456.6431327015</v>
      </c>
      <c r="H106" s="227">
        <v>8.9844162922241816E-2</v>
      </c>
      <c r="I106" s="165"/>
      <c r="J106" s="165"/>
      <c r="K106" s="165"/>
    </row>
    <row r="107" spans="1:11">
      <c r="A107" s="720"/>
      <c r="B107" s="209" t="s">
        <v>413</v>
      </c>
      <c r="C107" s="237">
        <v>11426129.899256842</v>
      </c>
      <c r="D107" s="237">
        <v>-46762.108837375417</v>
      </c>
      <c r="E107" s="230">
        <v>-4.0758780614673588E-3</v>
      </c>
      <c r="F107" s="231">
        <v>53851503.313351013</v>
      </c>
      <c r="G107" s="231">
        <v>-1546858.059190698</v>
      </c>
      <c r="H107" s="230">
        <v>-2.7922451510585668E-2</v>
      </c>
      <c r="I107" s="165"/>
      <c r="J107" s="165"/>
      <c r="K107" s="165"/>
    </row>
    <row r="108" spans="1:11">
      <c r="A108" s="720"/>
      <c r="B108" s="210" t="s">
        <v>415</v>
      </c>
      <c r="C108" s="226">
        <v>24396110.530373231</v>
      </c>
      <c r="D108" s="226">
        <v>196780.91564662382</v>
      </c>
      <c r="E108" s="227">
        <v>8.1316680577329693E-3</v>
      </c>
      <c r="F108" s="228">
        <v>122729005.96049696</v>
      </c>
      <c r="G108" s="228">
        <v>4431834.1606830209</v>
      </c>
      <c r="H108" s="227">
        <v>3.7463568175431151E-2</v>
      </c>
      <c r="I108" s="165"/>
      <c r="J108" s="165"/>
      <c r="K108" s="165"/>
    </row>
    <row r="109" spans="1:11">
      <c r="A109" s="720"/>
      <c r="B109" s="209" t="s">
        <v>417</v>
      </c>
      <c r="C109" s="237">
        <v>43666295.161471404</v>
      </c>
      <c r="D109" s="237">
        <v>313948.51837360859</v>
      </c>
      <c r="E109" s="230">
        <v>7.2417883386617756E-3</v>
      </c>
      <c r="F109" s="231">
        <v>206625923.30974427</v>
      </c>
      <c r="G109" s="231">
        <v>6983149.082816869</v>
      </c>
      <c r="H109" s="230">
        <v>3.4978221024314922E-2</v>
      </c>
      <c r="I109" s="165"/>
      <c r="J109" s="165"/>
      <c r="K109" s="165"/>
    </row>
    <row r="110" spans="1:11">
      <c r="A110" s="720"/>
      <c r="B110" s="210" t="s">
        <v>419</v>
      </c>
      <c r="C110" s="226">
        <v>28491757.643605549</v>
      </c>
      <c r="D110" s="226">
        <v>-94080.796316310763</v>
      </c>
      <c r="E110" s="227">
        <v>-3.2911679856456903E-3</v>
      </c>
      <c r="F110" s="228">
        <v>151857685.6725902</v>
      </c>
      <c r="G110" s="228">
        <v>5684233.5465208888</v>
      </c>
      <c r="H110" s="227">
        <v>3.8886907737654325E-2</v>
      </c>
      <c r="I110" s="165"/>
      <c r="J110" s="165"/>
      <c r="K110" s="165"/>
    </row>
    <row r="111" spans="1:11">
      <c r="A111" s="720"/>
      <c r="B111" s="209" t="s">
        <v>421</v>
      </c>
      <c r="C111" s="237">
        <v>32194378.548800573</v>
      </c>
      <c r="D111" s="237">
        <v>-188180.50636278838</v>
      </c>
      <c r="E111" s="230">
        <v>-5.811168476284558E-3</v>
      </c>
      <c r="F111" s="231">
        <v>147165712.18192098</v>
      </c>
      <c r="G111" s="231">
        <v>3024355.9020159543</v>
      </c>
      <c r="H111" s="230">
        <v>2.0981874876652488E-2</v>
      </c>
      <c r="I111" s="165"/>
      <c r="J111" s="165"/>
      <c r="K111" s="165"/>
    </row>
    <row r="112" spans="1:11">
      <c r="A112" s="720"/>
      <c r="B112" s="210" t="s">
        <v>469</v>
      </c>
      <c r="C112" s="226">
        <v>503814557.66860366</v>
      </c>
      <c r="D112" s="226">
        <v>1128411.9225917459</v>
      </c>
      <c r="E112" s="227">
        <v>2.2447643169419855E-3</v>
      </c>
      <c r="F112" s="228">
        <v>2960555882.0389557</v>
      </c>
      <c r="G112" s="228">
        <v>77340897.164653301</v>
      </c>
      <c r="H112" s="227">
        <v>2.6824533574635635E-2</v>
      </c>
      <c r="I112" s="165"/>
      <c r="J112" s="165"/>
      <c r="K112" s="165"/>
    </row>
    <row r="113" spans="1:11">
      <c r="A113" s="720"/>
      <c r="B113" s="209" t="s">
        <v>348</v>
      </c>
      <c r="C113" s="237">
        <v>9466022.7568152677</v>
      </c>
      <c r="D113" s="237">
        <v>92404.051915198565</v>
      </c>
      <c r="E113" s="230">
        <v>9.8578846467153869E-3</v>
      </c>
      <c r="F113" s="231">
        <v>47374612.668346547</v>
      </c>
      <c r="G113" s="231">
        <v>1883931.1232712269</v>
      </c>
      <c r="H113" s="230">
        <v>4.1413561179656042E-2</v>
      </c>
      <c r="I113" s="165"/>
      <c r="J113" s="165"/>
      <c r="K113" s="165"/>
    </row>
    <row r="114" spans="1:11">
      <c r="A114" s="720"/>
      <c r="B114" s="210" t="s">
        <v>350</v>
      </c>
      <c r="C114" s="226">
        <v>56409074.173618019</v>
      </c>
      <c r="D114" s="226">
        <v>49248.803808517754</v>
      </c>
      <c r="E114" s="227">
        <v>8.7382818320262332E-4</v>
      </c>
      <c r="F114" s="228">
        <v>314390532.11733788</v>
      </c>
      <c r="G114" s="228">
        <v>7111085.2648991942</v>
      </c>
      <c r="H114" s="227">
        <v>2.3142079100116546E-2</v>
      </c>
      <c r="I114" s="165"/>
      <c r="J114" s="165"/>
      <c r="K114" s="165"/>
    </row>
    <row r="115" spans="1:11">
      <c r="A115" s="720"/>
      <c r="B115" s="209" t="s">
        <v>352</v>
      </c>
      <c r="C115" s="237">
        <v>28336121.406037658</v>
      </c>
      <c r="D115" s="237">
        <v>-34731.335556656122</v>
      </c>
      <c r="E115" s="230">
        <v>-1.2241907521424883E-3</v>
      </c>
      <c r="F115" s="231">
        <v>127785093.40310322</v>
      </c>
      <c r="G115" s="231">
        <v>2348969.5507371277</v>
      </c>
      <c r="H115" s="230">
        <v>1.8726420098103335E-2</v>
      </c>
      <c r="I115" s="165"/>
      <c r="J115" s="165"/>
      <c r="K115" s="165"/>
    </row>
    <row r="116" spans="1:11">
      <c r="A116" s="720"/>
      <c r="B116" s="210" t="s">
        <v>354</v>
      </c>
      <c r="C116" s="226">
        <v>47024396.572637983</v>
      </c>
      <c r="D116" s="226">
        <v>367505.53324218839</v>
      </c>
      <c r="E116" s="227">
        <v>7.8767685770549274E-3</v>
      </c>
      <c r="F116" s="228">
        <v>260321873.49652368</v>
      </c>
      <c r="G116" s="228">
        <v>8753272.2826569974</v>
      </c>
      <c r="H116" s="227">
        <v>3.4794772640229274E-2</v>
      </c>
      <c r="I116" s="165"/>
      <c r="J116" s="165"/>
      <c r="K116" s="165"/>
    </row>
    <row r="117" spans="1:11">
      <c r="A117" s="720"/>
      <c r="B117" s="209" t="s">
        <v>356</v>
      </c>
      <c r="C117" s="237">
        <v>31888450.213338938</v>
      </c>
      <c r="D117" s="237">
        <v>168673.99127583578</v>
      </c>
      <c r="E117" s="230">
        <v>5.3176286646849794E-3</v>
      </c>
      <c r="F117" s="231">
        <v>183404115.32549953</v>
      </c>
      <c r="G117" s="231">
        <v>7912038.3635048568</v>
      </c>
      <c r="H117" s="230">
        <v>4.5084875058025109E-2</v>
      </c>
      <c r="I117" s="165"/>
      <c r="J117" s="165"/>
      <c r="K117" s="165"/>
    </row>
    <row r="118" spans="1:11">
      <c r="A118" s="720"/>
      <c r="B118" s="210" t="s">
        <v>358</v>
      </c>
      <c r="C118" s="226">
        <v>40076933.810786508</v>
      </c>
      <c r="D118" s="226">
        <v>20927.954504854977</v>
      </c>
      <c r="E118" s="227">
        <v>5.2246733186386873E-4</v>
      </c>
      <c r="F118" s="228">
        <v>219731720.70058501</v>
      </c>
      <c r="G118" s="228">
        <v>9684735.9024571776</v>
      </c>
      <c r="H118" s="227">
        <v>4.6107474057601891E-2</v>
      </c>
      <c r="I118" s="165"/>
      <c r="J118" s="165"/>
      <c r="K118" s="165"/>
    </row>
    <row r="119" spans="1:11">
      <c r="A119" s="720"/>
      <c r="B119" s="209" t="s">
        <v>360</v>
      </c>
      <c r="C119" s="237">
        <v>142379654.16390419</v>
      </c>
      <c r="D119" s="237">
        <v>264854.11222726107</v>
      </c>
      <c r="E119" s="230">
        <v>1.8636631239740877E-3</v>
      </c>
      <c r="F119" s="231">
        <v>962883116.96152437</v>
      </c>
      <c r="G119" s="231">
        <v>17447108.586226344</v>
      </c>
      <c r="H119" s="230">
        <v>1.8454034362630899E-2</v>
      </c>
      <c r="I119" s="165"/>
      <c r="J119" s="165"/>
      <c r="K119" s="165"/>
    </row>
    <row r="120" spans="1:11">
      <c r="A120" s="720"/>
      <c r="B120" s="210" t="s">
        <v>362</v>
      </c>
      <c r="C120" s="226">
        <v>55718892.398855813</v>
      </c>
      <c r="D120" s="226">
        <v>287248.87386135757</v>
      </c>
      <c r="E120" s="227">
        <v>5.1820378324491743E-3</v>
      </c>
      <c r="F120" s="228">
        <v>336940686.98663813</v>
      </c>
      <c r="G120" s="228">
        <v>11701599.884920835</v>
      </c>
      <c r="H120" s="227">
        <v>3.5978455078067552E-2</v>
      </c>
      <c r="I120" s="165"/>
      <c r="J120" s="165"/>
      <c r="K120" s="165"/>
    </row>
    <row r="121" spans="1:11">
      <c r="A121" s="720"/>
      <c r="B121" s="209" t="s">
        <v>364</v>
      </c>
      <c r="C121" s="237">
        <v>24664438.736040801</v>
      </c>
      <c r="D121" s="237">
        <v>-1565.769802171737</v>
      </c>
      <c r="E121" s="230">
        <v>-6.347885819127422E-5</v>
      </c>
      <c r="F121" s="231">
        <v>145490321.68866363</v>
      </c>
      <c r="G121" s="231">
        <v>4913530.0823438466</v>
      </c>
      <c r="H121" s="230">
        <v>3.4952640661368981E-2</v>
      </c>
      <c r="I121" s="165"/>
      <c r="J121" s="165"/>
      <c r="K121" s="165"/>
    </row>
    <row r="122" spans="1:11">
      <c r="A122" s="720"/>
      <c r="B122" s="210" t="s">
        <v>366</v>
      </c>
      <c r="C122" s="226">
        <v>8439094.469113024</v>
      </c>
      <c r="D122" s="226">
        <v>-5273.3785414230078</v>
      </c>
      <c r="E122" s="227">
        <v>-6.2448470229630858E-4</v>
      </c>
      <c r="F122" s="228">
        <v>47725754.957685471</v>
      </c>
      <c r="G122" s="228">
        <v>485477.77642577142</v>
      </c>
      <c r="H122" s="227">
        <v>1.0276776627770535E-2</v>
      </c>
      <c r="I122" s="165"/>
      <c r="J122" s="165"/>
      <c r="K122" s="165"/>
    </row>
    <row r="123" spans="1:11">
      <c r="A123" s="720"/>
      <c r="B123" s="209" t="s">
        <v>368</v>
      </c>
      <c r="C123" s="237">
        <v>12938861.366248608</v>
      </c>
      <c r="D123" s="237">
        <v>-6710.2376560494304</v>
      </c>
      <c r="E123" s="230">
        <v>-5.18342322870122E-4</v>
      </c>
      <c r="F123" s="231">
        <v>56400454.385011375</v>
      </c>
      <c r="G123" s="231">
        <v>-375238.41299615055</v>
      </c>
      <c r="H123" s="230">
        <v>-6.6091384270932068E-3</v>
      </c>
      <c r="I123" s="165"/>
      <c r="J123" s="165"/>
      <c r="K123" s="165"/>
    </row>
    <row r="124" spans="1:11">
      <c r="A124" s="720"/>
      <c r="B124" s="210" t="s">
        <v>470</v>
      </c>
      <c r="C124" s="226">
        <v>482285824.83159828</v>
      </c>
      <c r="D124" s="226">
        <v>-1072599.866823554</v>
      </c>
      <c r="E124" s="227">
        <v>-2.2190569399773534E-3</v>
      </c>
      <c r="F124" s="228">
        <v>2516524534.3193374</v>
      </c>
      <c r="G124" s="228">
        <v>43668437.111858845</v>
      </c>
      <c r="H124" s="227">
        <v>1.7659109707666487E-2</v>
      </c>
      <c r="I124" s="165"/>
      <c r="J124" s="165"/>
      <c r="K124" s="165"/>
    </row>
    <row r="125" spans="1:11">
      <c r="A125" s="720"/>
      <c r="B125" s="209" t="s">
        <v>374</v>
      </c>
      <c r="C125" s="237">
        <v>54655934.286036432</v>
      </c>
      <c r="D125" s="237">
        <v>-245773.43810221553</v>
      </c>
      <c r="E125" s="230">
        <v>-4.4766082566527572E-3</v>
      </c>
      <c r="F125" s="231">
        <v>273789621.92247385</v>
      </c>
      <c r="G125" s="231">
        <v>10187100.308214962</v>
      </c>
      <c r="H125" s="230">
        <v>3.864568611040145E-2</v>
      </c>
      <c r="I125" s="165"/>
      <c r="J125" s="165"/>
      <c r="K125" s="165"/>
    </row>
    <row r="126" spans="1:11">
      <c r="A126" s="720"/>
      <c r="B126" s="210" t="s">
        <v>376</v>
      </c>
      <c r="C126" s="226">
        <v>45799958.765171185</v>
      </c>
      <c r="D126" s="226">
        <v>-244602.18882573396</v>
      </c>
      <c r="E126" s="227">
        <v>-5.3122927824225709E-3</v>
      </c>
      <c r="F126" s="228">
        <v>231649969.5969584</v>
      </c>
      <c r="G126" s="228">
        <v>1740655.90625301</v>
      </c>
      <c r="H126" s="227">
        <v>7.5710543357747411E-3</v>
      </c>
      <c r="I126" s="165"/>
      <c r="J126" s="165"/>
      <c r="K126" s="165"/>
    </row>
    <row r="127" spans="1:11">
      <c r="A127" s="720"/>
      <c r="B127" s="209" t="s">
        <v>378</v>
      </c>
      <c r="C127" s="237">
        <v>20042383.174761217</v>
      </c>
      <c r="D127" s="237">
        <v>9262.3570929244161</v>
      </c>
      <c r="E127" s="230">
        <v>4.6235218053272269E-4</v>
      </c>
      <c r="F127" s="231">
        <v>107386228.92131725</v>
      </c>
      <c r="G127" s="231">
        <v>1175350.4937006682</v>
      </c>
      <c r="H127" s="230">
        <v>1.106619690092929E-2</v>
      </c>
      <c r="I127" s="165"/>
      <c r="J127" s="165"/>
      <c r="K127" s="165"/>
    </row>
    <row r="128" spans="1:11">
      <c r="A128" s="720"/>
      <c r="B128" s="210" t="s">
        <v>380</v>
      </c>
      <c r="C128" s="226">
        <v>55800437.842968956</v>
      </c>
      <c r="D128" s="226">
        <v>22197.334668383002</v>
      </c>
      <c r="E128" s="227">
        <v>3.9795688186112165E-4</v>
      </c>
      <c r="F128" s="228">
        <v>343488634.79808646</v>
      </c>
      <c r="G128" s="228">
        <v>4267790.94395262</v>
      </c>
      <c r="H128" s="227">
        <v>1.2581157736249796E-2</v>
      </c>
      <c r="I128" s="165"/>
      <c r="J128" s="165"/>
      <c r="K128" s="165"/>
    </row>
    <row r="129" spans="1:11">
      <c r="A129" s="720"/>
      <c r="B129" s="209" t="s">
        <v>382</v>
      </c>
      <c r="C129" s="237">
        <v>25060246.520378765</v>
      </c>
      <c r="D129" s="237">
        <v>-329438.47389251739</v>
      </c>
      <c r="E129" s="230">
        <v>-1.2975287955201064E-2</v>
      </c>
      <c r="F129" s="231">
        <v>130564524.16912226</v>
      </c>
      <c r="G129" s="231">
        <v>1247927.8158614635</v>
      </c>
      <c r="H129" s="230">
        <v>9.6501752370007857E-3</v>
      </c>
      <c r="I129" s="165"/>
      <c r="J129" s="165"/>
      <c r="K129" s="165"/>
    </row>
    <row r="130" spans="1:11">
      <c r="A130" s="720"/>
      <c r="B130" s="210" t="s">
        <v>384</v>
      </c>
      <c r="C130" s="226">
        <v>44283791.353954129</v>
      </c>
      <c r="D130" s="226">
        <v>-62931.303687185049</v>
      </c>
      <c r="E130" s="227">
        <v>-1.4190745091360534E-3</v>
      </c>
      <c r="F130" s="228">
        <v>236614265.83751515</v>
      </c>
      <c r="G130" s="228">
        <v>3252584.5033726394</v>
      </c>
      <c r="H130" s="227">
        <v>1.3937954529541533E-2</v>
      </c>
      <c r="I130" s="165"/>
      <c r="J130" s="165"/>
      <c r="K130" s="165"/>
    </row>
    <row r="131" spans="1:11">
      <c r="A131" s="720"/>
      <c r="B131" s="209" t="s">
        <v>385</v>
      </c>
      <c r="C131" s="237">
        <v>62175852.519668214</v>
      </c>
      <c r="D131" s="237">
        <v>272808.93343149126</v>
      </c>
      <c r="E131" s="230">
        <v>4.407035868138582E-3</v>
      </c>
      <c r="F131" s="231">
        <v>283134195.29823899</v>
      </c>
      <c r="G131" s="231">
        <v>7035601.9226836562</v>
      </c>
      <c r="H131" s="230">
        <v>2.5482208499025841E-2</v>
      </c>
      <c r="I131" s="165"/>
      <c r="J131" s="165"/>
      <c r="K131" s="165"/>
    </row>
    <row r="132" spans="1:11">
      <c r="A132" s="720"/>
      <c r="B132" s="210" t="s">
        <v>386</v>
      </c>
      <c r="C132" s="226">
        <v>43442975.17768573</v>
      </c>
      <c r="D132" s="226">
        <v>-349514.81317747384</v>
      </c>
      <c r="E132" s="227">
        <v>-7.9811587158071188E-3</v>
      </c>
      <c r="F132" s="228">
        <v>236917327.06429812</v>
      </c>
      <c r="G132" s="228">
        <v>3122963.7440187335</v>
      </c>
      <c r="H132" s="227">
        <v>1.3357737541946319E-2</v>
      </c>
      <c r="I132" s="165"/>
      <c r="J132" s="165"/>
      <c r="K132" s="165"/>
    </row>
    <row r="133" spans="1:11">
      <c r="A133" s="720"/>
      <c r="B133" s="209" t="s">
        <v>471</v>
      </c>
      <c r="C133" s="237">
        <v>335325054.28655064</v>
      </c>
      <c r="D133" s="237">
        <v>138162.80501389503</v>
      </c>
      <c r="E133" s="230">
        <v>4.1219632546849025E-4</v>
      </c>
      <c r="F133" s="231">
        <v>2076148298.9885664</v>
      </c>
      <c r="G133" s="231">
        <v>78958805.303491592</v>
      </c>
      <c r="H133" s="230">
        <v>3.9534959278101502E-2</v>
      </c>
      <c r="I133" s="165"/>
      <c r="J133" s="165"/>
      <c r="K133" s="165"/>
    </row>
    <row r="134" spans="1:11">
      <c r="A134" s="720"/>
      <c r="B134" s="210" t="s">
        <v>392</v>
      </c>
      <c r="C134" s="226">
        <v>145634147.42353982</v>
      </c>
      <c r="D134" s="226">
        <v>241898.5827729702</v>
      </c>
      <c r="E134" s="227">
        <v>1.6637653293188745E-3</v>
      </c>
      <c r="F134" s="228">
        <v>879005672.50838196</v>
      </c>
      <c r="G134" s="228">
        <v>31042020.950362206</v>
      </c>
      <c r="H134" s="227">
        <v>3.660772592472171E-2</v>
      </c>
      <c r="I134" s="165"/>
      <c r="J134" s="165"/>
      <c r="K134" s="165"/>
    </row>
    <row r="135" spans="1:11">
      <c r="A135" s="720"/>
      <c r="B135" s="209" t="s">
        <v>394</v>
      </c>
      <c r="C135" s="237">
        <v>30688975.350242846</v>
      </c>
      <c r="D135" s="237">
        <v>202504.53878693283</v>
      </c>
      <c r="E135" s="230">
        <v>6.6424395279901542E-3</v>
      </c>
      <c r="F135" s="231">
        <v>182925507.80759522</v>
      </c>
      <c r="G135" s="231">
        <v>9409411.041266948</v>
      </c>
      <c r="H135" s="230">
        <v>5.4227885577316046E-2</v>
      </c>
      <c r="I135" s="165"/>
      <c r="J135" s="165"/>
      <c r="K135" s="165"/>
    </row>
    <row r="136" spans="1:11">
      <c r="A136" s="720"/>
      <c r="B136" s="210" t="s">
        <v>396</v>
      </c>
      <c r="C136" s="226">
        <v>27659506.454631995</v>
      </c>
      <c r="D136" s="226">
        <v>-13703.036671765149</v>
      </c>
      <c r="E136" s="227">
        <v>-4.9517337972927549E-4</v>
      </c>
      <c r="F136" s="228">
        <v>173071905.29578689</v>
      </c>
      <c r="G136" s="228">
        <v>3906507.8716324866</v>
      </c>
      <c r="H136" s="227">
        <v>2.3092830632718348E-2</v>
      </c>
      <c r="I136" s="165"/>
      <c r="J136" s="165"/>
      <c r="K136" s="165"/>
    </row>
    <row r="137" spans="1:11">
      <c r="A137" s="720"/>
      <c r="B137" s="209" t="s">
        <v>398</v>
      </c>
      <c r="C137" s="237">
        <v>51597707.39214281</v>
      </c>
      <c r="D137" s="237">
        <v>-233902.5038260296</v>
      </c>
      <c r="E137" s="230">
        <v>-4.5127385449823965E-3</v>
      </c>
      <c r="F137" s="231">
        <v>366581302.91130823</v>
      </c>
      <c r="G137" s="231">
        <v>14833091.453890085</v>
      </c>
      <c r="H137" s="230">
        <v>4.2169628645533981E-2</v>
      </c>
      <c r="I137" s="165"/>
      <c r="J137" s="165"/>
      <c r="K137" s="165"/>
    </row>
    <row r="138" spans="1:11">
      <c r="A138" s="720"/>
      <c r="B138" s="210" t="s">
        <v>472</v>
      </c>
      <c r="C138" s="226">
        <v>409756168.51068157</v>
      </c>
      <c r="D138" s="226">
        <v>-648078.95811843872</v>
      </c>
      <c r="E138" s="227">
        <v>-1.5791234182285293E-3</v>
      </c>
      <c r="F138" s="228">
        <v>2043332235.0320835</v>
      </c>
      <c r="G138" s="228">
        <v>71128737.763229132</v>
      </c>
      <c r="H138" s="227">
        <v>3.606561790491173E-2</v>
      </c>
      <c r="I138" s="165"/>
      <c r="J138" s="165"/>
      <c r="K138" s="165"/>
    </row>
    <row r="139" spans="1:11">
      <c r="A139" s="720"/>
      <c r="B139" s="209" t="s">
        <v>406</v>
      </c>
      <c r="C139" s="237">
        <v>8347055.6113342559</v>
      </c>
      <c r="D139" s="237">
        <v>173922.74925804976</v>
      </c>
      <c r="E139" s="230">
        <v>2.1279814263764272E-2</v>
      </c>
      <c r="F139" s="231">
        <v>39915604.959733054</v>
      </c>
      <c r="G139" s="231">
        <v>2100678.187759243</v>
      </c>
      <c r="H139" s="230">
        <v>5.5551560377901918E-2</v>
      </c>
      <c r="I139" s="165"/>
      <c r="J139" s="165"/>
      <c r="K139" s="165"/>
    </row>
    <row r="140" spans="1:11">
      <c r="A140" s="720"/>
      <c r="B140" s="210" t="s">
        <v>408</v>
      </c>
      <c r="C140" s="226">
        <v>45225874.073927723</v>
      </c>
      <c r="D140" s="226">
        <v>-239531.71360909194</v>
      </c>
      <c r="E140" s="227">
        <v>-5.2684389253763895E-3</v>
      </c>
      <c r="F140" s="228">
        <v>234935763.23632702</v>
      </c>
      <c r="G140" s="228">
        <v>5671698.6556877792</v>
      </c>
      <c r="H140" s="227">
        <v>2.4738716318504717E-2</v>
      </c>
      <c r="I140" s="165"/>
      <c r="J140" s="165"/>
      <c r="K140" s="165"/>
    </row>
    <row r="141" spans="1:11">
      <c r="A141" s="720"/>
      <c r="B141" s="209" t="s">
        <v>410</v>
      </c>
      <c r="C141" s="237">
        <v>21496734.161154237</v>
      </c>
      <c r="D141" s="237">
        <v>-9269.117204323411</v>
      </c>
      <c r="E141" s="230">
        <v>-4.3100138525743189E-4</v>
      </c>
      <c r="F141" s="231">
        <v>101910219.38340294</v>
      </c>
      <c r="G141" s="231">
        <v>1890411.605042994</v>
      </c>
      <c r="H141" s="230">
        <v>1.8900372306574247E-2</v>
      </c>
      <c r="I141" s="165"/>
      <c r="J141" s="165"/>
      <c r="K141" s="165"/>
    </row>
    <row r="142" spans="1:11">
      <c r="A142" s="720"/>
      <c r="B142" s="210" t="s">
        <v>412</v>
      </c>
      <c r="C142" s="226">
        <v>63653009.842132255</v>
      </c>
      <c r="D142" s="226">
        <v>2760.598416686058</v>
      </c>
      <c r="E142" s="227">
        <v>4.3371368525451964E-5</v>
      </c>
      <c r="F142" s="228">
        <v>291468961.76671934</v>
      </c>
      <c r="G142" s="228">
        <v>15381885.243950307</v>
      </c>
      <c r="H142" s="227">
        <v>5.5713890840818681E-2</v>
      </c>
      <c r="I142" s="165"/>
      <c r="J142" s="165"/>
      <c r="K142" s="165"/>
    </row>
    <row r="143" spans="1:11">
      <c r="A143" s="720"/>
      <c r="B143" s="209" t="s">
        <v>414</v>
      </c>
      <c r="C143" s="237">
        <v>34553314.191372521</v>
      </c>
      <c r="D143" s="237">
        <v>100238.46202778816</v>
      </c>
      <c r="E143" s="230">
        <v>2.9094198386012894E-3</v>
      </c>
      <c r="F143" s="231">
        <v>188011073.89153832</v>
      </c>
      <c r="G143" s="231">
        <v>7727912.2769828737</v>
      </c>
      <c r="H143" s="230">
        <v>4.2865413540423225E-2</v>
      </c>
      <c r="I143" s="165"/>
      <c r="J143" s="165"/>
      <c r="K143" s="165"/>
    </row>
    <row r="144" spans="1:11">
      <c r="A144" s="720"/>
      <c r="B144" s="210" t="s">
        <v>416</v>
      </c>
      <c r="C144" s="226">
        <v>33455906.400893956</v>
      </c>
      <c r="D144" s="226">
        <v>-117052.43259914219</v>
      </c>
      <c r="E144" s="227">
        <v>-3.4865092820585177E-3</v>
      </c>
      <c r="F144" s="228">
        <v>142993893.95908979</v>
      </c>
      <c r="G144" s="228">
        <v>3719719.6183695793</v>
      </c>
      <c r="H144" s="227">
        <v>2.6707892083924052E-2</v>
      </c>
      <c r="I144" s="165"/>
      <c r="J144" s="165"/>
      <c r="K144" s="165"/>
    </row>
    <row r="145" spans="1:11">
      <c r="A145" s="720"/>
      <c r="B145" s="209" t="s">
        <v>418</v>
      </c>
      <c r="C145" s="237">
        <v>39431084.114234678</v>
      </c>
      <c r="D145" s="237">
        <v>-27152.479287222028</v>
      </c>
      <c r="E145" s="230">
        <v>-6.8813210197233741E-4</v>
      </c>
      <c r="F145" s="231">
        <v>235099562.02693379</v>
      </c>
      <c r="G145" s="231">
        <v>8667049.4589119256</v>
      </c>
      <c r="H145" s="230">
        <v>3.8276523811077198E-2</v>
      </c>
      <c r="I145" s="165"/>
      <c r="J145" s="165"/>
      <c r="K145" s="165"/>
    </row>
    <row r="146" spans="1:11">
      <c r="A146" s="720"/>
      <c r="B146" s="210" t="s">
        <v>420</v>
      </c>
      <c r="C146" s="226">
        <v>8386920.5461589489</v>
      </c>
      <c r="D146" s="226">
        <v>135168.54956025444</v>
      </c>
      <c r="E146" s="227">
        <v>1.6380587978888583E-2</v>
      </c>
      <c r="F146" s="228">
        <v>41920385.638066053</v>
      </c>
      <c r="G146" s="228">
        <v>2181753.8542458937</v>
      </c>
      <c r="H146" s="227">
        <v>5.4902591164052328E-2</v>
      </c>
      <c r="I146" s="165"/>
      <c r="J146" s="165"/>
      <c r="K146" s="165"/>
    </row>
    <row r="147" spans="1:11">
      <c r="A147" s="720"/>
      <c r="B147" s="209" t="s">
        <v>422</v>
      </c>
      <c r="C147" s="237">
        <v>43898275.1395007</v>
      </c>
      <c r="D147" s="237">
        <v>-167652.23876298964</v>
      </c>
      <c r="E147" s="230">
        <v>-3.8045775667866033E-3</v>
      </c>
      <c r="F147" s="231">
        <v>205039160.21436059</v>
      </c>
      <c r="G147" s="231">
        <v>3739947.4825403094</v>
      </c>
      <c r="H147" s="230">
        <v>1.8579046742337898E-2</v>
      </c>
      <c r="I147" s="165"/>
      <c r="J147" s="165"/>
      <c r="K147" s="165"/>
    </row>
    <row r="148" spans="1:11">
      <c r="A148" s="720" t="s">
        <v>127</v>
      </c>
      <c r="B148" s="210" t="s">
        <v>465</v>
      </c>
      <c r="C148" s="226">
        <v>86819451.757748231</v>
      </c>
      <c r="D148" s="226">
        <v>-841031.38673633337</v>
      </c>
      <c r="E148" s="227">
        <v>-9.5941906383303962E-3</v>
      </c>
      <c r="F148" s="228">
        <v>359546426.79854596</v>
      </c>
      <c r="G148" s="228">
        <v>1725397.3720958233</v>
      </c>
      <c r="H148" s="227">
        <v>4.8219563139188766E-3</v>
      </c>
      <c r="I148" s="165"/>
      <c r="J148" s="165"/>
      <c r="K148" s="165"/>
    </row>
    <row r="149" spans="1:11">
      <c r="A149" s="719"/>
      <c r="B149" s="209" t="s">
        <v>347</v>
      </c>
      <c r="C149" s="237">
        <v>13745826.646450501</v>
      </c>
      <c r="D149" s="237">
        <v>-341438.76790071838</v>
      </c>
      <c r="E149" s="230">
        <v>-2.4237405760303348E-2</v>
      </c>
      <c r="F149" s="231">
        <v>62090599.880617119</v>
      </c>
      <c r="G149" s="231">
        <v>-610721.35485520959</v>
      </c>
      <c r="H149" s="230">
        <v>-9.7401672376514967E-3</v>
      </c>
      <c r="I149" s="165"/>
      <c r="J149" s="165"/>
      <c r="K149" s="165"/>
    </row>
    <row r="150" spans="1:11">
      <c r="A150" s="720"/>
      <c r="B150" s="210" t="s">
        <v>349</v>
      </c>
      <c r="C150" s="226">
        <v>6392576.039090408</v>
      </c>
      <c r="D150" s="226">
        <v>-15310.211352018639</v>
      </c>
      <c r="E150" s="227">
        <v>-2.3892763937502105E-3</v>
      </c>
      <c r="F150" s="228">
        <v>24849234.343992002</v>
      </c>
      <c r="G150" s="228">
        <v>66398.061870705336</v>
      </c>
      <c r="H150" s="227">
        <v>2.679195436504815E-3</v>
      </c>
      <c r="I150" s="165"/>
      <c r="J150" s="165"/>
      <c r="K150" s="165"/>
    </row>
    <row r="151" spans="1:11">
      <c r="A151" s="720"/>
      <c r="B151" s="209" t="s">
        <v>351</v>
      </c>
      <c r="C151" s="237">
        <v>3093201.9542438453</v>
      </c>
      <c r="D151" s="237">
        <v>35229.69981555827</v>
      </c>
      <c r="E151" s="230">
        <v>1.1520608064557064E-2</v>
      </c>
      <c r="F151" s="231">
        <v>14004932.923259387</v>
      </c>
      <c r="G151" s="231">
        <v>793919.94400557689</v>
      </c>
      <c r="H151" s="230">
        <v>6.0095311786637837E-2</v>
      </c>
      <c r="I151" s="165"/>
      <c r="J151" s="165"/>
      <c r="K151" s="165"/>
    </row>
    <row r="152" spans="1:11">
      <c r="A152" s="720"/>
      <c r="B152" s="210" t="s">
        <v>353</v>
      </c>
      <c r="C152" s="226">
        <v>4442314.040920781</v>
      </c>
      <c r="D152" s="226">
        <v>32817.418204979971</v>
      </c>
      <c r="E152" s="227">
        <v>7.4424409434670985E-3</v>
      </c>
      <c r="F152" s="228">
        <v>18483904.861226119</v>
      </c>
      <c r="G152" s="228">
        <v>887286.84975675121</v>
      </c>
      <c r="H152" s="227">
        <v>5.0423714896716126E-2</v>
      </c>
      <c r="I152" s="165"/>
      <c r="J152" s="165"/>
      <c r="K152" s="165"/>
    </row>
    <row r="153" spans="1:11">
      <c r="A153" s="720"/>
      <c r="B153" s="209" t="s">
        <v>355</v>
      </c>
      <c r="C153" s="237">
        <v>8205670.0864869729</v>
      </c>
      <c r="D153" s="237">
        <v>-138185.23380679917</v>
      </c>
      <c r="E153" s="230">
        <v>-1.6561317101305383E-2</v>
      </c>
      <c r="F153" s="231">
        <v>35743035.080028944</v>
      </c>
      <c r="G153" s="231">
        <v>-438894.32887262106</v>
      </c>
      <c r="H153" s="230">
        <v>-1.213020798069003E-2</v>
      </c>
      <c r="I153" s="165"/>
      <c r="J153" s="165"/>
      <c r="K153" s="165"/>
    </row>
    <row r="154" spans="1:11">
      <c r="A154" s="720"/>
      <c r="B154" s="210" t="s">
        <v>357</v>
      </c>
      <c r="C154" s="226">
        <v>3561504.5684777382</v>
      </c>
      <c r="D154" s="226">
        <v>-20522.483698841184</v>
      </c>
      <c r="E154" s="227">
        <v>-5.7292933302586094E-3</v>
      </c>
      <c r="F154" s="228">
        <v>15410435.081465285</v>
      </c>
      <c r="G154" s="228">
        <v>749982.21520902403</v>
      </c>
      <c r="H154" s="227">
        <v>5.1156824557258153E-2</v>
      </c>
      <c r="I154" s="165"/>
      <c r="J154" s="165"/>
      <c r="K154" s="165"/>
    </row>
    <row r="155" spans="1:11">
      <c r="A155" s="720"/>
      <c r="B155" s="209" t="s">
        <v>359</v>
      </c>
      <c r="C155" s="237">
        <v>1445357.6878928388</v>
      </c>
      <c r="D155" s="237">
        <v>-6089.6398820448667</v>
      </c>
      <c r="E155" s="230">
        <v>-4.195563811041276E-3</v>
      </c>
      <c r="F155" s="231">
        <v>6101531.3612524318</v>
      </c>
      <c r="G155" s="231">
        <v>72581.767109825276</v>
      </c>
      <c r="H155" s="230">
        <v>1.2038874430189582E-2</v>
      </c>
      <c r="I155" s="165"/>
      <c r="J155" s="165"/>
      <c r="K155" s="165"/>
    </row>
    <row r="156" spans="1:11">
      <c r="A156" s="720"/>
      <c r="B156" s="210" t="s">
        <v>361</v>
      </c>
      <c r="C156" s="226">
        <v>5338273.6146190288</v>
      </c>
      <c r="D156" s="226">
        <v>-15660.063785429113</v>
      </c>
      <c r="E156" s="227">
        <v>-2.9249640966968454E-3</v>
      </c>
      <c r="F156" s="228">
        <v>19830707.456172392</v>
      </c>
      <c r="G156" s="228">
        <v>-458809.39875189215</v>
      </c>
      <c r="H156" s="227">
        <v>-2.2613125883307501E-2</v>
      </c>
      <c r="I156" s="165"/>
      <c r="J156" s="165"/>
      <c r="K156" s="165"/>
    </row>
    <row r="157" spans="1:11">
      <c r="A157" s="720"/>
      <c r="B157" s="209" t="s">
        <v>363</v>
      </c>
      <c r="C157" s="237">
        <v>4616894.0847108364</v>
      </c>
      <c r="D157" s="237">
        <v>-45653.179077088833</v>
      </c>
      <c r="E157" s="230">
        <v>-9.7914673019313236E-3</v>
      </c>
      <c r="F157" s="231">
        <v>20127033.780562941</v>
      </c>
      <c r="G157" s="231">
        <v>544557.60112439841</v>
      </c>
      <c r="H157" s="230">
        <v>2.7808413815214029E-2</v>
      </c>
      <c r="I157" s="165"/>
      <c r="J157" s="165"/>
      <c r="K157" s="165"/>
    </row>
    <row r="158" spans="1:11">
      <c r="A158" s="720"/>
      <c r="B158" s="210" t="s">
        <v>365</v>
      </c>
      <c r="C158" s="226">
        <v>3834152.8985899366</v>
      </c>
      <c r="D158" s="226">
        <v>-89435.407955853269</v>
      </c>
      <c r="E158" s="227">
        <v>-2.2794289555468049E-2</v>
      </c>
      <c r="F158" s="228">
        <v>15048275.604475901</v>
      </c>
      <c r="G158" s="228">
        <v>-545226.54487285018</v>
      </c>
      <c r="H158" s="227">
        <v>-3.4964983468811148E-2</v>
      </c>
      <c r="I158" s="165"/>
      <c r="J158" s="165"/>
      <c r="K158" s="165"/>
    </row>
    <row r="159" spans="1:11">
      <c r="A159" s="720"/>
      <c r="B159" s="209" t="s">
        <v>367</v>
      </c>
      <c r="C159" s="237">
        <v>4175863.8646438555</v>
      </c>
      <c r="D159" s="237">
        <v>-18724.393465863075</v>
      </c>
      <c r="E159" s="230">
        <v>-4.4639407526261424E-3</v>
      </c>
      <c r="F159" s="231">
        <v>16039794.819751004</v>
      </c>
      <c r="G159" s="231">
        <v>677667.22359907068</v>
      </c>
      <c r="H159" s="230">
        <v>4.4112849561854954E-2</v>
      </c>
      <c r="I159" s="165"/>
      <c r="J159" s="165"/>
      <c r="K159" s="165"/>
    </row>
    <row r="160" spans="1:11">
      <c r="A160" s="720"/>
      <c r="B160" s="210" t="s">
        <v>466</v>
      </c>
      <c r="C160" s="226">
        <v>57040781.158424713</v>
      </c>
      <c r="D160" s="226">
        <v>-418565.85895564407</v>
      </c>
      <c r="E160" s="227">
        <v>-7.2845564852840371E-3</v>
      </c>
      <c r="F160" s="228">
        <v>287359247.52835864</v>
      </c>
      <c r="G160" s="228">
        <v>1739269.5236370564</v>
      </c>
      <c r="H160" s="227">
        <v>6.0894533211129391E-3</v>
      </c>
      <c r="I160" s="165"/>
      <c r="J160" s="165"/>
      <c r="K160" s="165"/>
    </row>
    <row r="161" spans="1:11">
      <c r="A161" s="720"/>
      <c r="B161" s="209" t="s">
        <v>373</v>
      </c>
      <c r="C161" s="237">
        <v>12139779.489349041</v>
      </c>
      <c r="D161" s="237">
        <v>-151593.31032872014</v>
      </c>
      <c r="E161" s="230">
        <v>-1.2333309940179702E-2</v>
      </c>
      <c r="F161" s="231">
        <v>57822303.280543</v>
      </c>
      <c r="G161" s="231">
        <v>240537.09713336825</v>
      </c>
      <c r="H161" s="230">
        <v>4.1773136372234348E-3</v>
      </c>
      <c r="I161" s="165"/>
      <c r="J161" s="165"/>
      <c r="K161" s="165"/>
    </row>
    <row r="162" spans="1:11">
      <c r="A162" s="720"/>
      <c r="B162" s="210" t="s">
        <v>375</v>
      </c>
      <c r="C162" s="226">
        <v>8208211.155208298</v>
      </c>
      <c r="D162" s="226">
        <v>-94629.962507957593</v>
      </c>
      <c r="E162" s="227">
        <v>-1.1397298968667501E-2</v>
      </c>
      <c r="F162" s="228">
        <v>42082633.087127551</v>
      </c>
      <c r="G162" s="228">
        <v>2683164.6715934947</v>
      </c>
      <c r="H162" s="227">
        <v>6.8101545008043857E-2</v>
      </c>
      <c r="I162" s="165"/>
      <c r="J162" s="165"/>
      <c r="K162" s="165"/>
    </row>
    <row r="163" spans="1:11">
      <c r="A163" s="720"/>
      <c r="B163" s="209" t="s">
        <v>377</v>
      </c>
      <c r="C163" s="237">
        <v>1457929.5864863566</v>
      </c>
      <c r="D163" s="237">
        <v>-16557.301798193716</v>
      </c>
      <c r="E163" s="230">
        <v>-1.1229195681391807E-2</v>
      </c>
      <c r="F163" s="231">
        <v>7625499.7071139989</v>
      </c>
      <c r="G163" s="231">
        <v>-97567.64915535599</v>
      </c>
      <c r="H163" s="230">
        <v>-1.2633276994037025E-2</v>
      </c>
      <c r="I163" s="165"/>
      <c r="J163" s="165"/>
      <c r="K163" s="165"/>
    </row>
    <row r="164" spans="1:11">
      <c r="A164" s="720"/>
      <c r="B164" s="210" t="s">
        <v>379</v>
      </c>
      <c r="C164" s="226">
        <v>4699605.4026190015</v>
      </c>
      <c r="D164" s="226">
        <v>-119712.13667738624</v>
      </c>
      <c r="E164" s="227">
        <v>-2.4840059967259184E-2</v>
      </c>
      <c r="F164" s="228">
        <v>27517978.227400146</v>
      </c>
      <c r="G164" s="228">
        <v>-685623.04474824294</v>
      </c>
      <c r="H164" s="227">
        <v>-2.4309769455764827E-2</v>
      </c>
      <c r="I164" s="165"/>
      <c r="J164" s="165"/>
      <c r="K164" s="165"/>
    </row>
    <row r="165" spans="1:11">
      <c r="A165" s="720"/>
      <c r="B165" s="209" t="s">
        <v>381</v>
      </c>
      <c r="C165" s="237">
        <v>2163131.4303362691</v>
      </c>
      <c r="D165" s="237">
        <v>-19306.721002746373</v>
      </c>
      <c r="E165" s="230">
        <v>-8.8464000644879245E-3</v>
      </c>
      <c r="F165" s="231">
        <v>10265124.11737453</v>
      </c>
      <c r="G165" s="231">
        <v>-616142.97267975286</v>
      </c>
      <c r="H165" s="230">
        <v>-5.66241934492097E-2</v>
      </c>
      <c r="I165" s="165"/>
      <c r="J165" s="165"/>
      <c r="K165" s="165"/>
    </row>
    <row r="166" spans="1:11">
      <c r="A166" s="720"/>
      <c r="B166" s="210" t="s">
        <v>383</v>
      </c>
      <c r="C166" s="226">
        <v>1820283.856082465</v>
      </c>
      <c r="D166" s="226">
        <v>-44668.311988869216</v>
      </c>
      <c r="E166" s="227">
        <v>-2.3951451813943068E-2</v>
      </c>
      <c r="F166" s="228">
        <v>8765787.4174497873</v>
      </c>
      <c r="G166" s="228">
        <v>-388452.92605799064</v>
      </c>
      <c r="H166" s="227">
        <v>-4.2434206606065672E-2</v>
      </c>
      <c r="I166" s="165"/>
      <c r="J166" s="165"/>
      <c r="K166" s="165"/>
    </row>
    <row r="167" spans="1:11">
      <c r="A167" s="720"/>
      <c r="B167" s="209" t="s">
        <v>467</v>
      </c>
      <c r="C167" s="237">
        <v>43073235.720289551</v>
      </c>
      <c r="D167" s="237">
        <v>-402598.04677877575</v>
      </c>
      <c r="E167" s="230">
        <v>-9.2602720153864421E-3</v>
      </c>
      <c r="F167" s="231">
        <v>204001872.99316114</v>
      </c>
      <c r="G167" s="231">
        <v>-1597841.5987456143</v>
      </c>
      <c r="H167" s="230">
        <v>-7.7716138950735284E-3</v>
      </c>
      <c r="I167" s="165"/>
      <c r="J167" s="165"/>
      <c r="K167" s="165"/>
    </row>
    <row r="168" spans="1:11">
      <c r="A168" s="720"/>
      <c r="B168" s="210" t="s">
        <v>391</v>
      </c>
      <c r="C168" s="226">
        <v>1850250.1302184723</v>
      </c>
      <c r="D168" s="226">
        <v>-12749.969598759664</v>
      </c>
      <c r="E168" s="227">
        <v>-6.8437836369469275E-3</v>
      </c>
      <c r="F168" s="228">
        <v>8878242.1679481417</v>
      </c>
      <c r="G168" s="228">
        <v>210229.70559730195</v>
      </c>
      <c r="H168" s="227">
        <v>2.4253507538253567E-2</v>
      </c>
      <c r="I168" s="165"/>
      <c r="J168" s="165"/>
      <c r="K168" s="165"/>
    </row>
    <row r="169" spans="1:11">
      <c r="A169" s="720"/>
      <c r="B169" s="209" t="s">
        <v>393</v>
      </c>
      <c r="C169" s="237">
        <v>3913668.2283518598</v>
      </c>
      <c r="D169" s="237">
        <v>-146168.0887582344</v>
      </c>
      <c r="E169" s="230">
        <v>-3.6003443819203271E-2</v>
      </c>
      <c r="F169" s="231">
        <v>21357916.706611488</v>
      </c>
      <c r="G169" s="231">
        <v>-386643.98280493543</v>
      </c>
      <c r="H169" s="230">
        <v>-1.7781181617208937E-2</v>
      </c>
      <c r="I169" s="165"/>
      <c r="J169" s="165"/>
      <c r="K169" s="165"/>
    </row>
    <row r="170" spans="1:11">
      <c r="A170" s="720"/>
      <c r="B170" s="210" t="s">
        <v>395</v>
      </c>
      <c r="C170" s="226">
        <v>6271564.2253041016</v>
      </c>
      <c r="D170" s="226">
        <v>133018.40227761213</v>
      </c>
      <c r="E170" s="227">
        <v>2.16693669987186E-2</v>
      </c>
      <c r="F170" s="228">
        <v>29056838.450602897</v>
      </c>
      <c r="G170" s="228">
        <v>931090.10293551162</v>
      </c>
      <c r="H170" s="227">
        <v>3.3104545039162728E-2</v>
      </c>
      <c r="I170" s="165"/>
      <c r="J170" s="165"/>
      <c r="K170" s="165"/>
    </row>
    <row r="171" spans="1:11">
      <c r="A171" s="720"/>
      <c r="B171" s="209" t="s">
        <v>397</v>
      </c>
      <c r="C171" s="237">
        <v>2659346.3357742983</v>
      </c>
      <c r="D171" s="237">
        <v>-35559.504848021083</v>
      </c>
      <c r="E171" s="230">
        <v>-1.3195082481920603E-2</v>
      </c>
      <c r="F171" s="231">
        <v>11214702.815920269</v>
      </c>
      <c r="G171" s="231">
        <v>10741.92609602958</v>
      </c>
      <c r="H171" s="230">
        <v>9.5876147745086349E-4</v>
      </c>
      <c r="I171" s="165"/>
      <c r="J171" s="165"/>
      <c r="K171" s="165"/>
    </row>
    <row r="172" spans="1:11">
      <c r="A172" s="720"/>
      <c r="B172" s="210" t="s">
        <v>399</v>
      </c>
      <c r="C172" s="226">
        <v>4824494.788217688</v>
      </c>
      <c r="D172" s="226">
        <v>-131176.73737165052</v>
      </c>
      <c r="E172" s="227">
        <v>-2.6470022618387871E-2</v>
      </c>
      <c r="F172" s="228">
        <v>24134365.145162784</v>
      </c>
      <c r="G172" s="228">
        <v>-569663.24932732433</v>
      </c>
      <c r="H172" s="227">
        <v>-2.3059528601188779E-2</v>
      </c>
      <c r="I172" s="165"/>
      <c r="J172" s="165"/>
      <c r="K172" s="165"/>
    </row>
    <row r="173" spans="1:11">
      <c r="A173" s="720"/>
      <c r="B173" s="209" t="s">
        <v>400</v>
      </c>
      <c r="C173" s="237">
        <v>1651419.5501363992</v>
      </c>
      <c r="D173" s="237">
        <v>-30318.407392797759</v>
      </c>
      <c r="E173" s="230">
        <v>-1.8028021105821652E-2</v>
      </c>
      <c r="F173" s="231">
        <v>6428364.743591018</v>
      </c>
      <c r="G173" s="231">
        <v>-866871.28771114908</v>
      </c>
      <c r="H173" s="230">
        <v>-0.1188270378081813</v>
      </c>
      <c r="I173" s="165"/>
      <c r="J173" s="165"/>
      <c r="K173" s="165"/>
    </row>
    <row r="174" spans="1:11">
      <c r="A174" s="720"/>
      <c r="B174" s="210" t="s">
        <v>468</v>
      </c>
      <c r="C174" s="226">
        <v>74002751.32660234</v>
      </c>
      <c r="D174" s="226">
        <v>433546.07042041421</v>
      </c>
      <c r="E174" s="227">
        <v>5.8930372961176428E-3</v>
      </c>
      <c r="F174" s="228">
        <v>355343837.24275237</v>
      </c>
      <c r="G174" s="228">
        <v>9584287.7569078803</v>
      </c>
      <c r="H174" s="227">
        <v>2.7719517135998187E-2</v>
      </c>
      <c r="I174" s="165"/>
      <c r="J174" s="165"/>
      <c r="K174" s="165"/>
    </row>
    <row r="175" spans="1:11">
      <c r="A175" s="720"/>
      <c r="B175" s="209" t="s">
        <v>405</v>
      </c>
      <c r="C175" s="237">
        <v>13208723.347279236</v>
      </c>
      <c r="D175" s="237">
        <v>-11120.941694995388</v>
      </c>
      <c r="E175" s="230">
        <v>-8.4123091406383709E-4</v>
      </c>
      <c r="F175" s="231">
        <v>72749415.00604412</v>
      </c>
      <c r="G175" s="231">
        <v>3081059.5344318748</v>
      </c>
      <c r="H175" s="230">
        <v>4.4224662884246112E-2</v>
      </c>
      <c r="I175" s="165"/>
      <c r="J175" s="165"/>
      <c r="K175" s="165"/>
    </row>
    <row r="176" spans="1:11">
      <c r="A176" s="720"/>
      <c r="B176" s="210" t="s">
        <v>407</v>
      </c>
      <c r="C176" s="226">
        <v>5654255.1306408281</v>
      </c>
      <c r="D176" s="226">
        <v>118020.13075509854</v>
      </c>
      <c r="E176" s="227">
        <v>2.131776031139114E-2</v>
      </c>
      <c r="F176" s="228">
        <v>27271299.725685578</v>
      </c>
      <c r="G176" s="228">
        <v>1737934.5700126551</v>
      </c>
      <c r="H176" s="227">
        <v>6.806523775525633E-2</v>
      </c>
      <c r="I176" s="165"/>
      <c r="J176" s="165"/>
      <c r="K176" s="165"/>
    </row>
    <row r="177" spans="1:11">
      <c r="A177" s="720"/>
      <c r="B177" s="209" t="s">
        <v>409</v>
      </c>
      <c r="C177" s="237">
        <v>2507729.5947170695</v>
      </c>
      <c r="D177" s="237">
        <v>87873.539812912699</v>
      </c>
      <c r="E177" s="230">
        <v>3.6313540069801011E-2</v>
      </c>
      <c r="F177" s="231">
        <v>11890986.060460351</v>
      </c>
      <c r="G177" s="231">
        <v>395298.65492248349</v>
      </c>
      <c r="H177" s="230">
        <v>3.4386691371936097E-2</v>
      </c>
      <c r="I177" s="165"/>
      <c r="J177" s="165"/>
      <c r="K177" s="165"/>
    </row>
    <row r="178" spans="1:11">
      <c r="A178" s="720"/>
      <c r="B178" s="210" t="s">
        <v>411</v>
      </c>
      <c r="C178" s="226">
        <v>2965005.9480737462</v>
      </c>
      <c r="D178" s="226">
        <v>-41186.799042949919</v>
      </c>
      <c r="E178" s="227">
        <v>-1.370065145771277E-2</v>
      </c>
      <c r="F178" s="228">
        <v>11001222.890924178</v>
      </c>
      <c r="G178" s="228">
        <v>193615.44133442268</v>
      </c>
      <c r="H178" s="227">
        <v>1.7914736655407677E-2</v>
      </c>
      <c r="I178" s="165"/>
      <c r="J178" s="165"/>
      <c r="K178" s="165"/>
    </row>
    <row r="179" spans="1:11">
      <c r="A179" s="720"/>
      <c r="B179" s="209" t="s">
        <v>413</v>
      </c>
      <c r="C179" s="237">
        <v>1893830.5133405989</v>
      </c>
      <c r="D179" s="237">
        <v>9133.2457491825335</v>
      </c>
      <c r="E179" s="230">
        <v>4.8460014805744023E-3</v>
      </c>
      <c r="F179" s="231">
        <v>8671820.6639821734</v>
      </c>
      <c r="G179" s="231">
        <v>-412892.22487818077</v>
      </c>
      <c r="H179" s="230">
        <v>-4.5449122050347665E-2</v>
      </c>
      <c r="I179" s="165"/>
      <c r="J179" s="165"/>
      <c r="K179" s="165"/>
    </row>
    <row r="180" spans="1:11">
      <c r="A180" s="720"/>
      <c r="B180" s="210" t="s">
        <v>415</v>
      </c>
      <c r="C180" s="226">
        <v>4050742.190289997</v>
      </c>
      <c r="D180" s="226">
        <v>73114.367424790282</v>
      </c>
      <c r="E180" s="227">
        <v>1.838139983949624E-2</v>
      </c>
      <c r="F180" s="228">
        <v>20434813.183781337</v>
      </c>
      <c r="G180" s="228">
        <v>853436.41083854064</v>
      </c>
      <c r="H180" s="227">
        <v>4.3584086080086265E-2</v>
      </c>
      <c r="I180" s="165"/>
      <c r="J180" s="165"/>
      <c r="K180" s="165"/>
    </row>
    <row r="181" spans="1:11">
      <c r="A181" s="720"/>
      <c r="B181" s="209" t="s">
        <v>417</v>
      </c>
      <c r="C181" s="237">
        <v>7238015.7854687879</v>
      </c>
      <c r="D181" s="237">
        <v>127935.66218095366</v>
      </c>
      <c r="E181" s="230">
        <v>1.7993561248616959E-2</v>
      </c>
      <c r="F181" s="231">
        <v>33894299.811748713</v>
      </c>
      <c r="G181" s="231">
        <v>1157112.6367922276</v>
      </c>
      <c r="H181" s="230">
        <v>3.5345511836685939E-2</v>
      </c>
      <c r="I181" s="165"/>
      <c r="J181" s="165"/>
      <c r="K181" s="165"/>
    </row>
    <row r="182" spans="1:11">
      <c r="A182" s="720"/>
      <c r="B182" s="210" t="s">
        <v>419</v>
      </c>
      <c r="C182" s="226">
        <v>4637611.9981614249</v>
      </c>
      <c r="D182" s="226">
        <v>-49383.488995801657</v>
      </c>
      <c r="E182" s="227">
        <v>-1.053627833248756E-2</v>
      </c>
      <c r="F182" s="228">
        <v>24618992.684719708</v>
      </c>
      <c r="G182" s="228">
        <v>246644.02314012125</v>
      </c>
      <c r="H182" s="227">
        <v>1.0119829917291857E-2</v>
      </c>
      <c r="I182" s="165"/>
      <c r="J182" s="165"/>
      <c r="K182" s="165"/>
    </row>
    <row r="183" spans="1:11">
      <c r="A183" s="720"/>
      <c r="B183" s="209" t="s">
        <v>421</v>
      </c>
      <c r="C183" s="237">
        <v>5316139.944082276</v>
      </c>
      <c r="D183" s="237">
        <v>-3878.9744594246149</v>
      </c>
      <c r="E183" s="230">
        <v>-7.2912794462165215E-4</v>
      </c>
      <c r="F183" s="231">
        <v>24106606.80292318</v>
      </c>
      <c r="G183" s="231">
        <v>112377.13066998869</v>
      </c>
      <c r="H183" s="230">
        <v>4.6835065015627926E-3</v>
      </c>
      <c r="I183" s="165"/>
      <c r="J183" s="165"/>
      <c r="K183" s="165"/>
    </row>
    <row r="184" spans="1:11">
      <c r="A184" s="720"/>
      <c r="B184" s="210" t="s">
        <v>469</v>
      </c>
      <c r="C184" s="226">
        <v>81392890.657249168</v>
      </c>
      <c r="D184" s="226">
        <v>1275100.7782496959</v>
      </c>
      <c r="E184" s="227">
        <v>1.5915326423450508E-2</v>
      </c>
      <c r="F184" s="228">
        <v>476673394.2844404</v>
      </c>
      <c r="G184" s="228">
        <v>15300069.847497582</v>
      </c>
      <c r="H184" s="227">
        <v>3.31620166080683E-2</v>
      </c>
      <c r="I184" s="165"/>
      <c r="J184" s="165"/>
      <c r="K184" s="165"/>
    </row>
    <row r="185" spans="1:11">
      <c r="A185" s="720"/>
      <c r="B185" s="209" t="s">
        <v>348</v>
      </c>
      <c r="C185" s="237">
        <v>1523201.8593048584</v>
      </c>
      <c r="D185" s="237">
        <v>25972.053775510285</v>
      </c>
      <c r="E185" s="230">
        <v>1.7346738409557524E-2</v>
      </c>
      <c r="F185" s="231">
        <v>7556090.762800849</v>
      </c>
      <c r="G185" s="231">
        <v>331336.84981339797</v>
      </c>
      <c r="H185" s="230">
        <v>4.5861333659790976E-2</v>
      </c>
      <c r="I185" s="165"/>
      <c r="J185" s="165"/>
      <c r="K185" s="165"/>
    </row>
    <row r="186" spans="1:11">
      <c r="A186" s="720"/>
      <c r="B186" s="210" t="s">
        <v>350</v>
      </c>
      <c r="C186" s="226">
        <v>9115333.061984716</v>
      </c>
      <c r="D186" s="226">
        <v>136783.72051851451</v>
      </c>
      <c r="E186" s="227">
        <v>1.5234501177912741E-2</v>
      </c>
      <c r="F186" s="228">
        <v>50823090.620478839</v>
      </c>
      <c r="G186" s="228">
        <v>1826926.8285913467</v>
      </c>
      <c r="H186" s="227">
        <v>3.728714020043012E-2</v>
      </c>
      <c r="I186" s="165"/>
      <c r="J186" s="165"/>
      <c r="K186" s="165"/>
    </row>
    <row r="187" spans="1:11">
      <c r="A187" s="720"/>
      <c r="B187" s="209" t="s">
        <v>352</v>
      </c>
      <c r="C187" s="237">
        <v>4546376.868175162</v>
      </c>
      <c r="D187" s="237">
        <v>46105.88002323918</v>
      </c>
      <c r="E187" s="230">
        <v>1.0245134158503859E-2</v>
      </c>
      <c r="F187" s="231">
        <v>20285786.678355124</v>
      </c>
      <c r="G187" s="231">
        <v>-5936.9686993025243</v>
      </c>
      <c r="H187" s="230">
        <v>-2.9258079809126231E-4</v>
      </c>
      <c r="I187" s="165"/>
      <c r="J187" s="165"/>
      <c r="K187" s="165"/>
    </row>
    <row r="188" spans="1:11">
      <c r="A188" s="720"/>
      <c r="B188" s="210" t="s">
        <v>354</v>
      </c>
      <c r="C188" s="226">
        <v>7698111.7940652911</v>
      </c>
      <c r="D188" s="226">
        <v>153274.62043605745</v>
      </c>
      <c r="E188" s="227">
        <v>2.0315166107465372E-2</v>
      </c>
      <c r="F188" s="228">
        <v>42489841.630554557</v>
      </c>
      <c r="G188" s="228">
        <v>1328526.9705432281</v>
      </c>
      <c r="H188" s="227">
        <v>3.2276106376016862E-2</v>
      </c>
      <c r="I188" s="165"/>
      <c r="J188" s="165"/>
      <c r="K188" s="165"/>
    </row>
    <row r="189" spans="1:11">
      <c r="A189" s="720"/>
      <c r="B189" s="209" t="s">
        <v>356</v>
      </c>
      <c r="C189" s="237">
        <v>5137128.2589362552</v>
      </c>
      <c r="D189" s="237">
        <v>62285.063787116669</v>
      </c>
      <c r="E189" s="230">
        <v>1.2273298187154381E-2</v>
      </c>
      <c r="F189" s="231">
        <v>29461973.03155268</v>
      </c>
      <c r="G189" s="231">
        <v>1461806.8553869724</v>
      </c>
      <c r="H189" s="230">
        <v>5.2207077850534016E-2</v>
      </c>
      <c r="I189" s="165"/>
      <c r="J189" s="165"/>
      <c r="K189" s="165"/>
    </row>
    <row r="190" spans="1:11">
      <c r="A190" s="720"/>
      <c r="B190" s="210" t="s">
        <v>358</v>
      </c>
      <c r="C190" s="226">
        <v>6339355.6082059834</v>
      </c>
      <c r="D190" s="226">
        <v>31603.327006132342</v>
      </c>
      <c r="E190" s="227">
        <v>5.0102359124541912E-3</v>
      </c>
      <c r="F190" s="228">
        <v>34259292.13347403</v>
      </c>
      <c r="G190" s="228">
        <v>1340486.5421914048</v>
      </c>
      <c r="H190" s="227">
        <v>4.0720995738265334E-2</v>
      </c>
      <c r="I190" s="165"/>
      <c r="J190" s="165"/>
      <c r="K190" s="165"/>
    </row>
    <row r="191" spans="1:11">
      <c r="A191" s="720"/>
      <c r="B191" s="209" t="s">
        <v>360</v>
      </c>
      <c r="C191" s="237">
        <v>23024636.552629597</v>
      </c>
      <c r="D191" s="237">
        <v>400749.29852172732</v>
      </c>
      <c r="E191" s="230">
        <v>1.7713547367902586E-2</v>
      </c>
      <c r="F191" s="231">
        <v>155601601.19768292</v>
      </c>
      <c r="G191" s="231">
        <v>4800676.6817547083</v>
      </c>
      <c r="H191" s="230">
        <v>3.1834530837028398E-2</v>
      </c>
      <c r="I191" s="165"/>
      <c r="J191" s="165"/>
      <c r="K191" s="165"/>
    </row>
    <row r="192" spans="1:11">
      <c r="A192" s="720"/>
      <c r="B192" s="210" t="s">
        <v>362</v>
      </c>
      <c r="C192" s="226">
        <v>9142323.3199525736</v>
      </c>
      <c r="D192" s="226">
        <v>221254.29051992111</v>
      </c>
      <c r="E192" s="227">
        <v>2.4801320311495456E-2</v>
      </c>
      <c r="F192" s="228">
        <v>55287066.065124176</v>
      </c>
      <c r="G192" s="228">
        <v>2368288.4424738139</v>
      </c>
      <c r="H192" s="227">
        <v>4.4753271879434647E-2</v>
      </c>
      <c r="I192" s="165"/>
      <c r="J192" s="165"/>
      <c r="K192" s="165"/>
    </row>
    <row r="193" spans="1:11">
      <c r="A193" s="720"/>
      <c r="B193" s="209" t="s">
        <v>364</v>
      </c>
      <c r="C193" s="237">
        <v>4021680.9888747111</v>
      </c>
      <c r="D193" s="237">
        <v>38333.612787836697</v>
      </c>
      <c r="E193" s="230">
        <v>9.6234671919310562E-3</v>
      </c>
      <c r="F193" s="231">
        <v>23894063.093938131</v>
      </c>
      <c r="G193" s="231">
        <v>857343.31586028263</v>
      </c>
      <c r="H193" s="230">
        <v>3.7216379941216536E-2</v>
      </c>
      <c r="I193" s="165"/>
      <c r="J193" s="165"/>
      <c r="K193" s="165"/>
    </row>
    <row r="194" spans="1:11">
      <c r="A194" s="720"/>
      <c r="B194" s="210" t="s">
        <v>366</v>
      </c>
      <c r="C194" s="226">
        <v>1372615.4158690386</v>
      </c>
      <c r="D194" s="226">
        <v>33763.825051848544</v>
      </c>
      <c r="E194" s="227">
        <v>2.5218497168338308E-2</v>
      </c>
      <c r="F194" s="228">
        <v>7665582.6803038893</v>
      </c>
      <c r="G194" s="228">
        <v>247440.0858726874</v>
      </c>
      <c r="H194" s="227">
        <v>3.3356070299651645E-2</v>
      </c>
      <c r="I194" s="165"/>
      <c r="J194" s="165"/>
      <c r="K194" s="165"/>
    </row>
    <row r="195" spans="1:11">
      <c r="A195" s="720"/>
      <c r="B195" s="209" t="s">
        <v>368</v>
      </c>
      <c r="C195" s="237">
        <v>2076676.3263620844</v>
      </c>
      <c r="D195" s="237">
        <v>10387.243692943826</v>
      </c>
      <c r="E195" s="230">
        <v>5.0270041012490108E-3</v>
      </c>
      <c r="F195" s="231">
        <v>8724428.1836089268</v>
      </c>
      <c r="G195" s="231">
        <v>-362290.97847920097</v>
      </c>
      <c r="H195" s="230">
        <v>-3.9870383580331376E-2</v>
      </c>
      <c r="I195" s="165"/>
      <c r="J195" s="165"/>
      <c r="K195" s="165"/>
    </row>
    <row r="196" spans="1:11">
      <c r="A196" s="720"/>
      <c r="B196" s="210" t="s">
        <v>470</v>
      </c>
      <c r="C196" s="226">
        <v>77475100.433538079</v>
      </c>
      <c r="D196" s="226">
        <v>440459.99272839725</v>
      </c>
      <c r="E196" s="227">
        <v>5.7176873963191788E-3</v>
      </c>
      <c r="F196" s="228">
        <v>397273651.27678078</v>
      </c>
      <c r="G196" s="228">
        <v>1507032.0329158306</v>
      </c>
      <c r="H196" s="227">
        <v>3.80788060346045E-3</v>
      </c>
      <c r="I196" s="165"/>
      <c r="J196" s="165"/>
      <c r="K196" s="165"/>
    </row>
    <row r="197" spans="1:11">
      <c r="A197" s="720"/>
      <c r="B197" s="209" t="s">
        <v>374</v>
      </c>
      <c r="C197" s="237">
        <v>8779988.7824268527</v>
      </c>
      <c r="D197" s="237">
        <v>-10652.118570411578</v>
      </c>
      <c r="E197" s="230">
        <v>-1.2117567638558794E-3</v>
      </c>
      <c r="F197" s="231">
        <v>44274039.183794387</v>
      </c>
      <c r="G197" s="231">
        <v>1781068.1359706521</v>
      </c>
      <c r="H197" s="230">
        <v>4.1914417656655455E-2</v>
      </c>
      <c r="I197" s="165"/>
      <c r="J197" s="165"/>
      <c r="K197" s="165"/>
    </row>
    <row r="198" spans="1:11">
      <c r="A198" s="720"/>
      <c r="B198" s="210" t="s">
        <v>376</v>
      </c>
      <c r="C198" s="226">
        <v>7285842.258793979</v>
      </c>
      <c r="D198" s="226">
        <v>-55698.893145076931</v>
      </c>
      <c r="E198" s="227">
        <v>-7.5868120865011674E-3</v>
      </c>
      <c r="F198" s="228">
        <v>36008016.362800539</v>
      </c>
      <c r="G198" s="228">
        <v>-761266.96572263539</v>
      </c>
      <c r="H198" s="227">
        <v>-2.070388369881811E-2</v>
      </c>
      <c r="I198" s="165"/>
      <c r="J198" s="165"/>
      <c r="K198" s="165"/>
    </row>
    <row r="199" spans="1:11">
      <c r="A199" s="720"/>
      <c r="B199" s="209" t="s">
        <v>378</v>
      </c>
      <c r="C199" s="237">
        <v>3139983.5498874439</v>
      </c>
      <c r="D199" s="237">
        <v>-5387.9400036786683</v>
      </c>
      <c r="E199" s="230">
        <v>-1.7129741338963978E-3</v>
      </c>
      <c r="F199" s="231">
        <v>16300650.299869213</v>
      </c>
      <c r="G199" s="231">
        <v>-373347.69465940446</v>
      </c>
      <c r="H199" s="230">
        <v>-2.2391012328411834E-2</v>
      </c>
      <c r="I199" s="165"/>
      <c r="J199" s="165"/>
      <c r="K199" s="165"/>
    </row>
    <row r="200" spans="1:11">
      <c r="A200" s="720"/>
      <c r="B200" s="210" t="s">
        <v>380</v>
      </c>
      <c r="C200" s="226">
        <v>9027914.3266066536</v>
      </c>
      <c r="D200" s="226">
        <v>105619.13991239481</v>
      </c>
      <c r="E200" s="227">
        <v>1.1837664827532686E-2</v>
      </c>
      <c r="F200" s="228">
        <v>54388857.909936428</v>
      </c>
      <c r="G200" s="228">
        <v>-74654.348486892879</v>
      </c>
      <c r="H200" s="227">
        <v>-1.3707222577322277E-3</v>
      </c>
      <c r="I200" s="165"/>
      <c r="J200" s="165"/>
      <c r="K200" s="165"/>
    </row>
    <row r="201" spans="1:11">
      <c r="A201" s="720"/>
      <c r="B201" s="209" t="s">
        <v>382</v>
      </c>
      <c r="C201" s="237">
        <v>4020998.0479967487</v>
      </c>
      <c r="D201" s="237">
        <v>-59051.53960992489</v>
      </c>
      <c r="E201" s="230">
        <v>-1.4473240665823396E-2</v>
      </c>
      <c r="F201" s="231">
        <v>20682583.94458513</v>
      </c>
      <c r="G201" s="231">
        <v>-164357.75980141014</v>
      </c>
      <c r="H201" s="230">
        <v>-7.884022612622674E-3</v>
      </c>
      <c r="I201" s="165"/>
      <c r="J201" s="165"/>
      <c r="K201" s="165"/>
    </row>
    <row r="202" spans="1:11">
      <c r="A202" s="720"/>
      <c r="B202" s="210" t="s">
        <v>384</v>
      </c>
      <c r="C202" s="226">
        <v>7003457.1337629715</v>
      </c>
      <c r="D202" s="226">
        <v>13795.857057603076</v>
      </c>
      <c r="E202" s="227">
        <v>1.9737518760144929E-3</v>
      </c>
      <c r="F202" s="228">
        <v>36356767.2643589</v>
      </c>
      <c r="G202" s="228">
        <v>-450334.02006313205</v>
      </c>
      <c r="H202" s="227">
        <v>-1.2234976522145419E-2</v>
      </c>
      <c r="I202" s="165"/>
      <c r="J202" s="165"/>
      <c r="K202" s="165"/>
    </row>
    <row r="203" spans="1:11">
      <c r="A203" s="720"/>
      <c r="B203" s="209" t="s">
        <v>385</v>
      </c>
      <c r="C203" s="237">
        <v>10015686.276262868</v>
      </c>
      <c r="D203" s="237">
        <v>269090.03860823065</v>
      </c>
      <c r="E203" s="230">
        <v>2.7608616592594469E-2</v>
      </c>
      <c r="F203" s="231">
        <v>45473509.785844252</v>
      </c>
      <c r="G203" s="231">
        <v>1743843.3927952871</v>
      </c>
      <c r="H203" s="230">
        <v>3.9877811486631401E-2</v>
      </c>
      <c r="I203" s="165"/>
      <c r="J203" s="165"/>
      <c r="K203" s="165"/>
    </row>
    <row r="204" spans="1:11">
      <c r="A204" s="720"/>
      <c r="B204" s="210" t="s">
        <v>386</v>
      </c>
      <c r="C204" s="226">
        <v>7026342.2188686114</v>
      </c>
      <c r="D204" s="226">
        <v>45351.256221140735</v>
      </c>
      <c r="E204" s="227">
        <v>6.4963923408291775E-3</v>
      </c>
      <c r="F204" s="228">
        <v>37311438.015497915</v>
      </c>
      <c r="G204" s="228">
        <v>118951.29100825638</v>
      </c>
      <c r="H204" s="227">
        <v>3.1982613017895374E-3</v>
      </c>
      <c r="I204" s="165"/>
      <c r="J204" s="165"/>
      <c r="K204" s="165"/>
    </row>
    <row r="205" spans="1:11">
      <c r="A205" s="720"/>
      <c r="B205" s="209" t="s">
        <v>471</v>
      </c>
      <c r="C205" s="237">
        <v>52122169.757530332</v>
      </c>
      <c r="D205" s="237">
        <v>374909.71607862413</v>
      </c>
      <c r="E205" s="230">
        <v>7.2450157897887895E-3</v>
      </c>
      <c r="F205" s="231">
        <v>322184775.16164953</v>
      </c>
      <c r="G205" s="231">
        <v>6759662.8814098239</v>
      </c>
      <c r="H205" s="230">
        <v>2.1430325672371311E-2</v>
      </c>
      <c r="I205" s="165"/>
      <c r="J205" s="165"/>
      <c r="K205" s="165"/>
    </row>
    <row r="206" spans="1:11">
      <c r="A206" s="720"/>
      <c r="B206" s="210" t="s">
        <v>392</v>
      </c>
      <c r="C206" s="226">
        <v>22758218.228834461</v>
      </c>
      <c r="D206" s="226">
        <v>341494.26046716049</v>
      </c>
      <c r="E206" s="227">
        <v>1.5233905763797156E-2</v>
      </c>
      <c r="F206" s="228">
        <v>137171350.63963917</v>
      </c>
      <c r="G206" s="228">
        <v>3059953.4256291687</v>
      </c>
      <c r="H206" s="227">
        <v>2.2816505451406253E-2</v>
      </c>
      <c r="I206" s="165"/>
      <c r="J206" s="165"/>
      <c r="K206" s="165"/>
    </row>
    <row r="207" spans="1:11">
      <c r="A207" s="720"/>
      <c r="B207" s="209" t="s">
        <v>394</v>
      </c>
      <c r="C207" s="237">
        <v>4760231.0180197908</v>
      </c>
      <c r="D207" s="237">
        <v>43040.607343067415</v>
      </c>
      <c r="E207" s="230">
        <v>9.1242039425949006E-3</v>
      </c>
      <c r="F207" s="231">
        <v>28241655.607218932</v>
      </c>
      <c r="G207" s="231">
        <v>688508.84826472774</v>
      </c>
      <c r="H207" s="230">
        <v>2.4988392588624259E-2</v>
      </c>
      <c r="I207" s="165"/>
      <c r="J207" s="165"/>
      <c r="K207" s="165"/>
    </row>
    <row r="208" spans="1:11">
      <c r="A208" s="720"/>
      <c r="B208" s="210" t="s">
        <v>396</v>
      </c>
      <c r="C208" s="226">
        <v>4320542.5118944142</v>
      </c>
      <c r="D208" s="226">
        <v>26059.790662650019</v>
      </c>
      <c r="E208" s="227">
        <v>6.0682024714667901E-3</v>
      </c>
      <c r="F208" s="228">
        <v>27115826.781955332</v>
      </c>
      <c r="G208" s="228">
        <v>662974.63869977742</v>
      </c>
      <c r="H208" s="227">
        <v>2.5062501204385634E-2</v>
      </c>
      <c r="I208" s="165"/>
      <c r="J208" s="165"/>
      <c r="K208" s="165"/>
    </row>
    <row r="209" spans="1:11">
      <c r="A209" s="720"/>
      <c r="B209" s="209" t="s">
        <v>398</v>
      </c>
      <c r="C209" s="237">
        <v>7958869.2120795781</v>
      </c>
      <c r="D209" s="237">
        <v>-107683.09513263684</v>
      </c>
      <c r="E209" s="230">
        <v>-1.3349333275426551E-2</v>
      </c>
      <c r="F209" s="231">
        <v>56548522.50370273</v>
      </c>
      <c r="G209" s="231">
        <v>962064.94546926022</v>
      </c>
      <c r="H209" s="230">
        <v>1.7307541939714038E-2</v>
      </c>
      <c r="I209" s="165"/>
      <c r="J209" s="165"/>
      <c r="K209" s="165"/>
    </row>
    <row r="210" spans="1:11">
      <c r="A210" s="720"/>
      <c r="B210" s="210" t="s">
        <v>472</v>
      </c>
      <c r="C210" s="226">
        <v>64561534.876785837</v>
      </c>
      <c r="D210" s="226">
        <v>-71872.958206258714</v>
      </c>
      <c r="E210" s="227">
        <v>-1.1120094176335102E-3</v>
      </c>
      <c r="F210" s="228">
        <v>318599630.65653837</v>
      </c>
      <c r="G210" s="228">
        <v>4779494.0820206404</v>
      </c>
      <c r="H210" s="227">
        <v>1.5230042705961707E-2</v>
      </c>
      <c r="I210" s="165"/>
      <c r="J210" s="165"/>
      <c r="K210" s="165"/>
    </row>
    <row r="211" spans="1:11">
      <c r="A211" s="720"/>
      <c r="B211" s="209" t="s">
        <v>406</v>
      </c>
      <c r="C211" s="237">
        <v>1330199.5403572971</v>
      </c>
      <c r="D211" s="237">
        <v>28079.056292242836</v>
      </c>
      <c r="E211" s="230">
        <v>2.1564099970675217E-2</v>
      </c>
      <c r="F211" s="231">
        <v>6307179.2876226101</v>
      </c>
      <c r="G211" s="231">
        <v>270134.24740306381</v>
      </c>
      <c r="H211" s="230">
        <v>4.4746104361222387E-2</v>
      </c>
      <c r="I211" s="165"/>
      <c r="J211" s="165"/>
      <c r="K211" s="165"/>
    </row>
    <row r="212" spans="1:11">
      <c r="A212" s="720"/>
      <c r="B212" s="210" t="s">
        <v>408</v>
      </c>
      <c r="C212" s="226">
        <v>7152043.7268885681</v>
      </c>
      <c r="D212" s="226">
        <v>-47302.140644736588</v>
      </c>
      <c r="E212" s="227">
        <v>-6.5703386828591982E-3</v>
      </c>
      <c r="F212" s="228">
        <v>37035703.76951547</v>
      </c>
      <c r="G212" s="228">
        <v>360726.83453965187</v>
      </c>
      <c r="H212" s="227">
        <v>9.8357753620190447E-3</v>
      </c>
      <c r="I212" s="165"/>
      <c r="J212" s="165"/>
      <c r="K212" s="165"/>
    </row>
    <row r="213" spans="1:11">
      <c r="A213" s="720"/>
      <c r="B213" s="209" t="s">
        <v>410</v>
      </c>
      <c r="C213" s="237">
        <v>3351677.9652566314</v>
      </c>
      <c r="D213" s="237">
        <v>1040.1056047705933</v>
      </c>
      <c r="E213" s="230">
        <v>3.1042017918303554E-4</v>
      </c>
      <c r="F213" s="231">
        <v>15768080.261805609</v>
      </c>
      <c r="G213" s="231">
        <v>-80967.407944004983</v>
      </c>
      <c r="H213" s="230">
        <v>-5.1086607619045743E-3</v>
      </c>
      <c r="I213" s="165"/>
      <c r="J213" s="165"/>
      <c r="K213" s="165"/>
    </row>
    <row r="214" spans="1:11">
      <c r="A214" s="720"/>
      <c r="B214" s="210" t="s">
        <v>412</v>
      </c>
      <c r="C214" s="226">
        <v>9995369.5430269651</v>
      </c>
      <c r="D214" s="226">
        <v>-38916.023800386116</v>
      </c>
      <c r="E214" s="227">
        <v>-3.8783053901754378E-3</v>
      </c>
      <c r="F214" s="228">
        <v>46278903.703926824</v>
      </c>
      <c r="G214" s="228">
        <v>2108464.4653823078</v>
      </c>
      <c r="H214" s="227">
        <v>4.7734740739059603E-2</v>
      </c>
      <c r="I214" s="165"/>
      <c r="J214" s="165"/>
      <c r="K214" s="165"/>
    </row>
    <row r="215" spans="1:11">
      <c r="A215" s="720"/>
      <c r="B215" s="209" t="s">
        <v>414</v>
      </c>
      <c r="C215" s="237">
        <v>5473170.7400957802</v>
      </c>
      <c r="D215" s="237">
        <v>-29112.13056513574</v>
      </c>
      <c r="E215" s="230">
        <v>-5.2909185604336053E-3</v>
      </c>
      <c r="F215" s="231">
        <v>29199853.621521123</v>
      </c>
      <c r="G215" s="231">
        <v>325077.348095797</v>
      </c>
      <c r="H215" s="230">
        <v>1.1258177206899414E-2</v>
      </c>
      <c r="I215" s="165"/>
      <c r="J215" s="165"/>
      <c r="K215" s="165"/>
    </row>
    <row r="216" spans="1:11">
      <c r="A216" s="720"/>
      <c r="B216" s="210" t="s">
        <v>416</v>
      </c>
      <c r="C216" s="226">
        <v>5237100.7511532241</v>
      </c>
      <c r="D216" s="226">
        <v>-12521.529329910874</v>
      </c>
      <c r="E216" s="227">
        <v>-2.3852248144524578E-3</v>
      </c>
      <c r="F216" s="228">
        <v>22086814.950620279</v>
      </c>
      <c r="G216" s="228">
        <v>106308.77265163884</v>
      </c>
      <c r="H216" s="227">
        <v>4.8365024804657847E-3</v>
      </c>
      <c r="I216" s="165"/>
      <c r="J216" s="165"/>
      <c r="K216" s="165"/>
    </row>
    <row r="217" spans="1:11">
      <c r="A217" s="720"/>
      <c r="B217" s="209" t="s">
        <v>418</v>
      </c>
      <c r="C217" s="237">
        <v>6108299.593113577</v>
      </c>
      <c r="D217" s="237">
        <v>-75881.315524104051</v>
      </c>
      <c r="E217" s="230">
        <v>-1.2270228934945568E-2</v>
      </c>
      <c r="F217" s="231">
        <v>36549318.23113922</v>
      </c>
      <c r="G217" s="231">
        <v>459379.10522193462</v>
      </c>
      <c r="H217" s="230">
        <v>1.2728730398218945E-2</v>
      </c>
      <c r="I217" s="165"/>
      <c r="J217" s="165"/>
      <c r="K217" s="165"/>
    </row>
    <row r="218" spans="1:11">
      <c r="A218" s="720"/>
      <c r="B218" s="210" t="s">
        <v>420</v>
      </c>
      <c r="C218" s="226">
        <v>1323313.4348903033</v>
      </c>
      <c r="D218" s="226">
        <v>20716.693008359056</v>
      </c>
      <c r="E218" s="227">
        <v>1.5904149259907047E-2</v>
      </c>
      <c r="F218" s="228">
        <v>6544369.696066089</v>
      </c>
      <c r="G218" s="228">
        <v>258777.29881104082</v>
      </c>
      <c r="H218" s="227">
        <v>4.11699140599779E-2</v>
      </c>
      <c r="I218" s="165"/>
      <c r="J218" s="165"/>
      <c r="K218" s="165"/>
    </row>
    <row r="219" spans="1:11">
      <c r="A219" s="720"/>
      <c r="B219" s="209" t="s">
        <v>422</v>
      </c>
      <c r="C219" s="237">
        <v>6989251.8425977649</v>
      </c>
      <c r="D219" s="237">
        <v>65798.359076855704</v>
      </c>
      <c r="E219" s="230">
        <v>9.5036904968695008E-3</v>
      </c>
      <c r="F219" s="231">
        <v>31961150.702657755</v>
      </c>
      <c r="G219" s="231">
        <v>74023.138022694737</v>
      </c>
      <c r="H219" s="230">
        <v>2.3214112927748094E-3</v>
      </c>
      <c r="I219" s="167"/>
      <c r="J219" s="165"/>
      <c r="K219" s="165"/>
    </row>
    <row r="220" spans="1:11">
      <c r="C220" s="164"/>
      <c r="D220" s="164"/>
      <c r="E220" s="164"/>
      <c r="F220" s="164"/>
      <c r="G220" s="164"/>
      <c r="H220" s="164"/>
    </row>
    <row r="221" spans="1:11">
      <c r="C221" s="164"/>
      <c r="D221" s="164"/>
      <c r="E221" s="164"/>
      <c r="F221" s="164"/>
      <c r="G221" s="164"/>
      <c r="H221" s="164"/>
    </row>
    <row r="222" spans="1:11">
      <c r="C222" s="164"/>
      <c r="D222" s="164"/>
      <c r="E222" s="164"/>
      <c r="F222" s="164"/>
      <c r="G222" s="164"/>
      <c r="H222" s="164"/>
    </row>
    <row r="223" spans="1:11">
      <c r="C223" s="164"/>
      <c r="D223" s="164"/>
      <c r="E223" s="164"/>
      <c r="F223" s="164"/>
      <c r="G223" s="164"/>
      <c r="H223" s="164"/>
    </row>
    <row r="224" spans="1:11">
      <c r="C224" s="164"/>
      <c r="D224" s="164"/>
      <c r="E224" s="164"/>
      <c r="F224" s="164"/>
      <c r="G224" s="164"/>
      <c r="H224" s="164"/>
    </row>
  </sheetData>
  <mergeCells count="8">
    <mergeCell ref="C2:E2"/>
    <mergeCell ref="F2:H2"/>
    <mergeCell ref="C1:H1"/>
    <mergeCell ref="A148:A219"/>
    <mergeCell ref="A4:A75"/>
    <mergeCell ref="A76:A147"/>
    <mergeCell ref="A1:A3"/>
    <mergeCell ref="B1:B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33"/>
  </sheetPr>
  <dimension ref="A1:S425"/>
  <sheetViews>
    <sheetView zoomScale="85" zoomScaleNormal="85" workbookViewId="0">
      <selection activeCell="C4" sqref="C4:J123"/>
    </sheetView>
  </sheetViews>
  <sheetFormatPr defaultColWidth="12.33203125" defaultRowHeight="14.4"/>
  <cols>
    <col min="1" max="1" width="27.44140625" bestFit="1" customWidth="1"/>
    <col min="2" max="2" width="7.6640625" bestFit="1" customWidth="1"/>
    <col min="3" max="3" width="16.21875" bestFit="1" customWidth="1"/>
    <col min="4" max="4" width="15.33203125" bestFit="1" customWidth="1"/>
    <col min="5" max="5" width="13.44140625" bestFit="1" customWidth="1"/>
    <col min="6" max="6" width="11.77734375" bestFit="1" customWidth="1"/>
    <col min="7" max="7" width="10.6640625" bestFit="1" customWidth="1"/>
    <col min="8" max="8" width="7.21875" bestFit="1" customWidth="1"/>
    <col min="9" max="9" width="11.77734375" bestFit="1" customWidth="1"/>
    <col min="10" max="10" width="7.21875" bestFit="1" customWidth="1"/>
    <col min="11" max="11" width="11.77734375" bestFit="1" customWidth="1"/>
    <col min="12" max="12" width="10.6640625" bestFit="1" customWidth="1"/>
    <col min="13" max="13" width="15.77734375" bestFit="1" customWidth="1"/>
    <col min="14" max="14" width="16.109375" bestFit="1" customWidth="1"/>
    <col min="15" max="15" width="13.88671875" bestFit="1" customWidth="1"/>
    <col min="16" max="17" width="13.77734375" bestFit="1" customWidth="1"/>
    <col min="18" max="18" width="13.88671875" bestFit="1" customWidth="1"/>
  </cols>
  <sheetData>
    <row r="1" spans="1:18">
      <c r="A1" s="718" t="s">
        <v>0</v>
      </c>
      <c r="B1" s="718" t="s">
        <v>1</v>
      </c>
      <c r="C1" s="718" t="s">
        <v>58</v>
      </c>
      <c r="D1" s="718" t="s">
        <v>70</v>
      </c>
      <c r="E1" s="718" t="s">
        <v>3</v>
      </c>
      <c r="F1" s="718"/>
      <c r="G1" s="718"/>
      <c r="H1" s="718" t="s">
        <v>4</v>
      </c>
      <c r="I1" s="718"/>
      <c r="J1" s="718" t="s">
        <v>5</v>
      </c>
      <c r="K1" s="718"/>
      <c r="L1" s="718"/>
      <c r="M1" s="718" t="s">
        <v>6</v>
      </c>
      <c r="N1" s="718"/>
      <c r="O1" s="718"/>
      <c r="P1" s="718" t="s">
        <v>7</v>
      </c>
      <c r="Q1" s="718"/>
      <c r="R1" s="718"/>
    </row>
    <row r="2" spans="1:18" ht="28.8">
      <c r="A2" s="719"/>
      <c r="B2" s="719"/>
      <c r="C2" s="719"/>
      <c r="D2" s="719"/>
      <c r="E2" s="96" t="s">
        <v>8</v>
      </c>
      <c r="F2" s="96" t="s">
        <v>9</v>
      </c>
      <c r="G2" s="96" t="s">
        <v>10</v>
      </c>
      <c r="H2" s="96" t="s">
        <v>8</v>
      </c>
      <c r="I2" s="96" t="s">
        <v>9</v>
      </c>
      <c r="J2" s="96" t="s">
        <v>8</v>
      </c>
      <c r="K2" s="96" t="s">
        <v>9</v>
      </c>
      <c r="L2" s="96" t="s">
        <v>10</v>
      </c>
      <c r="M2" s="96" t="s">
        <v>8</v>
      </c>
      <c r="N2" s="96" t="s">
        <v>9</v>
      </c>
      <c r="O2" s="96" t="s">
        <v>10</v>
      </c>
      <c r="P2" s="96" t="s">
        <v>8</v>
      </c>
      <c r="Q2" s="96" t="s">
        <v>9</v>
      </c>
      <c r="R2" s="96" t="s">
        <v>10</v>
      </c>
    </row>
    <row r="3" spans="1:18">
      <c r="A3" s="720" t="s">
        <v>49</v>
      </c>
      <c r="B3" s="717" t="s">
        <v>131</v>
      </c>
      <c r="C3" s="720" t="s">
        <v>71</v>
      </c>
      <c r="D3" s="97" t="s">
        <v>72</v>
      </c>
      <c r="E3" s="226">
        <v>266655818.22411633</v>
      </c>
      <c r="F3" s="226">
        <v>-6703647.4414372444</v>
      </c>
      <c r="G3" s="227">
        <v>-2.4523194853032598E-2</v>
      </c>
      <c r="H3" s="305">
        <v>100.00000000000007</v>
      </c>
      <c r="I3" s="305">
        <v>7.1054273576010019E-14</v>
      </c>
      <c r="J3" s="235">
        <v>5.2239722478677901</v>
      </c>
      <c r="K3" s="235">
        <v>4.5223501976986213E-2</v>
      </c>
      <c r="L3" s="227">
        <v>8.732515168431338E-3</v>
      </c>
      <c r="M3" s="228">
        <v>1393002594.1352618</v>
      </c>
      <c r="N3" s="228">
        <v>-22657395.857604027</v>
      </c>
      <c r="O3" s="227">
        <v>-1.6004828855633767E-2</v>
      </c>
      <c r="P3" s="226">
        <v>380043862.77557588</v>
      </c>
      <c r="Q3" s="226">
        <v>-9984358.5608479977</v>
      </c>
      <c r="R3" s="227">
        <v>-2.5599066976837712E-2</v>
      </c>
    </row>
    <row r="4" spans="1:18">
      <c r="A4" s="720"/>
      <c r="B4" s="717"/>
      <c r="C4" s="720"/>
      <c r="D4" s="97" t="s">
        <v>73</v>
      </c>
      <c r="E4" s="226">
        <v>263640610.74604443</v>
      </c>
      <c r="F4" s="226">
        <v>-6577380.4682393372</v>
      </c>
      <c r="G4" s="230">
        <v>-2.4341016076251758E-2</v>
      </c>
      <c r="H4" s="306">
        <v>98.869251194985168</v>
      </c>
      <c r="I4" s="306">
        <v>1.8461244697988377E-2</v>
      </c>
      <c r="J4" s="236">
        <v>5.0877212465044375</v>
      </c>
      <c r="K4" s="236">
        <v>3.7624735474332205E-2</v>
      </c>
      <c r="L4" s="230">
        <v>7.4503002847875494E-3</v>
      </c>
      <c r="M4" s="231">
        <v>1341329936.7340562</v>
      </c>
      <c r="N4" s="231">
        <v>-23296997.914761782</v>
      </c>
      <c r="O4" s="230">
        <v>-1.7072063670469161E-2</v>
      </c>
      <c r="P4" s="226">
        <v>364736538.59823304</v>
      </c>
      <c r="Q4" s="226">
        <v>-9184482.9900132418</v>
      </c>
      <c r="R4" s="230">
        <v>-2.4562628094568578E-2</v>
      </c>
    </row>
    <row r="5" spans="1:18">
      <c r="A5" s="720"/>
      <c r="B5" s="717"/>
      <c r="C5" s="720"/>
      <c r="D5" s="97" t="s">
        <v>74</v>
      </c>
      <c r="E5" s="226">
        <v>3015207.4780720607</v>
      </c>
      <c r="F5" s="226">
        <v>-126266.9731977107</v>
      </c>
      <c r="G5" s="227">
        <v>-4.0193538147882783E-2</v>
      </c>
      <c r="H5" s="305">
        <v>1.1307488050149614</v>
      </c>
      <c r="I5" s="305">
        <v>-1.846124469784538E-2</v>
      </c>
      <c r="J5" s="235">
        <v>17.137347189867409</v>
      </c>
      <c r="K5" s="235">
        <v>0.89240993646388134</v>
      </c>
      <c r="L5" s="227">
        <v>5.4934649641500445E-2</v>
      </c>
      <c r="M5" s="228">
        <v>51672657.401205428</v>
      </c>
      <c r="N5" s="228">
        <v>639602.05715771019</v>
      </c>
      <c r="O5" s="227">
        <v>1.2533093557611395E-2</v>
      </c>
      <c r="P5" s="226">
        <v>15307324.17734281</v>
      </c>
      <c r="Q5" s="226">
        <v>-799875.57083475962</v>
      </c>
      <c r="R5" s="227">
        <v>-4.96595052734266E-2</v>
      </c>
    </row>
    <row r="6" spans="1:18">
      <c r="A6" s="720"/>
      <c r="B6" s="717"/>
      <c r="C6" s="720" t="s">
        <v>75</v>
      </c>
      <c r="D6" s="97" t="s">
        <v>72</v>
      </c>
      <c r="E6" s="226">
        <v>249658372.41566443</v>
      </c>
      <c r="F6" s="226">
        <v>-6113914.7325977981</v>
      </c>
      <c r="G6" s="230">
        <v>-2.3903741882144471E-2</v>
      </c>
      <c r="H6" s="306">
        <v>93.625698504667213</v>
      </c>
      <c r="I6" s="306">
        <v>5.9417005861789107E-2</v>
      </c>
      <c r="J6" s="236">
        <v>4.914994252526327</v>
      </c>
      <c r="K6" s="236">
        <v>3.3829152326610767E-2</v>
      </c>
      <c r="L6" s="230">
        <v>6.9305486768367298E-3</v>
      </c>
      <c r="M6" s="231">
        <v>1227069465.5180681</v>
      </c>
      <c r="N6" s="231">
        <v>-21397296.108289957</v>
      </c>
      <c r="O6" s="230">
        <v>-1.7138859251980432E-2</v>
      </c>
      <c r="P6" s="226">
        <v>327315259.35573751</v>
      </c>
      <c r="Q6" s="226">
        <v>-7569260.7856369019</v>
      </c>
      <c r="R6" s="230">
        <v>-2.2602599793031558E-2</v>
      </c>
    </row>
    <row r="7" spans="1:18">
      <c r="A7" s="720"/>
      <c r="B7" s="717"/>
      <c r="C7" s="720"/>
      <c r="D7" s="97" t="s">
        <v>73</v>
      </c>
      <c r="E7" s="226">
        <v>248640483.07012638</v>
      </c>
      <c r="F7" s="226">
        <v>-5950548.6572994888</v>
      </c>
      <c r="G7" s="227">
        <v>-2.3372970433893192E-2</v>
      </c>
      <c r="H7" s="305">
        <v>93.243974470923249</v>
      </c>
      <c r="I7" s="305">
        <v>0.10981827568480185</v>
      </c>
      <c r="J7" s="235">
        <v>4.8860443305570271</v>
      </c>
      <c r="K7" s="235">
        <v>3.0433471231440912E-2</v>
      </c>
      <c r="L7" s="227">
        <v>6.2676915661375567E-3</v>
      </c>
      <c r="M7" s="228">
        <v>1214868422.6517515</v>
      </c>
      <c r="N7" s="228">
        <v>-21326555.69084239</v>
      </c>
      <c r="O7" s="227">
        <v>-1.7251773437419706E-2</v>
      </c>
      <c r="P7" s="226">
        <v>323624773.5522154</v>
      </c>
      <c r="Q7" s="226">
        <v>-7412993.8731780648</v>
      </c>
      <c r="R7" s="227">
        <v>-2.2393196796944757E-2</v>
      </c>
    </row>
    <row r="8" spans="1:18">
      <c r="A8" s="720"/>
      <c r="B8" s="717"/>
      <c r="C8" s="720"/>
      <c r="D8" s="97" t="s">
        <v>74</v>
      </c>
      <c r="E8" s="226">
        <v>1017889.3455380484</v>
      </c>
      <c r="F8" s="226">
        <v>-163366.07529833296</v>
      </c>
      <c r="G8" s="230">
        <v>-0.1382986883418173</v>
      </c>
      <c r="H8" s="306">
        <v>0.38172403374395653</v>
      </c>
      <c r="I8" s="306">
        <v>-5.0401269823035721E-2</v>
      </c>
      <c r="J8" s="236">
        <v>11.98661025365905</v>
      </c>
      <c r="K8" s="236">
        <v>1.5978466828852618</v>
      </c>
      <c r="L8" s="230">
        <v>0.153805279328948</v>
      </c>
      <c r="M8" s="231">
        <v>12201042.866316671</v>
      </c>
      <c r="N8" s="231">
        <v>-70740.417447388172</v>
      </c>
      <c r="O8" s="230">
        <v>-5.7644774041096282E-3</v>
      </c>
      <c r="P8" s="226">
        <v>3690485.8035221249</v>
      </c>
      <c r="Q8" s="226">
        <v>-156266.91245882446</v>
      </c>
      <c r="R8" s="230">
        <v>-4.0623071976950635E-2</v>
      </c>
    </row>
    <row r="9" spans="1:18">
      <c r="A9" s="720"/>
      <c r="B9" s="717"/>
      <c r="C9" s="720" t="s">
        <v>76</v>
      </c>
      <c r="D9" s="97" t="s">
        <v>72</v>
      </c>
      <c r="E9" s="226">
        <v>15313423.099857094</v>
      </c>
      <c r="F9" s="226">
        <v>-684089.72699902207</v>
      </c>
      <c r="G9" s="227">
        <v>-4.2762255258242017E-2</v>
      </c>
      <c r="H9" s="305">
        <v>5.7427672877501683</v>
      </c>
      <c r="I9" s="305">
        <v>-0.10942180250381739</v>
      </c>
      <c r="J9" s="235">
        <v>9.6940706626795272</v>
      </c>
      <c r="K9" s="235">
        <v>0.20870740342579097</v>
      </c>
      <c r="L9" s="227">
        <v>2.2003100748111053E-2</v>
      </c>
      <c r="M9" s="228">
        <v>148449405.61752364</v>
      </c>
      <c r="N9" s="228">
        <v>-3292814.7897777259</v>
      </c>
      <c r="O9" s="227">
        <v>-2.1700056720794406E-2</v>
      </c>
      <c r="P9" s="226">
        <v>46960498.38058009</v>
      </c>
      <c r="Q9" s="226">
        <v>-2641586.717185922</v>
      </c>
      <c r="R9" s="227">
        <v>-5.3255557946391537E-2</v>
      </c>
    </row>
    <row r="10" spans="1:18">
      <c r="A10" s="720"/>
      <c r="B10" s="717"/>
      <c r="C10" s="720"/>
      <c r="D10" s="97" t="s">
        <v>73</v>
      </c>
      <c r="E10" s="226">
        <v>13359608.053674096</v>
      </c>
      <c r="F10" s="226">
        <v>-698683.56547098607</v>
      </c>
      <c r="G10" s="230">
        <v>-4.9699037720877401E-2</v>
      </c>
      <c r="H10" s="306">
        <v>5.0100568375544503</v>
      </c>
      <c r="I10" s="306">
        <v>-0.13272890242974533</v>
      </c>
      <c r="J10" s="236">
        <v>8.260472175600901</v>
      </c>
      <c r="K10" s="236">
        <v>0.18063074314479444</v>
      </c>
      <c r="L10" s="230">
        <v>2.2355728717548158E-2</v>
      </c>
      <c r="M10" s="231">
        <v>110356670.60430859</v>
      </c>
      <c r="N10" s="231">
        <v>-3232096.4896102846</v>
      </c>
      <c r="O10" s="230">
        <v>-2.8454367208140242E-2</v>
      </c>
      <c r="P10" s="226">
        <v>35644766.405894607</v>
      </c>
      <c r="Q10" s="226">
        <v>-1909768.3845157027</v>
      </c>
      <c r="R10" s="230">
        <v>-5.0853203086498336E-2</v>
      </c>
    </row>
    <row r="11" spans="1:18">
      <c r="A11" s="720"/>
      <c r="B11" s="717"/>
      <c r="C11" s="720"/>
      <c r="D11" s="97" t="s">
        <v>74</v>
      </c>
      <c r="E11" s="226">
        <v>1953815.0461830709</v>
      </c>
      <c r="F11" s="226">
        <v>14593.838472007308</v>
      </c>
      <c r="G11" s="227">
        <v>7.5256182296154703E-3</v>
      </c>
      <c r="H11" s="305">
        <v>0.73271045019574577</v>
      </c>
      <c r="I11" s="305">
        <v>2.3307099925944708E-2</v>
      </c>
      <c r="J11" s="235">
        <v>19.49659210969439</v>
      </c>
      <c r="K11" s="235">
        <v>-0.17803457119698507</v>
      </c>
      <c r="L11" s="227">
        <v>-9.0489427873057388E-3</v>
      </c>
      <c r="M11" s="228">
        <v>38092735.013215043</v>
      </c>
      <c r="N11" s="228">
        <v>-60718.300167441368</v>
      </c>
      <c r="O11" s="227">
        <v>-1.5914234464890278E-3</v>
      </c>
      <c r="P11" s="226">
        <v>11315731.974685481</v>
      </c>
      <c r="Q11" s="226">
        <v>-731818.33267022297</v>
      </c>
      <c r="R11" s="227">
        <v>-6.0744160762989878E-2</v>
      </c>
    </row>
    <row r="12" spans="1:18">
      <c r="A12" s="720"/>
      <c r="B12" s="720" t="s">
        <v>126</v>
      </c>
      <c r="C12" s="720" t="s">
        <v>71</v>
      </c>
      <c r="D12" s="97" t="s">
        <v>72</v>
      </c>
      <c r="E12" s="226">
        <v>3499426689.5662637</v>
      </c>
      <c r="F12" s="226">
        <v>-21348870.027340412</v>
      </c>
      <c r="G12" s="230">
        <v>-6.0636838861164635E-3</v>
      </c>
      <c r="H12" s="306">
        <v>100</v>
      </c>
      <c r="I12" s="306">
        <v>1.4210854715202004E-14</v>
      </c>
      <c r="J12" s="236">
        <v>5.2977563195851003</v>
      </c>
      <c r="K12" s="236">
        <v>0.12802590354098076</v>
      </c>
      <c r="L12" s="230">
        <v>2.4764522177724357E-2</v>
      </c>
      <c r="M12" s="231">
        <v>18539109859.57444</v>
      </c>
      <c r="N12" s="231">
        <v>337649361.07862854</v>
      </c>
      <c r="O12" s="230">
        <v>1.8550674057531386E-2</v>
      </c>
      <c r="P12" s="226">
        <v>5071071587.1737623</v>
      </c>
      <c r="Q12" s="226">
        <v>-26015890.413357735</v>
      </c>
      <c r="R12" s="230">
        <v>-5.1040698296340092E-3</v>
      </c>
    </row>
    <row r="13" spans="1:18">
      <c r="A13" s="720"/>
      <c r="B13" s="720"/>
      <c r="C13" s="720"/>
      <c r="D13" s="97" t="s">
        <v>73</v>
      </c>
      <c r="E13" s="226">
        <v>3456512230.0144501</v>
      </c>
      <c r="F13" s="226">
        <v>-16180876.130452156</v>
      </c>
      <c r="G13" s="227">
        <v>-4.6594604348481668E-3</v>
      </c>
      <c r="H13" s="305">
        <v>98.773671708003917</v>
      </c>
      <c r="I13" s="305">
        <v>0.13934960012869624</v>
      </c>
      <c r="J13" s="235">
        <v>5.1559224144684679</v>
      </c>
      <c r="K13" s="235">
        <v>0.12996809801122122</v>
      </c>
      <c r="L13" s="227">
        <v>2.5859387059219165E-2</v>
      </c>
      <c r="M13" s="228">
        <v>17821508882.615891</v>
      </c>
      <c r="N13" s="228">
        <v>367911976.0555954</v>
      </c>
      <c r="O13" s="227">
        <v>2.1079435833499059E-2</v>
      </c>
      <c r="P13" s="226">
        <v>4851809277.2878761</v>
      </c>
      <c r="Q13" s="226">
        <v>-15923492.559299469</v>
      </c>
      <c r="R13" s="227">
        <v>-3.2712339218653108E-3</v>
      </c>
    </row>
    <row r="14" spans="1:18">
      <c r="A14" s="720"/>
      <c r="B14" s="720"/>
      <c r="C14" s="720"/>
      <c r="D14" s="97" t="s">
        <v>74</v>
      </c>
      <c r="E14" s="226">
        <v>42914459.551777028</v>
      </c>
      <c r="F14" s="226">
        <v>-5167993.8969628587</v>
      </c>
      <c r="G14" s="230">
        <v>-0.10748190922645812</v>
      </c>
      <c r="H14" s="306">
        <v>1.2263282919950544</v>
      </c>
      <c r="I14" s="306">
        <v>-0.13934960013079145</v>
      </c>
      <c r="J14" s="236">
        <v>16.721659423270843</v>
      </c>
      <c r="K14" s="236">
        <v>1.1678858885487386</v>
      </c>
      <c r="L14" s="230">
        <v>7.5086980400065659E-2</v>
      </c>
      <c r="M14" s="231">
        <v>717600976.95854771</v>
      </c>
      <c r="N14" s="231">
        <v>-30262614.976970315</v>
      </c>
      <c r="O14" s="230">
        <v>-4.046542083784125E-2</v>
      </c>
      <c r="P14" s="226">
        <v>219262309.88588643</v>
      </c>
      <c r="Q14" s="226">
        <v>-10092397.854058206</v>
      </c>
      <c r="R14" s="230">
        <v>-4.4003447557316062E-2</v>
      </c>
    </row>
    <row r="15" spans="1:18">
      <c r="A15" s="720"/>
      <c r="B15" s="720"/>
      <c r="C15" s="720" t="s">
        <v>75</v>
      </c>
      <c r="D15" s="97" t="s">
        <v>72</v>
      </c>
      <c r="E15" s="226">
        <v>3253374199.9446073</v>
      </c>
      <c r="F15" s="226">
        <v>-19154223.1533885</v>
      </c>
      <c r="G15" s="227">
        <v>-5.8530349249818958E-3</v>
      </c>
      <c r="H15" s="305">
        <v>92.968777132686483</v>
      </c>
      <c r="I15" s="305">
        <v>1.9699075699051605E-2</v>
      </c>
      <c r="J15" s="235">
        <v>4.9371316992056089</v>
      </c>
      <c r="K15" s="235">
        <v>0.11953599177527785</v>
      </c>
      <c r="L15" s="227">
        <v>2.4812375100491245E-2</v>
      </c>
      <c r="M15" s="228">
        <v>16062336891.924208</v>
      </c>
      <c r="N15" s="228">
        <v>296618008.363554</v>
      </c>
      <c r="O15" s="227">
        <v>1.8814112477474509E-2</v>
      </c>
      <c r="P15" s="226">
        <v>4290011208.5979071</v>
      </c>
      <c r="Q15" s="226">
        <v>-13154275.100308418</v>
      </c>
      <c r="R15" s="227">
        <v>-3.0568833920380412E-3</v>
      </c>
    </row>
    <row r="16" spans="1:18">
      <c r="A16" s="720"/>
      <c r="B16" s="720"/>
      <c r="C16" s="720"/>
      <c r="D16" s="97" t="s">
        <v>73</v>
      </c>
      <c r="E16" s="226">
        <v>3238332122.7879148</v>
      </c>
      <c r="F16" s="226">
        <v>-14414379.42190218</v>
      </c>
      <c r="G16" s="230">
        <v>-4.4314487501898748E-3</v>
      </c>
      <c r="H16" s="306">
        <v>92.538933089902514</v>
      </c>
      <c r="I16" s="306">
        <v>0.15171762691872459</v>
      </c>
      <c r="J16" s="236">
        <v>4.9073025998105191</v>
      </c>
      <c r="K16" s="236">
        <v>0.12056339278347838</v>
      </c>
      <c r="L16" s="230">
        <v>2.5186956625188314E-2</v>
      </c>
      <c r="M16" s="231">
        <v>15891475645.20705</v>
      </c>
      <c r="N16" s="231">
        <v>321426432.55924988</v>
      </c>
      <c r="O16" s="230">
        <v>2.064389316754054E-2</v>
      </c>
      <c r="P16" s="226">
        <v>4240896828.0643244</v>
      </c>
      <c r="Q16" s="226">
        <v>-10754325.319622993</v>
      </c>
      <c r="R16" s="230">
        <v>-2.5294467800029826E-3</v>
      </c>
    </row>
    <row r="17" spans="1:18">
      <c r="A17" s="720"/>
      <c r="B17" s="720"/>
      <c r="C17" s="720"/>
      <c r="D17" s="97" t="s">
        <v>74</v>
      </c>
      <c r="E17" s="226">
        <v>15042077.156691957</v>
      </c>
      <c r="F17" s="226">
        <v>-4739843.7314910106</v>
      </c>
      <c r="G17" s="227">
        <v>-0.23960482696715407</v>
      </c>
      <c r="H17" s="305">
        <v>0.42984404278394378</v>
      </c>
      <c r="I17" s="305">
        <v>-0.13201855121981471</v>
      </c>
      <c r="J17" s="235">
        <v>11.358886471416945</v>
      </c>
      <c r="K17" s="235">
        <v>1.4675482126667667</v>
      </c>
      <c r="L17" s="227">
        <v>0.14836700295518951</v>
      </c>
      <c r="M17" s="228">
        <v>170861246.71715814</v>
      </c>
      <c r="N17" s="228">
        <v>-24808424.195695341</v>
      </c>
      <c r="O17" s="227">
        <v>-0.1267872740826779</v>
      </c>
      <c r="P17" s="226">
        <v>49114380.533582851</v>
      </c>
      <c r="Q17" s="226">
        <v>-2399949.7806849778</v>
      </c>
      <c r="R17" s="227">
        <v>-4.6588003106006956E-2</v>
      </c>
    </row>
    <row r="18" spans="1:18">
      <c r="A18" s="720"/>
      <c r="B18" s="720"/>
      <c r="C18" s="720" t="s">
        <v>76</v>
      </c>
      <c r="D18" s="97" t="s">
        <v>72</v>
      </c>
      <c r="E18" s="226">
        <v>206318599.83962381</v>
      </c>
      <c r="F18" s="226">
        <v>-2632940.3590895236</v>
      </c>
      <c r="G18" s="230">
        <v>-1.2600722428681752E-2</v>
      </c>
      <c r="H18" s="306">
        <v>5.8957828850872707</v>
      </c>
      <c r="I18" s="306">
        <v>-3.9032801455161525E-2</v>
      </c>
      <c r="J18" s="236">
        <v>9.7141221192912344</v>
      </c>
      <c r="K18" s="236">
        <v>0.14929109544599584</v>
      </c>
      <c r="L18" s="230">
        <v>1.5608335899903651E-2</v>
      </c>
      <c r="M18" s="231">
        <v>2004204074.3232865</v>
      </c>
      <c r="N18" s="231">
        <v>5617900.150387764</v>
      </c>
      <c r="O18" s="230">
        <v>2.8109371629735673E-3</v>
      </c>
      <c r="P18" s="226">
        <v>652014095.64376903</v>
      </c>
      <c r="Q18" s="226">
        <v>-17932534.787642717</v>
      </c>
      <c r="R18" s="230">
        <v>-2.6767109457801246E-2</v>
      </c>
    </row>
    <row r="19" spans="1:18">
      <c r="A19" s="720"/>
      <c r="B19" s="720"/>
      <c r="C19" s="720"/>
      <c r="D19" s="97" t="s">
        <v>73</v>
      </c>
      <c r="E19" s="226">
        <v>178985324.92804834</v>
      </c>
      <c r="F19" s="226">
        <v>-1924471.0769170821</v>
      </c>
      <c r="G19" s="227">
        <v>-1.0637738361411126E-2</v>
      </c>
      <c r="H19" s="305">
        <v>5.1147042303158718</v>
      </c>
      <c r="I19" s="305">
        <v>-2.3646480850944229E-2</v>
      </c>
      <c r="J19" s="235">
        <v>8.2300245023622285</v>
      </c>
      <c r="K19" s="235">
        <v>0.2016054946090069</v>
      </c>
      <c r="L19" s="227">
        <v>2.5111481403039877E-2</v>
      </c>
      <c r="M19" s="228">
        <v>1473053609.7211027</v>
      </c>
      <c r="N19" s="228">
        <v>20633964.78608036</v>
      </c>
      <c r="O19" s="227">
        <v>1.4206613672595618E-2</v>
      </c>
      <c r="P19" s="226">
        <v>486028975.73563194</v>
      </c>
      <c r="Q19" s="226">
        <v>-9039450.9879909754</v>
      </c>
      <c r="R19" s="227">
        <v>-1.8258993100841274E-2</v>
      </c>
    </row>
    <row r="20" spans="1:18">
      <c r="A20" s="720"/>
      <c r="B20" s="720"/>
      <c r="C20" s="720"/>
      <c r="D20" s="97" t="s">
        <v>74</v>
      </c>
      <c r="E20" s="226">
        <v>27333274.911577068</v>
      </c>
      <c r="F20" s="226">
        <v>-708469.28217028081</v>
      </c>
      <c r="G20" s="230">
        <v>-2.5264807968979792E-2</v>
      </c>
      <c r="H20" s="306">
        <v>0.78107865477144467</v>
      </c>
      <c r="I20" s="306">
        <v>-1.5386320604155457E-2</v>
      </c>
      <c r="J20" s="236">
        <v>19.432375605208353</v>
      </c>
      <c r="K20" s="236">
        <v>-4.4534442336367164E-2</v>
      </c>
      <c r="L20" s="230">
        <v>-2.2865250302874004E-3</v>
      </c>
      <c r="M20" s="231">
        <v>531150464.6021837</v>
      </c>
      <c r="N20" s="231">
        <v>-15016064.635692835</v>
      </c>
      <c r="O20" s="230">
        <v>-2.7493564383460709E-2</v>
      </c>
      <c r="P20" s="226">
        <v>165985119.90813714</v>
      </c>
      <c r="Q20" s="226">
        <v>-8893083.799651742</v>
      </c>
      <c r="R20" s="230">
        <v>-5.0853014332829939E-2</v>
      </c>
    </row>
    <row r="21" spans="1:18">
      <c r="A21" s="720"/>
      <c r="B21" s="720" t="s">
        <v>127</v>
      </c>
      <c r="C21" s="720" t="s">
        <v>71</v>
      </c>
      <c r="D21" s="97" t="s">
        <v>72</v>
      </c>
      <c r="E21" s="226">
        <v>558230112.70851183</v>
      </c>
      <c r="F21" s="226">
        <v>-839395.35041868687</v>
      </c>
      <c r="G21" s="227">
        <v>-1.5014150089011967E-3</v>
      </c>
      <c r="H21" s="305">
        <v>100.00000000000001</v>
      </c>
      <c r="I21" s="305">
        <v>1.4210854715202004E-14</v>
      </c>
      <c r="J21" s="235">
        <v>5.2372262305198678</v>
      </c>
      <c r="K21" s="235">
        <v>5.8297299669516356E-2</v>
      </c>
      <c r="L21" s="227">
        <v>1.1256632490599609E-2</v>
      </c>
      <c r="M21" s="228">
        <v>2923577388.9430804</v>
      </c>
      <c r="N21" s="228">
        <v>28196139.300411224</v>
      </c>
      <c r="O21" s="227">
        <v>9.738316604727279E-3</v>
      </c>
      <c r="P21" s="226">
        <v>796069844.72561908</v>
      </c>
      <c r="Q21" s="226">
        <v>284481.82965314388</v>
      </c>
      <c r="R21" s="227">
        <v>3.5748562730266576E-4</v>
      </c>
    </row>
    <row r="22" spans="1:18">
      <c r="A22" s="720"/>
      <c r="B22" s="720"/>
      <c r="C22" s="720"/>
      <c r="D22" s="97" t="s">
        <v>73</v>
      </c>
      <c r="E22" s="226">
        <v>552068380.85802281</v>
      </c>
      <c r="F22" s="226">
        <v>-430485.70125937462</v>
      </c>
      <c r="G22" s="230">
        <v>-7.7916123871936351E-4</v>
      </c>
      <c r="H22" s="306">
        <v>98.896202173581713</v>
      </c>
      <c r="I22" s="306">
        <v>7.1483852323481756E-2</v>
      </c>
      <c r="J22" s="236">
        <v>5.106032246564947</v>
      </c>
      <c r="K22" s="236">
        <v>5.272659970213045E-2</v>
      </c>
      <c r="L22" s="230">
        <v>1.0434080854551926E-2</v>
      </c>
      <c r="M22" s="231">
        <v>2818878954.9699631</v>
      </c>
      <c r="N22" s="231">
        <v>26933312.700636864</v>
      </c>
      <c r="O22" s="230">
        <v>9.6467897844691383E-3</v>
      </c>
      <c r="P22" s="226">
        <v>765104745.10856974</v>
      </c>
      <c r="Q22" s="226">
        <v>1332351.3648068905</v>
      </c>
      <c r="R22" s="230">
        <v>1.7444350905066615E-3</v>
      </c>
    </row>
    <row r="23" spans="1:18">
      <c r="A23" s="720"/>
      <c r="B23" s="720"/>
      <c r="C23" s="720"/>
      <c r="D23" s="97" t="s">
        <v>74</v>
      </c>
      <c r="E23" s="226">
        <v>6161731.8504908988</v>
      </c>
      <c r="F23" s="226">
        <v>-408909.64915922843</v>
      </c>
      <c r="G23" s="227">
        <v>-6.2232835132003776E-2</v>
      </c>
      <c r="H23" s="305">
        <v>1.1037978264186441</v>
      </c>
      <c r="I23" s="305">
        <v>-7.148385232344312E-2</v>
      </c>
      <c r="J23" s="235">
        <v>16.991721891431528</v>
      </c>
      <c r="K23" s="235">
        <v>1.2496353114757444</v>
      </c>
      <c r="L23" s="227">
        <v>7.938180908412043E-2</v>
      </c>
      <c r="M23" s="228">
        <v>104698433.97311711</v>
      </c>
      <c r="N23" s="228">
        <v>1262826.5997743011</v>
      </c>
      <c r="O23" s="227">
        <v>1.220881891490448E-2</v>
      </c>
      <c r="P23" s="226">
        <v>30965099.617049284</v>
      </c>
      <c r="Q23" s="226">
        <v>-1047869.5351537354</v>
      </c>
      <c r="R23" s="227">
        <v>-3.2732656885767958E-2</v>
      </c>
    </row>
    <row r="24" spans="1:18">
      <c r="A24" s="720"/>
      <c r="B24" s="720"/>
      <c r="C24" s="720" t="s">
        <v>75</v>
      </c>
      <c r="D24" s="97" t="s">
        <v>72</v>
      </c>
      <c r="E24" s="226">
        <v>522231960.99442643</v>
      </c>
      <c r="F24" s="226">
        <v>-1116980.9466637969</v>
      </c>
      <c r="G24" s="230">
        <v>-2.1342948406868618E-3</v>
      </c>
      <c r="H24" s="306">
        <v>93.55137766763896</v>
      </c>
      <c r="I24" s="306">
        <v>-5.933341516346502E-2</v>
      </c>
      <c r="J24" s="236">
        <v>4.9277630835293191</v>
      </c>
      <c r="K24" s="236">
        <v>4.6989212097852118E-2</v>
      </c>
      <c r="L24" s="230">
        <v>9.6274101885549558E-3</v>
      </c>
      <c r="M24" s="231">
        <v>2573435378.4274578</v>
      </c>
      <c r="N24" s="231">
        <v>19087536.960080624</v>
      </c>
      <c r="O24" s="230">
        <v>7.4725676159733785E-3</v>
      </c>
      <c r="P24" s="226">
        <v>685781869.91334224</v>
      </c>
      <c r="Q24" s="226">
        <v>1392749.0101777315</v>
      </c>
      <c r="R24" s="230">
        <v>2.0350250575867849E-3</v>
      </c>
    </row>
    <row r="25" spans="1:18">
      <c r="A25" s="720"/>
      <c r="B25" s="720"/>
      <c r="C25" s="720"/>
      <c r="D25" s="97" t="s">
        <v>73</v>
      </c>
      <c r="E25" s="226">
        <v>520152559.48264056</v>
      </c>
      <c r="F25" s="226">
        <v>-492876.83611094952</v>
      </c>
      <c r="G25" s="227">
        <v>-9.4666504636218229E-4</v>
      </c>
      <c r="H25" s="305">
        <v>93.178878681209028</v>
      </c>
      <c r="I25" s="305">
        <v>5.1739959869351537E-2</v>
      </c>
      <c r="J25" s="235">
        <v>4.8996909773050961</v>
      </c>
      <c r="K25" s="235">
        <v>4.5648100525583324E-2</v>
      </c>
      <c r="L25" s="227">
        <v>9.4041403597714488E-3</v>
      </c>
      <c r="M25" s="228">
        <v>2548586802.5192461</v>
      </c>
      <c r="N25" s="228">
        <v>21351531.028449059</v>
      </c>
      <c r="O25" s="227">
        <v>8.4485727424395869E-3</v>
      </c>
      <c r="P25" s="226">
        <v>678384459.7153306</v>
      </c>
      <c r="Q25" s="226">
        <v>1833509.1454920769</v>
      </c>
      <c r="R25" s="227">
        <v>2.7100828754253723E-3</v>
      </c>
    </row>
    <row r="26" spans="1:18">
      <c r="A26" s="720"/>
      <c r="B26" s="720"/>
      <c r="C26" s="720"/>
      <c r="D26" s="97" t="s">
        <v>74</v>
      </c>
      <c r="E26" s="226">
        <v>2079401.5117857698</v>
      </c>
      <c r="F26" s="226">
        <v>-624104.11055283481</v>
      </c>
      <c r="G26" s="230">
        <v>-0.23084993994314984</v>
      </c>
      <c r="H26" s="306">
        <v>0.37249898642991347</v>
      </c>
      <c r="I26" s="306">
        <v>-0.11107337503281062</v>
      </c>
      <c r="J26" s="236">
        <v>11.949869117326935</v>
      </c>
      <c r="K26" s="236">
        <v>1.9211975464030733</v>
      </c>
      <c r="L26" s="230">
        <v>0.1915704919456335</v>
      </c>
      <c r="M26" s="231">
        <v>24848575.908211712</v>
      </c>
      <c r="N26" s="231">
        <v>-2263994.0683682747</v>
      </c>
      <c r="O26" s="230">
        <v>-8.3503484558045488E-2</v>
      </c>
      <c r="P26" s="226">
        <v>7397410.1980116107</v>
      </c>
      <c r="Q26" s="226">
        <v>-440760.13531437051</v>
      </c>
      <c r="R26" s="230">
        <v>-5.6232528328756311E-2</v>
      </c>
    </row>
    <row r="27" spans="1:18">
      <c r="A27" s="720"/>
      <c r="B27" s="720"/>
      <c r="C27" s="720" t="s">
        <v>76</v>
      </c>
      <c r="D27" s="97" t="s">
        <v>72</v>
      </c>
      <c r="E27" s="226">
        <v>31774075.543529879</v>
      </c>
      <c r="F27" s="226">
        <v>4748.8401790224016</v>
      </c>
      <c r="G27" s="227">
        <v>1.4947877943291508E-4</v>
      </c>
      <c r="H27" s="305">
        <v>5.6919314849145719</v>
      </c>
      <c r="I27" s="305">
        <v>9.3953699236415389E-3</v>
      </c>
      <c r="J27" s="235">
        <v>9.5948881788114804</v>
      </c>
      <c r="K27" s="235">
        <v>0.10105626739366613</v>
      </c>
      <c r="L27" s="227">
        <v>1.0644412955334737E-2</v>
      </c>
      <c r="M27" s="228">
        <v>304868701.82527781</v>
      </c>
      <c r="N27" s="228">
        <v>3256054.1647473574</v>
      </c>
      <c r="O27" s="227">
        <v>1.079548284862409E-2</v>
      </c>
      <c r="P27" s="226">
        <v>96171761.440967456</v>
      </c>
      <c r="Q27" s="226">
        <v>-1954381.8352916241</v>
      </c>
      <c r="R27" s="227">
        <v>-1.9917035053434867E-2</v>
      </c>
    </row>
    <row r="28" spans="1:18">
      <c r="A28" s="720"/>
      <c r="B28" s="720"/>
      <c r="C28" s="720"/>
      <c r="D28" s="97" t="s">
        <v>73</v>
      </c>
      <c r="E28" s="226">
        <v>27785404.855314068</v>
      </c>
      <c r="F28" s="226">
        <v>-158678.25451729819</v>
      </c>
      <c r="G28" s="230">
        <v>-5.6784205047497715E-3</v>
      </c>
      <c r="H28" s="306">
        <v>4.9774106094886781</v>
      </c>
      <c r="I28" s="306">
        <v>-2.0909403858540898E-2</v>
      </c>
      <c r="J28" s="236">
        <v>8.1959263008635777</v>
      </c>
      <c r="K28" s="236">
        <v>9.4264135564138485E-2</v>
      </c>
      <c r="L28" s="230">
        <v>1.1635160000608895E-2</v>
      </c>
      <c r="M28" s="231">
        <v>227727130.43381113</v>
      </c>
      <c r="N28" s="231">
        <v>1333609.5589072704</v>
      </c>
      <c r="O28" s="230">
        <v>5.890670164735724E-3</v>
      </c>
      <c r="P28" s="226">
        <v>73285255.107922629</v>
      </c>
      <c r="Q28" s="226">
        <v>-1138967.2392729968</v>
      </c>
      <c r="R28" s="230">
        <v>-1.5303717033946463E-2</v>
      </c>
    </row>
    <row r="29" spans="1:18">
      <c r="A29" s="720"/>
      <c r="B29" s="720"/>
      <c r="C29" s="720"/>
      <c r="D29" s="97" t="s">
        <v>74</v>
      </c>
      <c r="E29" s="226">
        <v>3988670.6882158802</v>
      </c>
      <c r="F29" s="226">
        <v>163427.09469641978</v>
      </c>
      <c r="G29" s="227">
        <v>4.2723317012618472E-2</v>
      </c>
      <c r="H29" s="305">
        <v>0.71452087542590614</v>
      </c>
      <c r="I29" s="305">
        <v>3.0304773782199868E-2</v>
      </c>
      <c r="J29" s="235">
        <v>19.340170553406068</v>
      </c>
      <c r="K29" s="235">
        <v>-0.32370834650481939</v>
      </c>
      <c r="L29" s="227">
        <v>-1.646207994630634E-2</v>
      </c>
      <c r="M29" s="228">
        <v>77141571.391466677</v>
      </c>
      <c r="N29" s="228">
        <v>1922444.6058400571</v>
      </c>
      <c r="O29" s="227">
        <v>2.5557922406078914E-2</v>
      </c>
      <c r="P29" s="226">
        <v>22886506.333044827</v>
      </c>
      <c r="Q29" s="226">
        <v>-815414.59601863474</v>
      </c>
      <c r="R29" s="227">
        <v>-3.4402890738647586E-2</v>
      </c>
    </row>
    <row r="30" spans="1:18">
      <c r="A30" s="720" t="s">
        <v>50</v>
      </c>
      <c r="B30" s="720" t="s">
        <v>131</v>
      </c>
      <c r="C30" s="720" t="s">
        <v>71</v>
      </c>
      <c r="D30" s="97" t="s">
        <v>72</v>
      </c>
      <c r="E30" s="226">
        <v>256111603.42650747</v>
      </c>
      <c r="F30" s="226">
        <v>-5786812.5218352973</v>
      </c>
      <c r="G30" s="230">
        <v>-2.2095637733741378E-2</v>
      </c>
      <c r="H30" s="306">
        <v>100.00000000000004</v>
      </c>
      <c r="I30" s="306">
        <v>9.9475983006414026E-14</v>
      </c>
      <c r="J30" s="236">
        <v>5.051762434982888</v>
      </c>
      <c r="K30" s="236">
        <v>5.3155845588870321E-2</v>
      </c>
      <c r="L30" s="230">
        <v>1.0634132660420955E-2</v>
      </c>
      <c r="M30" s="231">
        <v>1293814977.353265</v>
      </c>
      <c r="N30" s="231">
        <v>-15312170.357976437</v>
      </c>
      <c r="O30" s="230">
        <v>-1.1696473016197731E-2</v>
      </c>
      <c r="P30" s="226">
        <v>349540283.50564039</v>
      </c>
      <c r="Q30" s="226">
        <v>-7671898.5963101983</v>
      </c>
      <c r="R30" s="230">
        <v>-2.1477147143096564E-2</v>
      </c>
    </row>
    <row r="31" spans="1:18">
      <c r="A31" s="720"/>
      <c r="B31" s="720"/>
      <c r="C31" s="720"/>
      <c r="D31" s="97" t="s">
        <v>73</v>
      </c>
      <c r="E31" s="226">
        <v>253835230.39514259</v>
      </c>
      <c r="F31" s="226">
        <v>-5712051.6028530896</v>
      </c>
      <c r="G31" s="227">
        <v>-2.2007749643462651E-2</v>
      </c>
      <c r="H31" s="305">
        <v>99.111179266808193</v>
      </c>
      <c r="I31" s="305">
        <v>8.9067088905352421E-3</v>
      </c>
      <c r="J31" s="235">
        <v>4.9709600043246382</v>
      </c>
      <c r="K31" s="235">
        <v>4.4156702949917026E-2</v>
      </c>
      <c r="L31" s="227">
        <v>8.9625463508145372E-3</v>
      </c>
      <c r="M31" s="228">
        <v>1261804777.9827836</v>
      </c>
      <c r="N31" s="228">
        <v>-16933627.827777386</v>
      </c>
      <c r="O31" s="227">
        <v>-1.3242448768904829E-2</v>
      </c>
      <c r="P31" s="226">
        <v>340903745.23775715</v>
      </c>
      <c r="Q31" s="226">
        <v>-7406953.765067935</v>
      </c>
      <c r="R31" s="227">
        <v>-2.1265363901462754E-2</v>
      </c>
    </row>
    <row r="32" spans="1:18">
      <c r="A32" s="720"/>
      <c r="B32" s="720"/>
      <c r="C32" s="720"/>
      <c r="D32" s="97" t="s">
        <v>74</v>
      </c>
      <c r="E32" s="226">
        <v>2276373.0313649229</v>
      </c>
      <c r="F32" s="226">
        <v>-74760.918982211966</v>
      </c>
      <c r="G32" s="230">
        <v>-3.1797813549148846E-2</v>
      </c>
      <c r="H32" s="306">
        <v>0.88882073319186428</v>
      </c>
      <c r="I32" s="306">
        <v>-8.9067088904408731E-3</v>
      </c>
      <c r="J32" s="236">
        <v>14.061930504987622</v>
      </c>
      <c r="K32" s="236">
        <v>1.1367877685672489</v>
      </c>
      <c r="L32" s="230">
        <v>8.7951660708861387E-2</v>
      </c>
      <c r="M32" s="231">
        <v>32010199.370481554</v>
      </c>
      <c r="N32" s="231">
        <v>1621457.4698009491</v>
      </c>
      <c r="O32" s="230">
        <v>5.3357176651154282E-2</v>
      </c>
      <c r="P32" s="226">
        <v>8636538.2678832188</v>
      </c>
      <c r="Q32" s="226">
        <v>-264944.83124227822</v>
      </c>
      <c r="R32" s="230">
        <v>-2.9764122258268067E-2</v>
      </c>
    </row>
    <row r="33" spans="1:18">
      <c r="A33" s="720"/>
      <c r="B33" s="720"/>
      <c r="C33" s="720" t="s">
        <v>75</v>
      </c>
      <c r="D33" s="97" t="s">
        <v>72</v>
      </c>
      <c r="E33" s="226">
        <v>241515055.61521643</v>
      </c>
      <c r="F33" s="226">
        <v>-5388122.5208884776</v>
      </c>
      <c r="G33" s="227">
        <v>-2.1822815573148618E-2</v>
      </c>
      <c r="H33" s="305">
        <v>94.300708122551157</v>
      </c>
      <c r="I33" s="305">
        <v>2.6301291161871632E-2</v>
      </c>
      <c r="J33" s="235">
        <v>4.8461022985062785</v>
      </c>
      <c r="K33" s="235">
        <v>3.6460744797031097E-2</v>
      </c>
      <c r="L33" s="227">
        <v>7.5807613498582189E-3</v>
      </c>
      <c r="M33" s="228">
        <v>1170406666.1407721</v>
      </c>
      <c r="N33" s="228">
        <v>-17109119.165514708</v>
      </c>
      <c r="O33" s="227">
        <v>-1.4407487780132441E-2</v>
      </c>
      <c r="P33" s="226">
        <v>312889419.09456891</v>
      </c>
      <c r="Q33" s="226">
        <v>-6599016.3495665789</v>
      </c>
      <c r="R33" s="227">
        <v>-2.0654945899349953E-2</v>
      </c>
    </row>
    <row r="34" spans="1:18">
      <c r="A34" s="720"/>
      <c r="B34" s="720"/>
      <c r="C34" s="720"/>
      <c r="D34" s="97" t="s">
        <v>73</v>
      </c>
      <c r="E34" s="226">
        <v>240552537.64706966</v>
      </c>
      <c r="F34" s="226">
        <v>-5212135.8526178896</v>
      </c>
      <c r="G34" s="230">
        <v>-2.1207831778249919E-2</v>
      </c>
      <c r="H34" s="306">
        <v>93.924888380193025</v>
      </c>
      <c r="I34" s="306">
        <v>8.5193852158013783E-2</v>
      </c>
      <c r="J34" s="236">
        <v>4.8205156998654886</v>
      </c>
      <c r="K34" s="236">
        <v>3.4047082080163271E-2</v>
      </c>
      <c r="L34" s="230">
        <v>7.1131944652583316E-3</v>
      </c>
      <c r="M34" s="231">
        <v>1159587284.3701832</v>
      </c>
      <c r="N34" s="231">
        <v>-16757612.696327925</v>
      </c>
      <c r="O34" s="230">
        <v>-1.4245492744616752E-2</v>
      </c>
      <c r="P34" s="226">
        <v>309645230.70690638</v>
      </c>
      <c r="Q34" s="226">
        <v>-6372057.8404826522</v>
      </c>
      <c r="R34" s="230">
        <v>-2.0163636836998927E-2</v>
      </c>
    </row>
    <row r="35" spans="1:18">
      <c r="A35" s="720"/>
      <c r="B35" s="720"/>
      <c r="C35" s="720"/>
      <c r="D35" s="97" t="s">
        <v>74</v>
      </c>
      <c r="E35" s="226">
        <v>962517.96814692044</v>
      </c>
      <c r="F35" s="226">
        <v>-175986.66827051365</v>
      </c>
      <c r="G35" s="227">
        <v>-0.15457703257519975</v>
      </c>
      <c r="H35" s="305">
        <v>0.37581974235818655</v>
      </c>
      <c r="I35" s="305">
        <v>-5.8892560996100907E-2</v>
      </c>
      <c r="J35" s="235">
        <v>11.240706281482524</v>
      </c>
      <c r="K35" s="235">
        <v>1.4288110265563994</v>
      </c>
      <c r="L35" s="227">
        <v>0.14562028939710253</v>
      </c>
      <c r="M35" s="228">
        <v>10819381.770588884</v>
      </c>
      <c r="N35" s="228">
        <v>-351506.46918673068</v>
      </c>
      <c r="O35" s="227">
        <v>-3.1466295395843225E-2</v>
      </c>
      <c r="P35" s="226">
        <v>3244188.3876625448</v>
      </c>
      <c r="Q35" s="226">
        <v>-226958.50908392668</v>
      </c>
      <c r="R35" s="227">
        <v>-6.5384299724294687E-2</v>
      </c>
    </row>
    <row r="36" spans="1:18">
      <c r="A36" s="720"/>
      <c r="B36" s="720"/>
      <c r="C36" s="720" t="s">
        <v>76</v>
      </c>
      <c r="D36" s="97" t="s">
        <v>72</v>
      </c>
      <c r="E36" s="226">
        <v>12939116.931587353</v>
      </c>
      <c r="F36" s="226">
        <v>-491454.71089538746</v>
      </c>
      <c r="G36" s="230">
        <v>-3.6592240745795868E-2</v>
      </c>
      <c r="H36" s="306">
        <v>5.0521400664692271</v>
      </c>
      <c r="I36" s="306">
        <v>-7.6020634255208996E-2</v>
      </c>
      <c r="J36" s="236">
        <v>8.2264833057013007</v>
      </c>
      <c r="K36" s="236">
        <v>0.28626406526534875</v>
      </c>
      <c r="L36" s="230">
        <v>3.6052413239112478E-2</v>
      </c>
      <c r="M36" s="231">
        <v>106443429.42822039</v>
      </c>
      <c r="N36" s="231">
        <v>-198253.93747454882</v>
      </c>
      <c r="O36" s="230">
        <v>-1.8590660913959671E-3</v>
      </c>
      <c r="P36" s="226">
        <v>30981049.416029945</v>
      </c>
      <c r="Q36" s="226">
        <v>-1294004.2568864897</v>
      </c>
      <c r="R36" s="230">
        <v>-4.0093016420677606E-2</v>
      </c>
    </row>
    <row r="37" spans="1:18">
      <c r="A37" s="720"/>
      <c r="B37" s="720"/>
      <c r="C37" s="720"/>
      <c r="D37" s="97" t="s">
        <v>73</v>
      </c>
      <c r="E37" s="226">
        <v>11667441.241220493</v>
      </c>
      <c r="F37" s="226">
        <v>-570811.63251631521</v>
      </c>
      <c r="G37" s="227">
        <v>-4.6641594875137152E-2</v>
      </c>
      <c r="H37" s="305">
        <v>4.5556082134203377</v>
      </c>
      <c r="I37" s="305">
        <v>-0.11729247191664172</v>
      </c>
      <c r="J37" s="235">
        <v>7.420546332406694</v>
      </c>
      <c r="K37" s="235">
        <v>0.22940289749475884</v>
      </c>
      <c r="L37" s="227">
        <v>3.1900753972037572E-2</v>
      </c>
      <c r="M37" s="228">
        <v>86578788.311109334</v>
      </c>
      <c r="N37" s="228">
        <v>-1428243.4966552407</v>
      </c>
      <c r="O37" s="227">
        <v>-1.622874294607481E-2</v>
      </c>
      <c r="P37" s="226">
        <v>25876574.228649106</v>
      </c>
      <c r="Q37" s="226">
        <v>-1170800.5347050987</v>
      </c>
      <c r="R37" s="227">
        <v>-4.3287030440062761E-2</v>
      </c>
    </row>
    <row r="38" spans="1:18">
      <c r="A38" s="720"/>
      <c r="B38" s="720"/>
      <c r="C38" s="720"/>
      <c r="D38" s="97" t="s">
        <v>74</v>
      </c>
      <c r="E38" s="226">
        <v>1271675.690366864</v>
      </c>
      <c r="F38" s="226">
        <v>79356.921620931011</v>
      </c>
      <c r="G38" s="230">
        <v>6.6556799826608198E-2</v>
      </c>
      <c r="H38" s="306">
        <v>0.49653185304889091</v>
      </c>
      <c r="I38" s="306">
        <v>4.1271837661433552E-2</v>
      </c>
      <c r="J38" s="236">
        <v>15.620838919536416</v>
      </c>
      <c r="K38" s="236">
        <v>-8.0784861084488568E-3</v>
      </c>
      <c r="L38" s="230">
        <v>-5.1689351851914346E-4</v>
      </c>
      <c r="M38" s="231">
        <v>19864641.11711105</v>
      </c>
      <c r="N38" s="231">
        <v>1229989.5591806844</v>
      </c>
      <c r="O38" s="230">
        <v>6.6005503529645376E-2</v>
      </c>
      <c r="P38" s="226">
        <v>5104475.187380841</v>
      </c>
      <c r="Q38" s="226">
        <v>-123203.72218139097</v>
      </c>
      <c r="R38" s="230">
        <v>-2.356757641637713E-2</v>
      </c>
    </row>
    <row r="39" spans="1:18">
      <c r="A39" s="720"/>
      <c r="B39" s="720" t="s">
        <v>126</v>
      </c>
      <c r="C39" s="720" t="s">
        <v>71</v>
      </c>
      <c r="D39" s="97" t="s">
        <v>72</v>
      </c>
      <c r="E39" s="226">
        <v>3352328729.4998136</v>
      </c>
      <c r="F39" s="226">
        <v>-4000571.3379631042</v>
      </c>
      <c r="G39" s="227">
        <v>-1.1919483993911198E-3</v>
      </c>
      <c r="H39" s="305">
        <v>99.999999999999986</v>
      </c>
      <c r="I39" s="305">
        <v>-2.8421709430404007E-14</v>
      </c>
      <c r="J39" s="235">
        <v>5.1075142129894342</v>
      </c>
      <c r="K39" s="235">
        <v>0.13558493472388111</v>
      </c>
      <c r="L39" s="227">
        <v>2.7270085139099089E-2</v>
      </c>
      <c r="M39" s="228">
        <v>17122066632.53311</v>
      </c>
      <c r="N39" s="228">
        <v>434634714.19721413</v>
      </c>
      <c r="O39" s="227">
        <v>2.6045632205375119E-2</v>
      </c>
      <c r="P39" s="226">
        <v>4630698904.7592697</v>
      </c>
      <c r="Q39" s="226">
        <v>13303102.262084007</v>
      </c>
      <c r="R39" s="227">
        <v>2.8810833706067406E-3</v>
      </c>
    </row>
    <row r="40" spans="1:18">
      <c r="A40" s="720"/>
      <c r="B40" s="720"/>
      <c r="C40" s="720"/>
      <c r="D40" s="97" t="s">
        <v>73</v>
      </c>
      <c r="E40" s="226">
        <v>3320557104.3683186</v>
      </c>
      <c r="F40" s="226">
        <v>333862.55042362213</v>
      </c>
      <c r="G40" s="230">
        <v>1.0055424774414418E-4</v>
      </c>
      <c r="H40" s="306">
        <v>99.052252100102464</v>
      </c>
      <c r="I40" s="306">
        <v>0.12801242585085504</v>
      </c>
      <c r="J40" s="236">
        <v>5.0284292268399451</v>
      </c>
      <c r="K40" s="236">
        <v>0.13701727074382664</v>
      </c>
      <c r="L40" s="230">
        <v>2.8011803539275272E-2</v>
      </c>
      <c r="M40" s="231">
        <v>16697186392.99667</v>
      </c>
      <c r="N40" s="231">
        <v>456606731.06040573</v>
      </c>
      <c r="O40" s="230">
        <v>2.8115174492852266E-2</v>
      </c>
      <c r="P40" s="226">
        <v>4512616962.886981</v>
      </c>
      <c r="Q40" s="226">
        <v>16644372.414830208</v>
      </c>
      <c r="R40" s="230">
        <v>3.7020626972021366E-3</v>
      </c>
    </row>
    <row r="41" spans="1:18">
      <c r="A41" s="720"/>
      <c r="B41" s="720"/>
      <c r="C41" s="720"/>
      <c r="D41" s="97" t="s">
        <v>74</v>
      </c>
      <c r="E41" s="226">
        <v>31771625.13148934</v>
      </c>
      <c r="F41" s="226">
        <v>-4334433.8883858882</v>
      </c>
      <c r="G41" s="227">
        <v>-0.12004727201049334</v>
      </c>
      <c r="H41" s="305">
        <v>0.9477478998973301</v>
      </c>
      <c r="I41" s="305">
        <v>-0.12801242585088435</v>
      </c>
      <c r="J41" s="235">
        <v>13.372946387792259</v>
      </c>
      <c r="K41" s="235">
        <v>0.99684474364289599</v>
      </c>
      <c r="L41" s="227">
        <v>8.0545940256893489E-2</v>
      </c>
      <c r="M41" s="228">
        <v>424880239.53644013</v>
      </c>
      <c r="N41" s="228">
        <v>-21972016.863191605</v>
      </c>
      <c r="O41" s="227">
        <v>-4.9170652152960043E-2</v>
      </c>
      <c r="P41" s="226">
        <v>118081941.87228854</v>
      </c>
      <c r="Q41" s="226">
        <v>-3341270.1527466178</v>
      </c>
      <c r="R41" s="227">
        <v>-2.7517556956553838E-2</v>
      </c>
    </row>
    <row r="42" spans="1:18">
      <c r="A42" s="720"/>
      <c r="B42" s="720"/>
      <c r="C42" s="720" t="s">
        <v>75</v>
      </c>
      <c r="D42" s="97" t="s">
        <v>72</v>
      </c>
      <c r="E42" s="226">
        <v>3141213301.3084083</v>
      </c>
      <c r="F42" s="226">
        <v>-4587810.0226144791</v>
      </c>
      <c r="G42" s="230">
        <v>-1.4583916338796533E-3</v>
      </c>
      <c r="H42" s="306">
        <v>93.70242463593641</v>
      </c>
      <c r="I42" s="306">
        <v>-2.5002841033654022E-2</v>
      </c>
      <c r="J42" s="236">
        <v>4.8620304186394856</v>
      </c>
      <c r="K42" s="236">
        <v>0.12255062221158042</v>
      </c>
      <c r="L42" s="230">
        <v>2.5857399435259856E-2</v>
      </c>
      <c r="M42" s="231">
        <v>15272674622.396441</v>
      </c>
      <c r="N42" s="231">
        <v>363213811.66260719</v>
      </c>
      <c r="O42" s="230">
        <v>2.4361297586369929E-2</v>
      </c>
      <c r="P42" s="226">
        <v>4087435404.2608604</v>
      </c>
      <c r="Q42" s="226">
        <v>8002966.2211551666</v>
      </c>
      <c r="R42" s="230">
        <v>1.9617842292298979E-3</v>
      </c>
    </row>
    <row r="43" spans="1:18">
      <c r="A43" s="720"/>
      <c r="B43" s="720"/>
      <c r="C43" s="720"/>
      <c r="D43" s="97" t="s">
        <v>73</v>
      </c>
      <c r="E43" s="226">
        <v>3126893437.1458907</v>
      </c>
      <c r="F43" s="226">
        <v>195568.97344446182</v>
      </c>
      <c r="G43" s="227">
        <v>6.2548088011705398E-5</v>
      </c>
      <c r="H43" s="305">
        <v>93.275262942737712</v>
      </c>
      <c r="I43" s="305">
        <v>0.11700617121088897</v>
      </c>
      <c r="J43" s="235">
        <v>4.8357121324801868</v>
      </c>
      <c r="K43" s="235">
        <v>0.12499045691694111</v>
      </c>
      <c r="L43" s="227">
        <v>2.6533186531763502E-2</v>
      </c>
      <c r="M43" s="228">
        <v>15120756530.979055</v>
      </c>
      <c r="N43" s="228">
        <v>391753110.44172096</v>
      </c>
      <c r="O43" s="227">
        <v>2.6597394219861566E-2</v>
      </c>
      <c r="P43" s="226">
        <v>4044630287.0270109</v>
      </c>
      <c r="Q43" s="226">
        <v>11558094.471736431</v>
      </c>
      <c r="R43" s="227">
        <v>2.8658288073969366E-3</v>
      </c>
    </row>
    <row r="44" spans="1:18">
      <c r="A44" s="720"/>
      <c r="B44" s="720"/>
      <c r="C44" s="720"/>
      <c r="D44" s="97" t="s">
        <v>74</v>
      </c>
      <c r="E44" s="226">
        <v>14319864.162517099</v>
      </c>
      <c r="F44" s="226">
        <v>-4783378.9960571323</v>
      </c>
      <c r="G44" s="230">
        <v>-0.25039617390360114</v>
      </c>
      <c r="H44" s="306">
        <v>0.42716169319867686</v>
      </c>
      <c r="I44" s="306">
        <v>-0.14200901224449441</v>
      </c>
      <c r="J44" s="236">
        <v>10.608905901149416</v>
      </c>
      <c r="K44" s="236">
        <v>1.1624789935013595</v>
      </c>
      <c r="L44" s="230">
        <v>0.12306017977656591</v>
      </c>
      <c r="M44" s="231">
        <v>151918091.4173857</v>
      </c>
      <c r="N44" s="231">
        <v>-28539298.779113561</v>
      </c>
      <c r="O44" s="230">
        <v>-0.1581497923029766</v>
      </c>
      <c r="P44" s="226">
        <v>42805117.233849697</v>
      </c>
      <c r="Q44" s="226">
        <v>-3555128.2505812272</v>
      </c>
      <c r="R44" s="230">
        <v>-7.6684845246885916E-2</v>
      </c>
    </row>
    <row r="45" spans="1:18">
      <c r="A45" s="720"/>
      <c r="B45" s="720"/>
      <c r="C45" s="720" t="s">
        <v>76</v>
      </c>
      <c r="D45" s="97" t="s">
        <v>72</v>
      </c>
      <c r="E45" s="226">
        <v>172139594.85764027</v>
      </c>
      <c r="F45" s="226">
        <v>146592.31528508663</v>
      </c>
      <c r="G45" s="227">
        <v>8.5231557748395408E-4</v>
      </c>
      <c r="H45" s="305">
        <v>5.1349258604279067</v>
      </c>
      <c r="I45" s="305">
        <v>1.0488204700148884E-2</v>
      </c>
      <c r="J45" s="235">
        <v>8.0796409385247809</v>
      </c>
      <c r="K45" s="235">
        <v>0.20486591267608567</v>
      </c>
      <c r="L45" s="227">
        <v>2.6015462283509042E-2</v>
      </c>
      <c r="M45" s="228">
        <v>1390826117.7528603</v>
      </c>
      <c r="N45" s="228">
        <v>36419916.711590528</v>
      </c>
      <c r="O45" s="227">
        <v>2.6889951244752745E-2</v>
      </c>
      <c r="P45" s="226">
        <v>417326948.92185134</v>
      </c>
      <c r="Q45" s="226">
        <v>328068.10929781199</v>
      </c>
      <c r="R45" s="227">
        <v>7.8673618657811918E-4</v>
      </c>
    </row>
    <row r="46" spans="1:18">
      <c r="A46" s="720"/>
      <c r="B46" s="720"/>
      <c r="C46" s="720"/>
      <c r="D46" s="97" t="s">
        <v>73</v>
      </c>
      <c r="E46" s="226">
        <v>155206097.62201828</v>
      </c>
      <c r="F46" s="226">
        <v>-34191.154573917389</v>
      </c>
      <c r="G46" s="230">
        <v>-2.2024665660808071E-4</v>
      </c>
      <c r="H46" s="306">
        <v>4.629799466151276</v>
      </c>
      <c r="I46" s="306">
        <v>4.4997752704514227E-3</v>
      </c>
      <c r="J46" s="236">
        <v>7.2977459494362407</v>
      </c>
      <c r="K46" s="236">
        <v>0.2523485063830746</v>
      </c>
      <c r="L46" s="230">
        <v>3.5817497653293187E-2</v>
      </c>
      <c r="M46" s="231">
        <v>1132654670.2488897</v>
      </c>
      <c r="N46" s="231">
        <v>38925136.643451929</v>
      </c>
      <c r="O46" s="230">
        <v>3.5589362312578962E-2</v>
      </c>
      <c r="P46" s="226">
        <v>345989946.20623851</v>
      </c>
      <c r="Q46" s="226">
        <v>1216538.5259019136</v>
      </c>
      <c r="R46" s="230">
        <v>3.5285161175477057E-3</v>
      </c>
    </row>
    <row r="47" spans="1:18">
      <c r="A47" s="720"/>
      <c r="B47" s="720"/>
      <c r="C47" s="720"/>
      <c r="D47" s="97" t="s">
        <v>74</v>
      </c>
      <c r="E47" s="226">
        <v>16933497.235622596</v>
      </c>
      <c r="F47" s="226">
        <v>180783.46985963173</v>
      </c>
      <c r="G47" s="227">
        <v>1.0791294615747191E-2</v>
      </c>
      <c r="H47" s="305">
        <v>0.50512639427664852</v>
      </c>
      <c r="I47" s="305">
        <v>5.9884294297157803E-3</v>
      </c>
      <c r="J47" s="235">
        <v>15.246197752987577</v>
      </c>
      <c r="K47" s="235">
        <v>-0.31406735275126074</v>
      </c>
      <c r="L47" s="227">
        <v>-2.0183933282436714E-2</v>
      </c>
      <c r="M47" s="228">
        <v>258171447.50397056</v>
      </c>
      <c r="N47" s="228">
        <v>-2505219.9318615794</v>
      </c>
      <c r="O47" s="227">
        <v>-9.61044943724494E-3</v>
      </c>
      <c r="P47" s="226">
        <v>71337002.715612829</v>
      </c>
      <c r="Q47" s="226">
        <v>-888470.41660407186</v>
      </c>
      <c r="R47" s="227">
        <v>-1.2301344360564122E-2</v>
      </c>
    </row>
    <row r="48" spans="1:18">
      <c r="A48" s="720"/>
      <c r="B48" s="720" t="s">
        <v>127</v>
      </c>
      <c r="C48" s="720" t="s">
        <v>71</v>
      </c>
      <c r="D48" s="97" t="s">
        <v>72</v>
      </c>
      <c r="E48" s="226">
        <v>536487915.69467884</v>
      </c>
      <c r="F48" s="226">
        <v>789948.31679743528</v>
      </c>
      <c r="G48" s="230">
        <v>1.4746151094506687E-3</v>
      </c>
      <c r="H48" s="306">
        <v>100</v>
      </c>
      <c r="I48" s="306">
        <v>0</v>
      </c>
      <c r="J48" s="236">
        <v>5.0718436640460922</v>
      </c>
      <c r="K48" s="236">
        <v>6.6811673521597115E-2</v>
      </c>
      <c r="L48" s="230">
        <v>1.3348900396258143E-2</v>
      </c>
      <c r="M48" s="231">
        <v>2720982836.0533509</v>
      </c>
      <c r="N48" s="231">
        <v>39797372.068107128</v>
      </c>
      <c r="O48" s="230">
        <v>1.484319999592768E-2</v>
      </c>
      <c r="P48" s="226">
        <v>734179138.1634804</v>
      </c>
      <c r="Q48" s="226">
        <v>4012602.9461485147</v>
      </c>
      <c r="R48" s="230">
        <v>5.4954626822964099E-3</v>
      </c>
    </row>
    <row r="49" spans="1:18">
      <c r="A49" s="720"/>
      <c r="B49" s="720"/>
      <c r="C49" s="720"/>
      <c r="D49" s="97" t="s">
        <v>73</v>
      </c>
      <c r="E49" s="226">
        <v>531795379.63552207</v>
      </c>
      <c r="F49" s="226">
        <v>1118865.2243944407</v>
      </c>
      <c r="G49" s="227">
        <v>2.1083752418099839E-3</v>
      </c>
      <c r="H49" s="305">
        <v>99.125323064717946</v>
      </c>
      <c r="I49" s="305">
        <v>6.2689504865673484E-2</v>
      </c>
      <c r="J49" s="235">
        <v>4.9933383380086962</v>
      </c>
      <c r="K49" s="235">
        <v>5.9960756116051783E-2</v>
      </c>
      <c r="L49" s="227">
        <v>1.2154098307036211E-2</v>
      </c>
      <c r="M49" s="228">
        <v>2655434257.1099415</v>
      </c>
      <c r="N49" s="228">
        <v>37406637.677155495</v>
      </c>
      <c r="O49" s="227">
        <v>1.4288098948803261E-2</v>
      </c>
      <c r="P49" s="226">
        <v>716507567.68877542</v>
      </c>
      <c r="Q49" s="226">
        <v>4241631.7782560587</v>
      </c>
      <c r="R49" s="227">
        <v>5.955123731747473E-3</v>
      </c>
    </row>
    <row r="50" spans="1:18">
      <c r="A50" s="720"/>
      <c r="B50" s="720"/>
      <c r="C50" s="720"/>
      <c r="D50" s="97" t="s">
        <v>74</v>
      </c>
      <c r="E50" s="226">
        <v>4692536.0591571769</v>
      </c>
      <c r="F50" s="226">
        <v>-328916.90759749711</v>
      </c>
      <c r="G50" s="230">
        <v>-6.5502337625213986E-2</v>
      </c>
      <c r="H50" s="306">
        <v>0.87467693528212676</v>
      </c>
      <c r="I50" s="306">
        <v>-6.2689504865767298E-2</v>
      </c>
      <c r="J50" s="236">
        <v>13.968689450024641</v>
      </c>
      <c r="K50" s="236">
        <v>1.3910859216027998</v>
      </c>
      <c r="L50" s="230">
        <v>0.11060023624208995</v>
      </c>
      <c r="M50" s="231">
        <v>65548578.943409063</v>
      </c>
      <c r="N50" s="231">
        <v>2390734.3909511492</v>
      </c>
      <c r="O50" s="230">
        <v>3.7853324601118121E-2</v>
      </c>
      <c r="P50" s="226">
        <v>17671570.474704929</v>
      </c>
      <c r="Q50" s="226">
        <v>-229028.8321076408</v>
      </c>
      <c r="R50" s="230">
        <v>-1.2794478451929681E-2</v>
      </c>
    </row>
    <row r="51" spans="1:18">
      <c r="A51" s="720"/>
      <c r="B51" s="720"/>
      <c r="C51" s="720" t="s">
        <v>75</v>
      </c>
      <c r="D51" s="97" t="s">
        <v>72</v>
      </c>
      <c r="E51" s="226">
        <v>505335549.41286713</v>
      </c>
      <c r="F51" s="226">
        <v>210432.6697345376</v>
      </c>
      <c r="G51" s="227">
        <v>4.1659514199438892E-4</v>
      </c>
      <c r="H51" s="305">
        <v>94.193277169817776</v>
      </c>
      <c r="I51" s="305">
        <v>-9.9616868142476278E-2</v>
      </c>
      <c r="J51" s="235">
        <v>4.8609715377371616</v>
      </c>
      <c r="K51" s="235">
        <v>5.0097544392585291E-2</v>
      </c>
      <c r="L51" s="227">
        <v>1.0413397744753004E-2</v>
      </c>
      <c r="M51" s="228">
        <v>2456421722.7027183</v>
      </c>
      <c r="N51" s="228">
        <v>26328435.178038597</v>
      </c>
      <c r="O51" s="227">
        <v>1.0834331057659534E-2</v>
      </c>
      <c r="P51" s="226">
        <v>656138845.59230459</v>
      </c>
      <c r="Q51" s="226">
        <v>3021978.4924695492</v>
      </c>
      <c r="R51" s="227">
        <v>4.6270103326050086E-3</v>
      </c>
    </row>
    <row r="52" spans="1:18">
      <c r="A52" s="720"/>
      <c r="B52" s="720"/>
      <c r="C52" s="720"/>
      <c r="D52" s="97" t="s">
        <v>73</v>
      </c>
      <c r="E52" s="226">
        <v>503362206.55237454</v>
      </c>
      <c r="F52" s="226">
        <v>854648.90547788143</v>
      </c>
      <c r="G52" s="230">
        <v>1.7007682620336396E-3</v>
      </c>
      <c r="H52" s="306">
        <v>93.825451017025983</v>
      </c>
      <c r="I52" s="306">
        <v>2.1182894345614045E-2</v>
      </c>
      <c r="J52" s="236">
        <v>4.8360494211946401</v>
      </c>
      <c r="K52" s="236">
        <v>4.971354939996786E-2</v>
      </c>
      <c r="L52" s="230">
        <v>1.0386556800771985E-2</v>
      </c>
      <c r="M52" s="231">
        <v>2434284507.6488676</v>
      </c>
      <c r="N52" s="231">
        <v>29114558.635596752</v>
      </c>
      <c r="O52" s="230">
        <v>1.2104990188964026E-2</v>
      </c>
      <c r="P52" s="226">
        <v>649619946.22333097</v>
      </c>
      <c r="Q52" s="226">
        <v>3593755.9454846382</v>
      </c>
      <c r="R52" s="230">
        <v>5.5628641679976113E-3</v>
      </c>
    </row>
    <row r="53" spans="1:18">
      <c r="A53" s="720"/>
      <c r="B53" s="720"/>
      <c r="C53" s="720"/>
      <c r="D53" s="97" t="s">
        <v>74</v>
      </c>
      <c r="E53" s="226">
        <v>1973342.8604927948</v>
      </c>
      <c r="F53" s="226">
        <v>-644216.2357431273</v>
      </c>
      <c r="G53" s="227">
        <v>-0.24611334913871366</v>
      </c>
      <c r="H53" s="305">
        <v>0.36782615279182651</v>
      </c>
      <c r="I53" s="305">
        <v>-0.12079976248806018</v>
      </c>
      <c r="J53" s="235">
        <v>11.21812914372229</v>
      </c>
      <c r="K53" s="235">
        <v>1.6965337966492022</v>
      </c>
      <c r="L53" s="227">
        <v>0.17817747287178215</v>
      </c>
      <c r="M53" s="228">
        <v>22137215.053850532</v>
      </c>
      <c r="N53" s="228">
        <v>-2786123.4575582631</v>
      </c>
      <c r="O53" s="227">
        <v>-0.11178773085647815</v>
      </c>
      <c r="P53" s="226">
        <v>6518899.3689735867</v>
      </c>
      <c r="Q53" s="226">
        <v>-571777.45301506203</v>
      </c>
      <c r="R53" s="227">
        <v>-8.0637923201060724E-2</v>
      </c>
    </row>
    <row r="54" spans="1:18">
      <c r="A54" s="720"/>
      <c r="B54" s="720"/>
      <c r="C54" s="720" t="s">
        <v>76</v>
      </c>
      <c r="D54" s="97" t="s">
        <v>72</v>
      </c>
      <c r="E54" s="226">
        <v>27014932.922291543</v>
      </c>
      <c r="F54" s="226">
        <v>303017.78592095152</v>
      </c>
      <c r="G54" s="230">
        <v>1.1343918411464496E-2</v>
      </c>
      <c r="H54" s="306">
        <v>5.0355156438725892</v>
      </c>
      <c r="I54" s="306">
        <v>4.913959560806358E-2</v>
      </c>
      <c r="J54" s="236">
        <v>8.174976707026163</v>
      </c>
      <c r="K54" s="236">
        <v>0.19348454964989514</v>
      </c>
      <c r="L54" s="230">
        <v>2.4241651289612837E-2</v>
      </c>
      <c r="M54" s="231">
        <v>220846447.38160759</v>
      </c>
      <c r="N54" s="231">
        <v>7645506.2121652961</v>
      </c>
      <c r="O54" s="230">
        <v>3.5860565015465855E-2</v>
      </c>
      <c r="P54" s="226">
        <v>64247617.296127573</v>
      </c>
      <c r="Q54" s="226">
        <v>141473.14771831781</v>
      </c>
      <c r="R54" s="230">
        <v>2.2068578542300044E-3</v>
      </c>
    </row>
    <row r="55" spans="1:18">
      <c r="A55" s="720"/>
      <c r="B55" s="720"/>
      <c r="C55" s="720"/>
      <c r="D55" s="97" t="s">
        <v>73</v>
      </c>
      <c r="E55" s="226">
        <v>24386739.826781426</v>
      </c>
      <c r="F55" s="226">
        <v>38006.280087705702</v>
      </c>
      <c r="G55" s="227">
        <v>1.5609140415792395E-3</v>
      </c>
      <c r="H55" s="305">
        <v>4.5456270520471866</v>
      </c>
      <c r="I55" s="305">
        <v>3.9167139506623982E-4</v>
      </c>
      <c r="J55" s="235">
        <v>7.3825517073120874</v>
      </c>
      <c r="K55" s="235">
        <v>0.15310944608171173</v>
      </c>
      <c r="L55" s="227">
        <v>2.1178597262308599E-2</v>
      </c>
      <c r="M55" s="228">
        <v>180036367.74398088</v>
      </c>
      <c r="N55" s="228">
        <v>4008604.4340755343</v>
      </c>
      <c r="O55" s="227">
        <v>2.2772569273735492E-2</v>
      </c>
      <c r="P55" s="226">
        <v>53748170.893172331</v>
      </c>
      <c r="Q55" s="226">
        <v>-3045.2109131813049</v>
      </c>
      <c r="R55" s="227">
        <v>-5.6653804953630533E-5</v>
      </c>
    </row>
    <row r="56" spans="1:18">
      <c r="A56" s="720"/>
      <c r="B56" s="720"/>
      <c r="C56" s="720"/>
      <c r="D56" s="97" t="s">
        <v>74</v>
      </c>
      <c r="E56" s="226">
        <v>2628193.0955101363</v>
      </c>
      <c r="F56" s="226">
        <v>265011.50583324675</v>
      </c>
      <c r="G56" s="230">
        <v>0.11214182904559651</v>
      </c>
      <c r="H56" s="306">
        <v>0.48988859182540656</v>
      </c>
      <c r="I56" s="306">
        <v>4.874792421299784E-2</v>
      </c>
      <c r="J56" s="236">
        <v>15.527808709087793</v>
      </c>
      <c r="K56" s="236">
        <v>-0.20233154840275347</v>
      </c>
      <c r="L56" s="230">
        <v>-1.2862666517318882E-2</v>
      </c>
      <c r="M56" s="231">
        <v>40810079.6376267</v>
      </c>
      <c r="N56" s="231">
        <v>3636901.7780897543</v>
      </c>
      <c r="O56" s="230">
        <v>9.7836719578621945E-2</v>
      </c>
      <c r="P56" s="226">
        <v>10499446.402955236</v>
      </c>
      <c r="Q56" s="226">
        <v>144518.35863149352</v>
      </c>
      <c r="R56" s="230">
        <v>1.3956481205170141E-2</v>
      </c>
    </row>
    <row r="57" spans="1:18">
      <c r="A57" s="720" t="s">
        <v>51</v>
      </c>
      <c r="B57" s="720" t="s">
        <v>131</v>
      </c>
      <c r="C57" s="720" t="s">
        <v>71</v>
      </c>
      <c r="D57" s="97" t="s">
        <v>72</v>
      </c>
      <c r="E57" s="226">
        <v>132907430.77605745</v>
      </c>
      <c r="F57" s="226">
        <v>-5212744.5030444264</v>
      </c>
      <c r="G57" s="227">
        <v>-3.7740645003606035E-2</v>
      </c>
      <c r="H57" s="305">
        <v>100.00000000000003</v>
      </c>
      <c r="I57" s="305">
        <v>2.8421709430404007E-14</v>
      </c>
      <c r="J57" s="235">
        <v>5.4729593509414904</v>
      </c>
      <c r="K57" s="235">
        <v>0.10192961863253291</v>
      </c>
      <c r="L57" s="227">
        <v>1.8977667917081942E-2</v>
      </c>
      <c r="M57" s="228">
        <v>727396966.07543242</v>
      </c>
      <c r="N57" s="228">
        <v>-14450601.980348468</v>
      </c>
      <c r="O57" s="227">
        <v>-1.9479206514379111E-2</v>
      </c>
      <c r="P57" s="226">
        <v>199009905.66415718</v>
      </c>
      <c r="Q57" s="226">
        <v>-6183822.438824892</v>
      </c>
      <c r="R57" s="227">
        <v>-3.0136508050194261E-2</v>
      </c>
    </row>
    <row r="58" spans="1:18">
      <c r="A58" s="720"/>
      <c r="B58" s="720"/>
      <c r="C58" s="720"/>
      <c r="D58" s="97" t="s">
        <v>73</v>
      </c>
      <c r="E58" s="226">
        <v>132194806.86876738</v>
      </c>
      <c r="F58" s="226">
        <v>-5148439.388009131</v>
      </c>
      <c r="G58" s="230">
        <v>-3.748593053045815E-2</v>
      </c>
      <c r="H58" s="306">
        <v>99.463819364253027</v>
      </c>
      <c r="I58" s="306">
        <v>2.6321562614285199E-2</v>
      </c>
      <c r="J58" s="236">
        <v>5.4166942691160562</v>
      </c>
      <c r="K58" s="236">
        <v>0.10176331966222563</v>
      </c>
      <c r="L58" s="230">
        <v>1.9146687065178705E-2</v>
      </c>
      <c r="M58" s="231">
        <v>716058852.77295613</v>
      </c>
      <c r="N58" s="231">
        <v>-13911017.455644369</v>
      </c>
      <c r="O58" s="230">
        <v>-1.9056974846493234E-2</v>
      </c>
      <c r="P58" s="226">
        <v>195244383.98813671</v>
      </c>
      <c r="Q58" s="226">
        <v>-5908750.6553252339</v>
      </c>
      <c r="R58" s="230">
        <v>-2.9374390142109005E-2</v>
      </c>
    </row>
    <row r="59" spans="1:18">
      <c r="A59" s="720"/>
      <c r="B59" s="720"/>
      <c r="C59" s="720"/>
      <c r="D59" s="97" t="s">
        <v>74</v>
      </c>
      <c r="E59" s="226">
        <v>712623.90729003819</v>
      </c>
      <c r="F59" s="226">
        <v>-64305.11503534182</v>
      </c>
      <c r="G59" s="227">
        <v>-8.2768326562024944E-2</v>
      </c>
      <c r="H59" s="305">
        <v>0.53618063574697716</v>
      </c>
      <c r="I59" s="305">
        <v>-2.6321562614287419E-2</v>
      </c>
      <c r="J59" s="235">
        <v>15.910374583969313</v>
      </c>
      <c r="K59" s="235">
        <v>0.62236565925441489</v>
      </c>
      <c r="L59" s="227">
        <v>4.0709399263123551E-2</v>
      </c>
      <c r="M59" s="228">
        <v>11338113.302476328</v>
      </c>
      <c r="N59" s="228">
        <v>-539584.52470410243</v>
      </c>
      <c r="O59" s="227">
        <v>-4.5428376151255473E-2</v>
      </c>
      <c r="P59" s="226">
        <v>3765521.6760204798</v>
      </c>
      <c r="Q59" s="226">
        <v>-275071.78349965252</v>
      </c>
      <c r="R59" s="227">
        <v>-6.8077074879074939E-2</v>
      </c>
    </row>
    <row r="60" spans="1:18">
      <c r="A60" s="720"/>
      <c r="B60" s="720"/>
      <c r="C60" s="720" t="s">
        <v>75</v>
      </c>
      <c r="D60" s="97" t="s">
        <v>72</v>
      </c>
      <c r="E60" s="226">
        <v>124643712.4348758</v>
      </c>
      <c r="F60" s="226">
        <v>-5006328.1440348774</v>
      </c>
      <c r="G60" s="230">
        <v>-3.8614165654563042E-2</v>
      </c>
      <c r="H60" s="306">
        <v>93.782350397619538</v>
      </c>
      <c r="I60" s="306">
        <v>-8.5211178322964543E-2</v>
      </c>
      <c r="J60" s="236">
        <v>5.2480287997009967</v>
      </c>
      <c r="K60" s="236">
        <v>8.0064025350763401E-2</v>
      </c>
      <c r="L60" s="230">
        <v>1.5492370564934787E-2</v>
      </c>
      <c r="M60" s="231">
        <v>654133792.5598774</v>
      </c>
      <c r="N60" s="231">
        <v>-15893050.145011306</v>
      </c>
      <c r="O60" s="230">
        <v>-2.3720020053004581E-2</v>
      </c>
      <c r="P60" s="226">
        <v>177211208.57643953</v>
      </c>
      <c r="Q60" s="226">
        <v>-5761276.3687126935</v>
      </c>
      <c r="R60" s="230">
        <v>-3.1487118789689565E-2</v>
      </c>
    </row>
    <row r="61" spans="1:18">
      <c r="A61" s="720"/>
      <c r="B61" s="720"/>
      <c r="C61" s="720"/>
      <c r="D61" s="97" t="s">
        <v>73</v>
      </c>
      <c r="E61" s="226">
        <v>124352445.99755108</v>
      </c>
      <c r="F61" s="226">
        <v>-4937755.4965188503</v>
      </c>
      <c r="G61" s="227">
        <v>-3.8191258420657091E-2</v>
      </c>
      <c r="H61" s="305">
        <v>93.563200546009298</v>
      </c>
      <c r="I61" s="305">
        <v>-4.3834945229363598E-2</v>
      </c>
      <c r="J61" s="235">
        <v>5.2282392595691469</v>
      </c>
      <c r="K61" s="235">
        <v>8.1779173520609483E-2</v>
      </c>
      <c r="L61" s="227">
        <v>1.5890373606958195E-2</v>
      </c>
      <c r="M61" s="228">
        <v>650144340.18784881</v>
      </c>
      <c r="N61" s="228">
        <v>-15242521.318555117</v>
      </c>
      <c r="O61" s="227">
        <v>-2.2907758178523061E-2</v>
      </c>
      <c r="P61" s="226">
        <v>175822360.32859927</v>
      </c>
      <c r="Q61" s="226">
        <v>-5502664.9265733957</v>
      </c>
      <c r="R61" s="227">
        <v>-3.0346969034360693E-2</v>
      </c>
    </row>
    <row r="62" spans="1:18">
      <c r="A62" s="720"/>
      <c r="B62" s="720"/>
      <c r="C62" s="720"/>
      <c r="D62" s="97" t="s">
        <v>74</v>
      </c>
      <c r="E62" s="226">
        <v>291266.43732471432</v>
      </c>
      <c r="F62" s="226">
        <v>-68572.647516014404</v>
      </c>
      <c r="G62" s="230">
        <v>-0.19056475631702402</v>
      </c>
      <c r="H62" s="306">
        <v>0.21914985161024156</v>
      </c>
      <c r="I62" s="306">
        <v>-4.1376233093600973E-2</v>
      </c>
      <c r="J62" s="236">
        <v>13.69691753252382</v>
      </c>
      <c r="K62" s="236">
        <v>0.80231715708524831</v>
      </c>
      <c r="L62" s="230">
        <v>6.2221172717650805E-2</v>
      </c>
      <c r="M62" s="231">
        <v>3989452.3720286298</v>
      </c>
      <c r="N62" s="231">
        <v>-650528.82645610301</v>
      </c>
      <c r="O62" s="230">
        <v>-0.14020074621607187</v>
      </c>
      <c r="P62" s="226">
        <v>1388848.2478402408</v>
      </c>
      <c r="Q62" s="226">
        <v>-258611.4421393231</v>
      </c>
      <c r="R62" s="230">
        <v>-0.15697588457689735</v>
      </c>
    </row>
    <row r="63" spans="1:18">
      <c r="A63" s="720"/>
      <c r="B63" s="720"/>
      <c r="C63" s="720" t="s">
        <v>76</v>
      </c>
      <c r="D63" s="97" t="s">
        <v>72</v>
      </c>
      <c r="E63" s="226">
        <v>7119886.3269160464</v>
      </c>
      <c r="F63" s="226">
        <v>-267941.33738862071</v>
      </c>
      <c r="G63" s="227">
        <v>-3.6267946352243313E-2</v>
      </c>
      <c r="H63" s="305">
        <v>5.3570265299257125</v>
      </c>
      <c r="I63" s="305">
        <v>8.1861817463435571E-3</v>
      </c>
      <c r="J63" s="235">
        <v>8.6045854934969377</v>
      </c>
      <c r="K63" s="235">
        <v>0.29768582495305651</v>
      </c>
      <c r="L63" s="227">
        <v>3.5835972123308184E-2</v>
      </c>
      <c r="M63" s="228">
        <v>61263670.603929013</v>
      </c>
      <c r="N63" s="228">
        <v>-106272.57194274664</v>
      </c>
      <c r="O63" s="227">
        <v>-1.7316713433837563E-3</v>
      </c>
      <c r="P63" s="226">
        <v>17890489.705438092</v>
      </c>
      <c r="Q63" s="226">
        <v>-600069.77645276487</v>
      </c>
      <c r="R63" s="227">
        <v>-3.2452764722476712E-2</v>
      </c>
    </row>
    <row r="64" spans="1:18">
      <c r="A64" s="720"/>
      <c r="B64" s="720"/>
      <c r="C64" s="720"/>
      <c r="D64" s="97" t="s">
        <v>73</v>
      </c>
      <c r="E64" s="226">
        <v>6722180.1372195892</v>
      </c>
      <c r="F64" s="226">
        <v>-261595.47038295772</v>
      </c>
      <c r="G64" s="230">
        <v>-3.7457599596725955E-2</v>
      </c>
      <c r="H64" s="306">
        <v>5.0577910489791478</v>
      </c>
      <c r="I64" s="306">
        <v>1.4872950269761986E-3</v>
      </c>
      <c r="J64" s="236">
        <v>8.1235611508706551</v>
      </c>
      <c r="K64" s="236">
        <v>0.32540902862869014</v>
      </c>
      <c r="L64" s="230">
        <v>4.1728992141683845E-2</v>
      </c>
      <c r="M64" s="231">
        <v>54608041.411871426</v>
      </c>
      <c r="N64" s="231">
        <v>147496.83618395776</v>
      </c>
      <c r="O64" s="230">
        <v>2.7083246657398276E-3</v>
      </c>
      <c r="P64" s="226">
        <v>15701415.341784503</v>
      </c>
      <c r="Q64" s="226">
        <v>-534432.12992683053</v>
      </c>
      <c r="R64" s="230">
        <v>-3.2916799129703751E-2</v>
      </c>
    </row>
    <row r="65" spans="1:18">
      <c r="A65" s="720"/>
      <c r="B65" s="720"/>
      <c r="C65" s="720"/>
      <c r="D65" s="97" t="s">
        <v>74</v>
      </c>
      <c r="E65" s="226">
        <v>397706.18969645858</v>
      </c>
      <c r="F65" s="226">
        <v>-6345.8670056595583</v>
      </c>
      <c r="G65" s="227">
        <v>-1.5705567885125164E-2</v>
      </c>
      <c r="H65" s="305">
        <v>0.29923548094656521</v>
      </c>
      <c r="I65" s="305">
        <v>6.6988867193691903E-3</v>
      </c>
      <c r="J65" s="235">
        <v>16.735040500972254</v>
      </c>
      <c r="K65" s="235">
        <v>-0.36522785696894644</v>
      </c>
      <c r="L65" s="227">
        <v>-2.1358019027773803E-2</v>
      </c>
      <c r="M65" s="228">
        <v>6655629.1920575881</v>
      </c>
      <c r="N65" s="228">
        <v>-253769.40812670626</v>
      </c>
      <c r="O65" s="227">
        <v>-3.6728147095166495E-2</v>
      </c>
      <c r="P65" s="226">
        <v>2189074.3636535909</v>
      </c>
      <c r="Q65" s="226">
        <v>-65637.646525930613</v>
      </c>
      <c r="R65" s="227">
        <v>-2.9111321636462347E-2</v>
      </c>
    </row>
    <row r="66" spans="1:18">
      <c r="A66" s="720"/>
      <c r="B66" s="720" t="s">
        <v>126</v>
      </c>
      <c r="C66" s="720" t="s">
        <v>71</v>
      </c>
      <c r="D66" s="97" t="s">
        <v>72</v>
      </c>
      <c r="E66" s="226">
        <v>1741289467.3634279</v>
      </c>
      <c r="F66" s="226">
        <v>-40051461.533888817</v>
      </c>
      <c r="G66" s="230">
        <v>-2.2483883283747046E-2</v>
      </c>
      <c r="H66" s="306">
        <v>100</v>
      </c>
      <c r="I66" s="306">
        <v>-1.4210854715202004E-14</v>
      </c>
      <c r="J66" s="236">
        <v>5.5064908399357</v>
      </c>
      <c r="K66" s="236">
        <v>0.17802701400438803</v>
      </c>
      <c r="L66" s="230">
        <v>3.3410570066743833E-2</v>
      </c>
      <c r="M66" s="231">
        <v>9588394501.7132301</v>
      </c>
      <c r="N66" s="231">
        <v>96583800.43299675</v>
      </c>
      <c r="O66" s="230">
        <v>1.0175487425172706E-2</v>
      </c>
      <c r="P66" s="226">
        <v>2629646715.3837657</v>
      </c>
      <c r="Q66" s="226">
        <v>-36638365.195139408</v>
      </c>
      <c r="R66" s="230">
        <v>-1.3741353264139508E-2</v>
      </c>
    </row>
    <row r="67" spans="1:18">
      <c r="A67" s="720"/>
      <c r="B67" s="720"/>
      <c r="C67" s="720"/>
      <c r="D67" s="97" t="s">
        <v>73</v>
      </c>
      <c r="E67" s="226">
        <v>1731563995.3637929</v>
      </c>
      <c r="F67" s="226">
        <v>-39802333.171256065</v>
      </c>
      <c r="G67" s="227">
        <v>-2.2469848573995022E-2</v>
      </c>
      <c r="H67" s="305">
        <v>99.441478732748536</v>
      </c>
      <c r="I67" s="305">
        <v>1.4277127813357993E-3</v>
      </c>
      <c r="J67" s="235">
        <v>5.4495914103489218</v>
      </c>
      <c r="K67" s="235">
        <v>0.17957933681763549</v>
      </c>
      <c r="L67" s="227">
        <v>3.4075697420044897E-2</v>
      </c>
      <c r="M67" s="228">
        <v>9436316275.6039867</v>
      </c>
      <c r="N67" s="228">
        <v>101194337.57749176</v>
      </c>
      <c r="O67" s="227">
        <v>1.0840173084968282E-2</v>
      </c>
      <c r="P67" s="226">
        <v>2578845624.8342218</v>
      </c>
      <c r="Q67" s="226">
        <v>-33509904.848534584</v>
      </c>
      <c r="R67" s="227">
        <v>-1.2827467191115452E-2</v>
      </c>
    </row>
    <row r="68" spans="1:18">
      <c r="A68" s="720"/>
      <c r="B68" s="720"/>
      <c r="C68" s="720"/>
      <c r="D68" s="97" t="s">
        <v>74</v>
      </c>
      <c r="E68" s="226">
        <v>9725471.9996348619</v>
      </c>
      <c r="F68" s="226">
        <v>-249128.36263336055</v>
      </c>
      <c r="G68" s="230">
        <v>-2.4976275097272047E-2</v>
      </c>
      <c r="H68" s="306">
        <v>0.55852126725148576</v>
      </c>
      <c r="I68" s="306">
        <v>-1.427712781364443E-3</v>
      </c>
      <c r="J68" s="236">
        <v>15.63710492559672</v>
      </c>
      <c r="K68" s="236">
        <v>-7.1671121858610576E-2</v>
      </c>
      <c r="L68" s="230">
        <v>-4.5624892507281373E-3</v>
      </c>
      <c r="M68" s="231">
        <v>152078226.10924327</v>
      </c>
      <c r="N68" s="231">
        <v>-4610537.1444950402</v>
      </c>
      <c r="O68" s="230">
        <v>-2.9424810361345685E-2</v>
      </c>
      <c r="P68" s="226">
        <v>50801090.549543828</v>
      </c>
      <c r="Q68" s="226">
        <v>-3128460.3466049656</v>
      </c>
      <c r="R68" s="230">
        <v>-5.8010131636908824E-2</v>
      </c>
    </row>
    <row r="69" spans="1:18">
      <c r="A69" s="720"/>
      <c r="B69" s="720"/>
      <c r="C69" s="720" t="s">
        <v>75</v>
      </c>
      <c r="D69" s="97" t="s">
        <v>72</v>
      </c>
      <c r="E69" s="226">
        <v>1622623779.605361</v>
      </c>
      <c r="F69" s="226">
        <v>-38279018.245059013</v>
      </c>
      <c r="G69" s="227">
        <v>-2.3047115276463276E-2</v>
      </c>
      <c r="H69" s="305">
        <v>93.185183165568432</v>
      </c>
      <c r="I69" s="305">
        <v>-5.3723037442921395E-2</v>
      </c>
      <c r="J69" s="235">
        <v>5.2355424862253201</v>
      </c>
      <c r="K69" s="235">
        <v>0.1664734496065492</v>
      </c>
      <c r="L69" s="227">
        <v>3.2841030257025706E-2</v>
      </c>
      <c r="M69" s="228">
        <v>8495315737.2833776</v>
      </c>
      <c r="N69" s="228">
        <v>76084791.866327286</v>
      </c>
      <c r="O69" s="227">
        <v>9.0370239704308762E-3</v>
      </c>
      <c r="P69" s="226">
        <v>2310882150.1044974</v>
      </c>
      <c r="Q69" s="226">
        <v>-33935760.698738575</v>
      </c>
      <c r="R69" s="227">
        <v>-1.4472663545594297E-2</v>
      </c>
    </row>
    <row r="70" spans="1:18">
      <c r="A70" s="720"/>
      <c r="B70" s="720"/>
      <c r="C70" s="720"/>
      <c r="D70" s="97" t="s">
        <v>73</v>
      </c>
      <c r="E70" s="226">
        <v>1618618785.6973982</v>
      </c>
      <c r="F70" s="226">
        <v>-37971192.267389536</v>
      </c>
      <c r="G70" s="230">
        <v>-2.2921297830160267E-2</v>
      </c>
      <c r="H70" s="306">
        <v>92.955181549925115</v>
      </c>
      <c r="I70" s="306">
        <v>-4.1613790664072781E-2</v>
      </c>
      <c r="J70" s="236">
        <v>5.2151763054694644</v>
      </c>
      <c r="K70" s="236">
        <v>0.16759480419752304</v>
      </c>
      <c r="L70" s="230">
        <v>3.3202991205845966E-2</v>
      </c>
      <c r="M70" s="231">
        <v>8441382338.7568283</v>
      </c>
      <c r="N70" s="231">
        <v>79609410.789272308</v>
      </c>
      <c r="O70" s="230">
        <v>9.5206377254043028E-3</v>
      </c>
      <c r="P70" s="226">
        <v>2292855689.0289316</v>
      </c>
      <c r="Q70" s="226">
        <v>-32495235.973591328</v>
      </c>
      <c r="R70" s="230">
        <v>-1.3974336356804326E-2</v>
      </c>
    </row>
    <row r="71" spans="1:18">
      <c r="A71" s="720"/>
      <c r="B71" s="720"/>
      <c r="C71" s="720"/>
      <c r="D71" s="97" t="s">
        <v>74</v>
      </c>
      <c r="E71" s="226">
        <v>4004993.9079618044</v>
      </c>
      <c r="F71" s="226">
        <v>-307825.97766936757</v>
      </c>
      <c r="G71" s="227">
        <v>-7.1374642538385977E-2</v>
      </c>
      <c r="H71" s="305">
        <v>0.23000161564326024</v>
      </c>
      <c r="I71" s="305">
        <v>-1.2109246778841593E-2</v>
      </c>
      <c r="J71" s="235">
        <v>13.466536970089026</v>
      </c>
      <c r="K71" s="235">
        <v>0.14392694389130689</v>
      </c>
      <c r="L71" s="227">
        <v>1.0803209251662208E-2</v>
      </c>
      <c r="M71" s="228">
        <v>53933398.526548967</v>
      </c>
      <c r="N71" s="228">
        <v>-3524618.9229457825</v>
      </c>
      <c r="O71" s="227">
        <v>-6.1342508485328462E-2</v>
      </c>
      <c r="P71" s="226">
        <v>18026461.075565796</v>
      </c>
      <c r="Q71" s="226">
        <v>-1440524.7251473442</v>
      </c>
      <c r="R71" s="227">
        <v>-7.3998344679255534E-2</v>
      </c>
    </row>
    <row r="72" spans="1:18">
      <c r="A72" s="720"/>
      <c r="B72" s="720"/>
      <c r="C72" s="720" t="s">
        <v>76</v>
      </c>
      <c r="D72" s="97" t="s">
        <v>72</v>
      </c>
      <c r="E72" s="226">
        <v>92676913.835916102</v>
      </c>
      <c r="F72" s="226">
        <v>-1607875.6201490164</v>
      </c>
      <c r="G72" s="230">
        <v>-1.70533935476226E-2</v>
      </c>
      <c r="H72" s="306">
        <v>5.3223151907214366</v>
      </c>
      <c r="I72" s="306">
        <v>2.9404219746936633E-2</v>
      </c>
      <c r="J72" s="236">
        <v>8.4430133151926423</v>
      </c>
      <c r="K72" s="236">
        <v>0.19405265243010383</v>
      </c>
      <c r="L72" s="230">
        <v>2.3524497250435001E-2</v>
      </c>
      <c r="M72" s="231">
        <v>782472417.52760088</v>
      </c>
      <c r="N72" s="231">
        <v>4720898.2076716423</v>
      </c>
      <c r="O72" s="230">
        <v>6.0699311931908858E-3</v>
      </c>
      <c r="P72" s="226">
        <v>234127540.7334637</v>
      </c>
      <c r="Q72" s="226">
        <v>-4803785.1097182035</v>
      </c>
      <c r="R72" s="230">
        <v>-2.0105296334692747E-2</v>
      </c>
    </row>
    <row r="73" spans="1:18">
      <c r="A73" s="720"/>
      <c r="B73" s="720"/>
      <c r="C73" s="720"/>
      <c r="D73" s="97" t="s">
        <v>73</v>
      </c>
      <c r="E73" s="226">
        <v>87297674.035636127</v>
      </c>
      <c r="F73" s="226">
        <v>-1546252.1922841668</v>
      </c>
      <c r="G73" s="227">
        <v>-1.7404140698570773E-2</v>
      </c>
      <c r="H73" s="305">
        <v>5.0133924124527001</v>
      </c>
      <c r="I73" s="305">
        <v>2.5917820325275009E-2</v>
      </c>
      <c r="J73" s="235">
        <v>7.937605836633681</v>
      </c>
      <c r="K73" s="235">
        <v>0.24400540663235937</v>
      </c>
      <c r="L73" s="227">
        <v>3.1715372906663604E-2</v>
      </c>
      <c r="M73" s="228">
        <v>692934526.94980991</v>
      </c>
      <c r="N73" s="228">
        <v>9404857.9196766615</v>
      </c>
      <c r="O73" s="227">
        <v>1.3759253395717708E-2</v>
      </c>
      <c r="P73" s="226">
        <v>204326256.86684451</v>
      </c>
      <c r="Q73" s="226">
        <v>-2613637.7582852542</v>
      </c>
      <c r="R73" s="227">
        <v>-1.2629936644260121E-2</v>
      </c>
    </row>
    <row r="74" spans="1:18">
      <c r="A74" s="720"/>
      <c r="B74" s="720"/>
      <c r="C74" s="720"/>
      <c r="D74" s="97" t="s">
        <v>74</v>
      </c>
      <c r="E74" s="226">
        <v>5379239.8002799982</v>
      </c>
      <c r="F74" s="226">
        <v>-61623.427864789963</v>
      </c>
      <c r="G74" s="230">
        <v>-1.1326038770101958E-2</v>
      </c>
      <c r="H74" s="306">
        <v>0.30892277826873732</v>
      </c>
      <c r="I74" s="306">
        <v>3.4863994216636218E-3</v>
      </c>
      <c r="J74" s="236">
        <v>16.64508255853</v>
      </c>
      <c r="K74" s="236">
        <v>-0.67236254878315549</v>
      </c>
      <c r="L74" s="230">
        <v>-3.8825735818225106E-2</v>
      </c>
      <c r="M74" s="231">
        <v>89537890.577791005</v>
      </c>
      <c r="N74" s="231">
        <v>-4683959.7120050192</v>
      </c>
      <c r="O74" s="230">
        <v>-4.9712032799172058E-2</v>
      </c>
      <c r="P74" s="226">
        <v>29801283.866619203</v>
      </c>
      <c r="Q74" s="226">
        <v>-2190147.351432953</v>
      </c>
      <c r="R74" s="230">
        <v>-6.846043668709309E-2</v>
      </c>
    </row>
    <row r="75" spans="1:18">
      <c r="A75" s="720"/>
      <c r="B75" s="720" t="s">
        <v>127</v>
      </c>
      <c r="C75" s="720" t="s">
        <v>71</v>
      </c>
      <c r="D75" s="97" t="s">
        <v>72</v>
      </c>
      <c r="E75" s="226">
        <v>277625430.33202392</v>
      </c>
      <c r="F75" s="226">
        <v>-5419503.4857759476</v>
      </c>
      <c r="G75" s="227">
        <v>-1.9147148873770555E-2</v>
      </c>
      <c r="H75" s="305">
        <v>99.999999999999986</v>
      </c>
      <c r="I75" s="305">
        <v>-1.4210854715202004E-14</v>
      </c>
      <c r="J75" s="235">
        <v>5.4879050711524542</v>
      </c>
      <c r="K75" s="235">
        <v>0.10972271628640584</v>
      </c>
      <c r="L75" s="227">
        <v>2.0401449606321252E-2</v>
      </c>
      <c r="M75" s="228">
        <v>1523582006.9999964</v>
      </c>
      <c r="N75" s="228">
        <v>1314738.3068766594</v>
      </c>
      <c r="O75" s="227">
        <v>8.6367113969767876E-4</v>
      </c>
      <c r="P75" s="226">
        <v>416477553.86443621</v>
      </c>
      <c r="Q75" s="226">
        <v>-3423693.9829175472</v>
      </c>
      <c r="R75" s="227">
        <v>-8.1535694415515499E-3</v>
      </c>
    </row>
    <row r="76" spans="1:18">
      <c r="A76" s="720"/>
      <c r="B76" s="720"/>
      <c r="C76" s="720"/>
      <c r="D76" s="97" t="s">
        <v>73</v>
      </c>
      <c r="E76" s="226">
        <v>276188124.79636008</v>
      </c>
      <c r="F76" s="226">
        <v>-5311852.9727434516</v>
      </c>
      <c r="G76" s="230">
        <v>-1.8869816668690559E-2</v>
      </c>
      <c r="H76" s="306">
        <v>99.482286066537583</v>
      </c>
      <c r="I76" s="306">
        <v>2.8120266025794649E-2</v>
      </c>
      <c r="J76" s="236">
        <v>5.4339103829528677</v>
      </c>
      <c r="K76" s="236">
        <v>0.11080917049742656</v>
      </c>
      <c r="L76" s="230">
        <v>2.0816656695939937E-2</v>
      </c>
      <c r="M76" s="231">
        <v>1500781518.9792235</v>
      </c>
      <c r="N76" s="231">
        <v>2328646.0103287697</v>
      </c>
      <c r="O76" s="230">
        <v>1.5540335317419812E-3</v>
      </c>
      <c r="P76" s="226">
        <v>409085195.30364805</v>
      </c>
      <c r="Q76" s="226">
        <v>-2841951.7726972699</v>
      </c>
      <c r="R76" s="230">
        <v>-6.8991611571804258E-3</v>
      </c>
    </row>
    <row r="77" spans="1:18">
      <c r="A77" s="720"/>
      <c r="B77" s="720"/>
      <c r="C77" s="720"/>
      <c r="D77" s="97" t="s">
        <v>74</v>
      </c>
      <c r="E77" s="226">
        <v>1437305.5356638629</v>
      </c>
      <c r="F77" s="226">
        <v>-107650.51303250086</v>
      </c>
      <c r="G77" s="227">
        <v>-6.9678689645143316E-2</v>
      </c>
      <c r="H77" s="305">
        <v>0.51771393346240957</v>
      </c>
      <c r="I77" s="305">
        <v>-2.8120266025815299E-2</v>
      </c>
      <c r="J77" s="235">
        <v>15.863355045273446</v>
      </c>
      <c r="K77" s="235">
        <v>0.44906818299038598</v>
      </c>
      <c r="L77" s="227">
        <v>2.9133244178113929E-2</v>
      </c>
      <c r="M77" s="228">
        <v>22800488.020772792</v>
      </c>
      <c r="N77" s="228">
        <v>-1013907.7034523152</v>
      </c>
      <c r="O77" s="227">
        <v>-4.2575411746472377E-2</v>
      </c>
      <c r="P77" s="226">
        <v>7392358.5607881611</v>
      </c>
      <c r="Q77" s="226">
        <v>-581742.21022029221</v>
      </c>
      <c r="R77" s="227">
        <v>-7.2953957684525422E-2</v>
      </c>
    </row>
    <row r="78" spans="1:18">
      <c r="A78" s="720"/>
      <c r="B78" s="720"/>
      <c r="C78" s="720" t="s">
        <v>75</v>
      </c>
      <c r="D78" s="97" t="s">
        <v>72</v>
      </c>
      <c r="E78" s="226">
        <v>259932150.99263868</v>
      </c>
      <c r="F78" s="226">
        <v>-5606737.766168803</v>
      </c>
      <c r="G78" s="230">
        <v>-2.1114563642169484E-2</v>
      </c>
      <c r="H78" s="306">
        <v>93.626924119225976</v>
      </c>
      <c r="I78" s="306">
        <v>-0.1881762526954418</v>
      </c>
      <c r="J78" s="236">
        <v>5.2547069050326156</v>
      </c>
      <c r="K78" s="236">
        <v>8.9439972769254084E-2</v>
      </c>
      <c r="L78" s="230">
        <v>1.7315653564889916E-2</v>
      </c>
      <c r="M78" s="231">
        <v>1365867268.6609988</v>
      </c>
      <c r="N78" s="231">
        <v>-5711972.6748287678</v>
      </c>
      <c r="O78" s="230">
        <v>-4.1645225464812981E-3</v>
      </c>
      <c r="P78" s="226">
        <v>370018727.17567164</v>
      </c>
      <c r="Q78" s="226">
        <v>-4003073.4003956318</v>
      </c>
      <c r="R78" s="230">
        <v>-1.0702780945469248E-2</v>
      </c>
    </row>
    <row r="79" spans="1:18">
      <c r="A79" s="720"/>
      <c r="B79" s="720"/>
      <c r="C79" s="720"/>
      <c r="D79" s="97" t="s">
        <v>73</v>
      </c>
      <c r="E79" s="226">
        <v>259356723.04964727</v>
      </c>
      <c r="F79" s="226">
        <v>-5472330.8615087569</v>
      </c>
      <c r="G79" s="227">
        <v>-2.0663634826655373E-2</v>
      </c>
      <c r="H79" s="305">
        <v>93.419656383592667</v>
      </c>
      <c r="I79" s="305">
        <v>-0.14465877268226279</v>
      </c>
      <c r="J79" s="235">
        <v>5.23595440282645</v>
      </c>
      <c r="K79" s="235">
        <v>9.184565293046365E-2</v>
      </c>
      <c r="L79" s="227">
        <v>1.785453173639083E-2</v>
      </c>
      <c r="M79" s="228">
        <v>1357979975.9544408</v>
      </c>
      <c r="N79" s="228">
        <v>-4329477.4966127872</v>
      </c>
      <c r="O79" s="227">
        <v>-3.1780426140662768E-3</v>
      </c>
      <c r="P79" s="226">
        <v>367382566.40932143</v>
      </c>
      <c r="Q79" s="226">
        <v>-3467419.2255609035</v>
      </c>
      <c r="R79" s="227">
        <v>-9.3499241199235909E-3</v>
      </c>
    </row>
    <row r="80" spans="1:18">
      <c r="A80" s="720"/>
      <c r="B80" s="720"/>
      <c r="C80" s="720"/>
      <c r="D80" s="97" t="s">
        <v>74</v>
      </c>
      <c r="E80" s="226">
        <v>575427.94299164915</v>
      </c>
      <c r="F80" s="226">
        <v>-134406.90465965739</v>
      </c>
      <c r="G80" s="230">
        <v>-0.18934954391768935</v>
      </c>
      <c r="H80" s="306">
        <v>0.20726773563339301</v>
      </c>
      <c r="I80" s="306">
        <v>-4.3517480013051835E-2</v>
      </c>
      <c r="J80" s="236">
        <v>13.7068295042329</v>
      </c>
      <c r="K80" s="236">
        <v>0.64775257183680957</v>
      </c>
      <c r="L80" s="230">
        <v>4.9601711911958189E-2</v>
      </c>
      <c r="M80" s="231">
        <v>7887292.7065579835</v>
      </c>
      <c r="N80" s="231">
        <v>-1382495.1782160867</v>
      </c>
      <c r="O80" s="230">
        <v>-0.14913989353379706</v>
      </c>
      <c r="P80" s="226">
        <v>2636160.7663502437</v>
      </c>
      <c r="Q80" s="226">
        <v>-535654.17483468121</v>
      </c>
      <c r="R80" s="230">
        <v>-0.16887939074862035</v>
      </c>
    </row>
    <row r="81" spans="1:18">
      <c r="A81" s="720"/>
      <c r="B81" s="720"/>
      <c r="C81" s="720" t="s">
        <v>76</v>
      </c>
      <c r="D81" s="97" t="s">
        <v>72</v>
      </c>
      <c r="E81" s="226">
        <v>14748273.1617212</v>
      </c>
      <c r="F81" s="226">
        <v>-12617.660014072433</v>
      </c>
      <c r="G81" s="227">
        <v>-8.5480342388909538E-4</v>
      </c>
      <c r="H81" s="305">
        <v>5.3122918689700427</v>
      </c>
      <c r="I81" s="305">
        <v>9.7257413968254269E-2</v>
      </c>
      <c r="J81" s="235">
        <v>8.5276621726886077</v>
      </c>
      <c r="K81" s="235">
        <v>0.16736041703676285</v>
      </c>
      <c r="L81" s="227">
        <v>2.0018466070751764E-2</v>
      </c>
      <c r="M81" s="228">
        <v>125768291.15368849</v>
      </c>
      <c r="N81" s="228">
        <v>2362789.701749891</v>
      </c>
      <c r="O81" s="227">
        <v>1.9146550793524397E-2</v>
      </c>
      <c r="P81" s="226">
        <v>36674400.619322553</v>
      </c>
      <c r="Q81" s="226">
        <v>-207758.26259372383</v>
      </c>
      <c r="R81" s="227">
        <v>-5.6330287838868877E-3</v>
      </c>
    </row>
    <row r="82" spans="1:18">
      <c r="A82" s="720"/>
      <c r="B82" s="720"/>
      <c r="C82" s="720"/>
      <c r="D82" s="97" t="s">
        <v>73</v>
      </c>
      <c r="E82" s="226">
        <v>13942697.595606817</v>
      </c>
      <c r="F82" s="226">
        <v>-9849.8014167491347</v>
      </c>
      <c r="G82" s="230">
        <v>-7.0595004169993702E-4</v>
      </c>
      <c r="H82" s="306">
        <v>5.0221255232030275</v>
      </c>
      <c r="I82" s="306">
        <v>9.2679442389221656E-2</v>
      </c>
      <c r="J82" s="236">
        <v>8.0537878070862945</v>
      </c>
      <c r="K82" s="236">
        <v>0.20299664965622988</v>
      </c>
      <c r="L82" s="230">
        <v>2.5856839850352139E-2</v>
      </c>
      <c r="M82" s="231">
        <v>112291527.89338957</v>
      </c>
      <c r="N82" s="231">
        <v>2752992.1652130932</v>
      </c>
      <c r="O82" s="230">
        <v>2.5132636171481558E-2</v>
      </c>
      <c r="P82" s="226">
        <v>32386817.486519646</v>
      </c>
      <c r="Q82" s="226">
        <v>12221.053734038025</v>
      </c>
      <c r="R82" s="230">
        <v>3.7748899077122764E-4</v>
      </c>
    </row>
    <row r="83" spans="1:18">
      <c r="A83" s="720"/>
      <c r="B83" s="720"/>
      <c r="C83" s="720"/>
      <c r="D83" s="97" t="s">
        <v>74</v>
      </c>
      <c r="E83" s="226">
        <v>805575.56611438189</v>
      </c>
      <c r="F83" s="226">
        <v>-2767.858597325976</v>
      </c>
      <c r="G83" s="227">
        <v>-3.4241122185327613E-3</v>
      </c>
      <c r="H83" s="305">
        <v>0.29016634576701422</v>
      </c>
      <c r="I83" s="305">
        <v>4.5779715790309483E-3</v>
      </c>
      <c r="J83" s="235">
        <v>16.729359512854671</v>
      </c>
      <c r="K83" s="235">
        <v>-0.42543546640518315</v>
      </c>
      <c r="L83" s="227">
        <v>-2.4799798943650135E-2</v>
      </c>
      <c r="M83" s="228">
        <v>13476763.260298923</v>
      </c>
      <c r="N83" s="228">
        <v>-390202.46346320026</v>
      </c>
      <c r="O83" s="227">
        <v>-2.8138993867602775E-2</v>
      </c>
      <c r="P83" s="226">
        <v>4287583.1328029055</v>
      </c>
      <c r="Q83" s="226">
        <v>-219979.31632776558</v>
      </c>
      <c r="R83" s="227">
        <v>-4.8802278129322606E-2</v>
      </c>
    </row>
    <row r="84" spans="1:18">
      <c r="A84" s="720" t="s">
        <v>53</v>
      </c>
      <c r="B84" s="720" t="s">
        <v>131</v>
      </c>
      <c r="C84" s="720" t="s">
        <v>71</v>
      </c>
      <c r="D84" s="97" t="s">
        <v>72</v>
      </c>
      <c r="E84" s="226">
        <v>10544214.797608962</v>
      </c>
      <c r="F84" s="226">
        <v>-916834.91960174963</v>
      </c>
      <c r="G84" s="230">
        <v>-7.9995719608908625E-2</v>
      </c>
      <c r="H84" s="306">
        <v>99.999999999999986</v>
      </c>
      <c r="I84" s="306">
        <v>-7.1054273576010019E-14</v>
      </c>
      <c r="J84" s="236">
        <v>9.4068281693662605</v>
      </c>
      <c r="K84" s="236">
        <v>0.11162005927083207</v>
      </c>
      <c r="L84" s="230">
        <v>1.2008344294045735E-2</v>
      </c>
      <c r="M84" s="231">
        <v>99187616.781996548</v>
      </c>
      <c r="N84" s="231">
        <v>-7345225.4996273816</v>
      </c>
      <c r="O84" s="230">
        <v>-6.8947991457976657E-2</v>
      </c>
      <c r="P84" s="226">
        <v>30503579.269935489</v>
      </c>
      <c r="Q84" s="226">
        <v>-2312459.9645377547</v>
      </c>
      <c r="R84" s="230">
        <v>-7.0467369569345101E-2</v>
      </c>
    </row>
    <row r="85" spans="1:18">
      <c r="A85" s="720"/>
      <c r="B85" s="720"/>
      <c r="C85" s="720"/>
      <c r="D85" s="97" t="s">
        <v>73</v>
      </c>
      <c r="E85" s="226">
        <v>9805380.3509018272</v>
      </c>
      <c r="F85" s="226">
        <v>-865328.86538625695</v>
      </c>
      <c r="G85" s="227">
        <v>-8.1093847451619572E-2</v>
      </c>
      <c r="H85" s="305">
        <v>92.992987520752365</v>
      </c>
      <c r="I85" s="305">
        <v>-0.11113016110540741</v>
      </c>
      <c r="J85" s="235">
        <v>8.1103594052788104</v>
      </c>
      <c r="K85" s="235">
        <v>6.136030902811207E-2</v>
      </c>
      <c r="L85" s="227">
        <v>7.6233464924470289E-3</v>
      </c>
      <c r="M85" s="228">
        <v>79525158.751272678</v>
      </c>
      <c r="N85" s="228">
        <v>-6363370.0869841129</v>
      </c>
      <c r="O85" s="227">
        <v>-7.4088707456701902E-2</v>
      </c>
      <c r="P85" s="226">
        <v>23832793.360475898</v>
      </c>
      <c r="Q85" s="226">
        <v>-1777529.224945277</v>
      </c>
      <c r="R85" s="227">
        <v>-6.9406748744240562E-2</v>
      </c>
    </row>
    <row r="86" spans="1:18">
      <c r="A86" s="720"/>
      <c r="B86" s="720"/>
      <c r="C86" s="720"/>
      <c r="D86" s="97" t="s">
        <v>74</v>
      </c>
      <c r="E86" s="226">
        <v>738834.44670713774</v>
      </c>
      <c r="F86" s="226">
        <v>-51506.05421549303</v>
      </c>
      <c r="G86" s="230">
        <v>-6.5169448048487566E-2</v>
      </c>
      <c r="H86" s="306">
        <v>7.0070124792476518</v>
      </c>
      <c r="I86" s="306">
        <v>0.1111301611053559</v>
      </c>
      <c r="J86" s="236">
        <v>26.612806317242207</v>
      </c>
      <c r="K86" s="236">
        <v>0.49202240288213517</v>
      </c>
      <c r="L86" s="230">
        <v>1.8836433259250027E-2</v>
      </c>
      <c r="M86" s="231">
        <v>19662458.030723866</v>
      </c>
      <c r="N86" s="231">
        <v>-981855.4126432687</v>
      </c>
      <c r="O86" s="230">
        <v>-4.7560574747945013E-2</v>
      </c>
      <c r="P86" s="226">
        <v>6670785.9094595909</v>
      </c>
      <c r="Q86" s="226">
        <v>-534930.73959247675</v>
      </c>
      <c r="R86" s="230">
        <v>-7.4236993438098683E-2</v>
      </c>
    </row>
    <row r="87" spans="1:18">
      <c r="A87" s="720"/>
      <c r="B87" s="720"/>
      <c r="C87" s="720" t="s">
        <v>75</v>
      </c>
      <c r="D87" s="97" t="s">
        <v>72</v>
      </c>
      <c r="E87" s="226">
        <v>8143316.8004478822</v>
      </c>
      <c r="F87" s="226">
        <v>-725792.21170941275</v>
      </c>
      <c r="G87" s="227">
        <v>-8.1833723174958836E-2</v>
      </c>
      <c r="H87" s="305">
        <v>77.230186948529195</v>
      </c>
      <c r="I87" s="305">
        <v>-0.15460092861286512</v>
      </c>
      <c r="J87" s="235">
        <v>6.9581966127340174</v>
      </c>
      <c r="K87" s="235">
        <v>8.5919337020876618E-2</v>
      </c>
      <c r="L87" s="227">
        <v>1.2502309434533215E-2</v>
      </c>
      <c r="M87" s="228">
        <v>56662799.37729647</v>
      </c>
      <c r="N87" s="228">
        <v>-4288176.9427747279</v>
      </c>
      <c r="O87" s="227">
        <v>-7.0354524269738858E-2</v>
      </c>
      <c r="P87" s="226">
        <v>14425840.261168599</v>
      </c>
      <c r="Q87" s="226">
        <v>-970244.43607034348</v>
      </c>
      <c r="R87" s="227">
        <v>-6.301890741380127E-2</v>
      </c>
    </row>
    <row r="88" spans="1:18">
      <c r="A88" s="720"/>
      <c r="B88" s="720"/>
      <c r="C88" s="720"/>
      <c r="D88" s="97" t="s">
        <v>73</v>
      </c>
      <c r="E88" s="226">
        <v>8087945.4230567552</v>
      </c>
      <c r="F88" s="226">
        <v>-738412.80468159355</v>
      </c>
      <c r="G88" s="230">
        <v>-8.3659963218012653E-2</v>
      </c>
      <c r="H88" s="306">
        <v>76.705051806141128</v>
      </c>
      <c r="I88" s="306">
        <v>-0.30672674398658728</v>
      </c>
      <c r="J88" s="236">
        <v>6.8350038718084916</v>
      </c>
      <c r="K88" s="236">
        <v>5.4168590503731018E-2</v>
      </c>
      <c r="L88" s="230">
        <v>7.9884834620710561E-3</v>
      </c>
      <c r="M88" s="231">
        <v>55281138.281568691</v>
      </c>
      <c r="N88" s="231">
        <v>-4568942.994514063</v>
      </c>
      <c r="O88" s="230">
        <v>-7.633979598854615E-2</v>
      </c>
      <c r="P88" s="226">
        <v>13979542.845309019</v>
      </c>
      <c r="Q88" s="226">
        <v>-1040936.0326954462</v>
      </c>
      <c r="R88" s="230">
        <v>-6.9301121565422355E-2</v>
      </c>
    </row>
    <row r="89" spans="1:18">
      <c r="A89" s="720"/>
      <c r="B89" s="720"/>
      <c r="C89" s="720"/>
      <c r="D89" s="97" t="s">
        <v>74</v>
      </c>
      <c r="E89" s="226">
        <v>55371.377391128386</v>
      </c>
      <c r="F89" s="226">
        <v>12620.592972182647</v>
      </c>
      <c r="G89" s="227">
        <v>0.2952131321966952</v>
      </c>
      <c r="H89" s="305">
        <v>0.52513514238807568</v>
      </c>
      <c r="I89" s="305">
        <v>0.15212581537374292</v>
      </c>
      <c r="J89" s="235">
        <v>24.952622831975098</v>
      </c>
      <c r="K89" s="235">
        <v>-0.79883550853120511</v>
      </c>
      <c r="L89" s="227">
        <v>-3.1020981335051608E-2</v>
      </c>
      <c r="M89" s="228">
        <v>1381661.0957277799</v>
      </c>
      <c r="N89" s="228">
        <v>280766.05173933273</v>
      </c>
      <c r="O89" s="227">
        <v>0.25503434979790779</v>
      </c>
      <c r="P89" s="226">
        <v>446297.41585958004</v>
      </c>
      <c r="Q89" s="226">
        <v>70691.596625102393</v>
      </c>
      <c r="R89" s="227">
        <v>0.18820687275074427</v>
      </c>
    </row>
    <row r="90" spans="1:18">
      <c r="A90" s="720"/>
      <c r="B90" s="720"/>
      <c r="C90" s="720" t="s">
        <v>76</v>
      </c>
      <c r="D90" s="97" t="s">
        <v>72</v>
      </c>
      <c r="E90" s="226">
        <v>2374306.168269814</v>
      </c>
      <c r="F90" s="226">
        <v>-192635.01610358665</v>
      </c>
      <c r="G90" s="230">
        <v>-7.50445772876598E-2</v>
      </c>
      <c r="H90" s="306">
        <v>22.51761950836034</v>
      </c>
      <c r="I90" s="306">
        <v>0.12053331023745883</v>
      </c>
      <c r="J90" s="236">
        <v>17.691895321113332</v>
      </c>
      <c r="K90" s="236">
        <v>0.12213668536350042</v>
      </c>
      <c r="L90" s="230">
        <v>6.9515289251034125E-3</v>
      </c>
      <c r="M90" s="231">
        <v>42005976.189303249</v>
      </c>
      <c r="N90" s="231">
        <v>-3094560.8523032069</v>
      </c>
      <c r="O90" s="230">
        <v>-6.8614722912243631E-2</v>
      </c>
      <c r="P90" s="226">
        <v>15979448.964550138</v>
      </c>
      <c r="Q90" s="226">
        <v>-1347582.4602994397</v>
      </c>
      <c r="R90" s="230">
        <v>-7.7773418149793577E-2</v>
      </c>
    </row>
    <row r="91" spans="1:18">
      <c r="A91" s="720"/>
      <c r="B91" s="720"/>
      <c r="C91" s="720"/>
      <c r="D91" s="97" t="s">
        <v>73</v>
      </c>
      <c r="E91" s="226">
        <v>1692166.8124536045</v>
      </c>
      <c r="F91" s="226">
        <v>-127871.93295466225</v>
      </c>
      <c r="G91" s="227">
        <v>-7.0257808124836549E-2</v>
      </c>
      <c r="H91" s="305">
        <v>16.048296102971321</v>
      </c>
      <c r="I91" s="305">
        <v>0.16808625905824037</v>
      </c>
      <c r="J91" s="235">
        <v>14.051736577153324</v>
      </c>
      <c r="K91" s="235">
        <v>-3.8627064849467985E-3</v>
      </c>
      <c r="L91" s="227">
        <v>-2.7481620719247926E-4</v>
      </c>
      <c r="M91" s="228">
        <v>23777882.293199264</v>
      </c>
      <c r="N91" s="228">
        <v>-1803852.99295507</v>
      </c>
      <c r="O91" s="227">
        <v>-7.0513316347674576E-2</v>
      </c>
      <c r="P91" s="226">
        <v>9768192.1772454977</v>
      </c>
      <c r="Q91" s="226">
        <v>-738967.84981061146</v>
      </c>
      <c r="R91" s="227">
        <v>-7.0329931961420317E-2</v>
      </c>
    </row>
    <row r="92" spans="1:18">
      <c r="A92" s="720"/>
      <c r="B92" s="720"/>
      <c r="C92" s="720"/>
      <c r="D92" s="97" t="s">
        <v>74</v>
      </c>
      <c r="E92" s="226">
        <v>682139.35581620771</v>
      </c>
      <c r="F92" s="226">
        <v>-64763.083148923586</v>
      </c>
      <c r="G92" s="230">
        <v>-8.6708892313507382E-2</v>
      </c>
      <c r="H92" s="306">
        <v>6.4693234053890052</v>
      </c>
      <c r="I92" s="306">
        <v>-4.7552948820774432E-2</v>
      </c>
      <c r="J92" s="236">
        <v>26.721950200767008</v>
      </c>
      <c r="K92" s="236">
        <v>0.58894977504025903</v>
      </c>
      <c r="L92" s="230">
        <v>2.2536630522550515E-2</v>
      </c>
      <c r="M92" s="231">
        <v>18228093.896103989</v>
      </c>
      <c r="N92" s="231">
        <v>-1290707.8593481332</v>
      </c>
      <c r="O92" s="230">
        <v>-6.6126388060045949E-2</v>
      </c>
      <c r="P92" s="226">
        <v>6211256.7873046398</v>
      </c>
      <c r="Q92" s="226">
        <v>-608614.61048883013</v>
      </c>
      <c r="R92" s="230">
        <v>-8.9241361748513895E-2</v>
      </c>
    </row>
    <row r="93" spans="1:18">
      <c r="A93" s="720"/>
      <c r="B93" s="720" t="s">
        <v>126</v>
      </c>
      <c r="C93" s="720" t="s">
        <v>71</v>
      </c>
      <c r="D93" s="97" t="s">
        <v>72</v>
      </c>
      <c r="E93" s="226">
        <v>147097960.06640518</v>
      </c>
      <c r="F93" s="226">
        <v>-17348298.689473152</v>
      </c>
      <c r="G93" s="227">
        <v>-0.10549524702308265</v>
      </c>
      <c r="H93" s="305">
        <v>99.999999999999986</v>
      </c>
      <c r="I93" s="305">
        <v>-5.6843418860808015E-14</v>
      </c>
      <c r="J93" s="235">
        <v>9.6333302406213086</v>
      </c>
      <c r="K93" s="235">
        <v>0.42650126430855906</v>
      </c>
      <c r="L93" s="227">
        <v>4.6324447364652681E-2</v>
      </c>
      <c r="M93" s="228">
        <v>1417043227.0414066</v>
      </c>
      <c r="N93" s="228">
        <v>-96985353.118438244</v>
      </c>
      <c r="O93" s="227">
        <v>-6.4057808676371841E-2</v>
      </c>
      <c r="P93" s="226">
        <v>440372682.41449255</v>
      </c>
      <c r="Q93" s="226">
        <v>-39318992.675440252</v>
      </c>
      <c r="R93" s="227">
        <v>-8.196721918942769E-2</v>
      </c>
    </row>
    <row r="94" spans="1:18">
      <c r="A94" s="720"/>
      <c r="B94" s="720"/>
      <c r="C94" s="720"/>
      <c r="D94" s="97" t="s">
        <v>73</v>
      </c>
      <c r="E94" s="226">
        <v>135955125.64611772</v>
      </c>
      <c r="F94" s="226">
        <v>-16514738.680895358</v>
      </c>
      <c r="G94" s="230">
        <v>-0.10831477258663398</v>
      </c>
      <c r="H94" s="306">
        <v>92.424888546885896</v>
      </c>
      <c r="I94" s="306">
        <v>-0.29224924665658136</v>
      </c>
      <c r="J94" s="236">
        <v>8.2698058221492641</v>
      </c>
      <c r="K94" s="236">
        <v>0.31402223187654421</v>
      </c>
      <c r="L94" s="230">
        <v>3.9470936874211743E-2</v>
      </c>
      <c r="M94" s="231">
        <v>1124322489.6192989</v>
      </c>
      <c r="N94" s="231">
        <v>-88694755.004659653</v>
      </c>
      <c r="O94" s="230">
        <v>-7.3119121263733947E-2</v>
      </c>
      <c r="P94" s="226">
        <v>339192314.40089458</v>
      </c>
      <c r="Q94" s="226">
        <v>-32567864.974128783</v>
      </c>
      <c r="R94" s="230">
        <v>-8.7604500914755176E-2</v>
      </c>
    </row>
    <row r="95" spans="1:18">
      <c r="A95" s="720"/>
      <c r="B95" s="720"/>
      <c r="C95" s="720"/>
      <c r="D95" s="97" t="s">
        <v>74</v>
      </c>
      <c r="E95" s="226">
        <v>11142834.420287386</v>
      </c>
      <c r="F95" s="226">
        <v>-833560.00857712142</v>
      </c>
      <c r="G95" s="227">
        <v>-6.9600246846258221E-2</v>
      </c>
      <c r="H95" s="305">
        <v>7.5751114531140447</v>
      </c>
      <c r="I95" s="305">
        <v>0.29224924665694463</v>
      </c>
      <c r="J95" s="235">
        <v>26.269863338286797</v>
      </c>
      <c r="K95" s="235">
        <v>1.1361440604368624</v>
      </c>
      <c r="L95" s="227">
        <v>4.5203976692702756E-2</v>
      </c>
      <c r="M95" s="228">
        <v>292720737.42210782</v>
      </c>
      <c r="N95" s="228">
        <v>-8290598.1137785912</v>
      </c>
      <c r="O95" s="227">
        <v>-2.7542478089800013E-2</v>
      </c>
      <c r="P95" s="226">
        <v>101180368.01359797</v>
      </c>
      <c r="Q95" s="226">
        <v>-6751127.7013114542</v>
      </c>
      <c r="R95" s="227">
        <v>-6.2550117151567164E-2</v>
      </c>
    </row>
    <row r="96" spans="1:18">
      <c r="A96" s="720"/>
      <c r="B96" s="720"/>
      <c r="C96" s="720" t="s">
        <v>75</v>
      </c>
      <c r="D96" s="97" t="s">
        <v>72</v>
      </c>
      <c r="E96" s="226">
        <v>112160898.63619076</v>
      </c>
      <c r="F96" s="226">
        <v>-14566413.13079235</v>
      </c>
      <c r="G96" s="230">
        <v>-0.11494296634001044</v>
      </c>
      <c r="H96" s="306">
        <v>76.249119012634424</v>
      </c>
      <c r="I96" s="306">
        <v>-0.813936556851516</v>
      </c>
      <c r="J96" s="236">
        <v>7.0404417148010587</v>
      </c>
      <c r="K96" s="236">
        <v>0.28374451284995583</v>
      </c>
      <c r="L96" s="230">
        <v>4.1994558046499424E-2</v>
      </c>
      <c r="M96" s="231">
        <v>789662269.52781057</v>
      </c>
      <c r="N96" s="231">
        <v>-66595803.298949242</v>
      </c>
      <c r="O96" s="230">
        <v>-7.7775387365513413E-2</v>
      </c>
      <c r="P96" s="226">
        <v>202575804.33704752</v>
      </c>
      <c r="Q96" s="226">
        <v>-21157241.321461052</v>
      </c>
      <c r="R96" s="230">
        <v>-9.456466861741146E-2</v>
      </c>
    </row>
    <row r="97" spans="1:18">
      <c r="A97" s="720"/>
      <c r="B97" s="720"/>
      <c r="C97" s="720"/>
      <c r="D97" s="97" t="s">
        <v>73</v>
      </c>
      <c r="E97" s="226">
        <v>111438685.6420158</v>
      </c>
      <c r="F97" s="226">
        <v>-14609948.395358577</v>
      </c>
      <c r="G97" s="227">
        <v>-0.11590723300521144</v>
      </c>
      <c r="H97" s="305">
        <v>75.758144838792091</v>
      </c>
      <c r="I97" s="305">
        <v>-0.8922058538889388</v>
      </c>
      <c r="J97" s="235">
        <v>6.9160822365034562</v>
      </c>
      <c r="K97" s="235">
        <v>0.24369107151051228</v>
      </c>
      <c r="L97" s="227">
        <v>3.6522299949836648E-2</v>
      </c>
      <c r="M97" s="228">
        <v>770719114.22803819</v>
      </c>
      <c r="N97" s="228">
        <v>-70326677.882367492</v>
      </c>
      <c r="O97" s="227">
        <v>-8.3618131785546793E-2</v>
      </c>
      <c r="P97" s="226">
        <v>196266541.03731436</v>
      </c>
      <c r="Q97" s="226">
        <v>-22312419.791357309</v>
      </c>
      <c r="R97" s="227">
        <v>-0.10207944857440515</v>
      </c>
    </row>
    <row r="98" spans="1:18">
      <c r="A98" s="720"/>
      <c r="B98" s="720"/>
      <c r="C98" s="720"/>
      <c r="D98" s="97" t="s">
        <v>74</v>
      </c>
      <c r="E98" s="226">
        <v>722212.99417486391</v>
      </c>
      <c r="F98" s="226">
        <v>43535.264566139202</v>
      </c>
      <c r="G98" s="230">
        <v>6.4147183069110589E-2</v>
      </c>
      <c r="H98" s="306">
        <v>0.4909741738422691</v>
      </c>
      <c r="I98" s="306">
        <v>7.8269297037362906E-2</v>
      </c>
      <c r="J98" s="236">
        <v>26.229319401010116</v>
      </c>
      <c r="K98" s="236">
        <v>3.8147328414593353</v>
      </c>
      <c r="L98" s="230">
        <v>0.17018974815013443</v>
      </c>
      <c r="M98" s="231">
        <v>18943155.299772363</v>
      </c>
      <c r="N98" s="231">
        <v>3730874.5834182035</v>
      </c>
      <c r="O98" s="230">
        <v>0.24525412415031747</v>
      </c>
      <c r="P98" s="226">
        <v>6309263.2997331508</v>
      </c>
      <c r="Q98" s="226">
        <v>1155178.4698962327</v>
      </c>
      <c r="R98" s="230">
        <v>0.22412872663812639</v>
      </c>
    </row>
    <row r="99" spans="1:18">
      <c r="A99" s="720"/>
      <c r="B99" s="720"/>
      <c r="C99" s="720" t="s">
        <v>76</v>
      </c>
      <c r="D99" s="97" t="s">
        <v>72</v>
      </c>
      <c r="E99" s="226">
        <v>34179004.981984958</v>
      </c>
      <c r="F99" s="226">
        <v>-2779532.6743720695</v>
      </c>
      <c r="G99" s="227">
        <v>-7.5206781724329888E-2</v>
      </c>
      <c r="H99" s="305">
        <v>23.235539749535175</v>
      </c>
      <c r="I99" s="305">
        <v>0.76100129790505378</v>
      </c>
      <c r="J99" s="235">
        <v>17.946044856885813</v>
      </c>
      <c r="K99" s="235">
        <v>0.51624340961918946</v>
      </c>
      <c r="L99" s="227">
        <v>2.9618433186463396E-2</v>
      </c>
      <c r="M99" s="228">
        <v>613377956.57042575</v>
      </c>
      <c r="N99" s="228">
        <v>-30802016.561203957</v>
      </c>
      <c r="O99" s="227">
        <v>-4.7815855577537446E-2</v>
      </c>
      <c r="P99" s="226">
        <v>234687146.72191781</v>
      </c>
      <c r="Q99" s="226">
        <v>-18260602.896940798</v>
      </c>
      <c r="R99" s="227">
        <v>-7.2191205197341568E-2</v>
      </c>
    </row>
    <row r="100" spans="1:18">
      <c r="A100" s="720"/>
      <c r="B100" s="720"/>
      <c r="C100" s="720"/>
      <c r="D100" s="97" t="s">
        <v>73</v>
      </c>
      <c r="E100" s="226">
        <v>23779227.306030527</v>
      </c>
      <c r="F100" s="226">
        <v>-1890279.9223422371</v>
      </c>
      <c r="G100" s="230">
        <v>-7.3639119969272013E-2</v>
      </c>
      <c r="H100" s="306">
        <v>16.16557244933631</v>
      </c>
      <c r="I100" s="306">
        <v>0.55590919364659186</v>
      </c>
      <c r="J100" s="236">
        <v>14.314970587201794</v>
      </c>
      <c r="K100" s="236">
        <v>0.34157763740954117</v>
      </c>
      <c r="L100" s="230">
        <v>2.4444860216617577E-2</v>
      </c>
      <c r="M100" s="231">
        <v>340398939.47221273</v>
      </c>
      <c r="N100" s="231">
        <v>-18291171.857372522</v>
      </c>
      <c r="O100" s="230">
        <v>-5.0994357746778067E-2</v>
      </c>
      <c r="P100" s="226">
        <v>140039029.52939349</v>
      </c>
      <c r="Q100" s="226">
        <v>-10255989.513893068</v>
      </c>
      <c r="R100" s="230">
        <v>-6.8239051295101369E-2</v>
      </c>
    </row>
    <row r="101" spans="1:18">
      <c r="A101" s="720"/>
      <c r="B101" s="720"/>
      <c r="C101" s="720"/>
      <c r="D101" s="97" t="s">
        <v>74</v>
      </c>
      <c r="E101" s="226">
        <v>10399777.675954271</v>
      </c>
      <c r="F101" s="226">
        <v>-889252.75202992745</v>
      </c>
      <c r="G101" s="227">
        <v>-7.8771401822566881E-2</v>
      </c>
      <c r="H101" s="305">
        <v>7.0699673001987557</v>
      </c>
      <c r="I101" s="305">
        <v>0.20509210425838997</v>
      </c>
      <c r="J101" s="235">
        <v>26.248543536596785</v>
      </c>
      <c r="K101" s="235">
        <v>0.95940434760600724</v>
      </c>
      <c r="L101" s="227">
        <v>3.793740626899901E-2</v>
      </c>
      <c r="M101" s="228">
        <v>272979017.09821302</v>
      </c>
      <c r="N101" s="228">
        <v>-12510844.703831494</v>
      </c>
      <c r="O101" s="227">
        <v>-4.38223782268891E-2</v>
      </c>
      <c r="P101" s="226">
        <v>94648117.192524329</v>
      </c>
      <c r="Q101" s="226">
        <v>-8004613.3830477148</v>
      </c>
      <c r="R101" s="227">
        <v>-7.7977598239871354E-2</v>
      </c>
    </row>
    <row r="102" spans="1:18">
      <c r="A102" s="720"/>
      <c r="B102" s="720" t="s">
        <v>127</v>
      </c>
      <c r="C102" s="720" t="s">
        <v>71</v>
      </c>
      <c r="D102" s="97" t="s">
        <v>72</v>
      </c>
      <c r="E102" s="226">
        <v>21742197.013834715</v>
      </c>
      <c r="F102" s="226">
        <v>-1629343.6672156453</v>
      </c>
      <c r="G102" s="230">
        <v>-6.9714859172151908E-2</v>
      </c>
      <c r="H102" s="306">
        <v>100.00000000000001</v>
      </c>
      <c r="I102" s="306">
        <v>2.8421709430404007E-14</v>
      </c>
      <c r="J102" s="236">
        <v>9.3180350063435231</v>
      </c>
      <c r="K102" s="236">
        <v>0.15322261418936733</v>
      </c>
      <c r="L102" s="230">
        <v>1.671857618389861E-2</v>
      </c>
      <c r="M102" s="231">
        <v>202594552.8897295</v>
      </c>
      <c r="N102" s="231">
        <v>-11601232.767695814</v>
      </c>
      <c r="O102" s="230">
        <v>-5.4161816172472607E-2</v>
      </c>
      <c r="P102" s="226">
        <v>61890706.562138677</v>
      </c>
      <c r="Q102" s="226">
        <v>-3728121.1164953709</v>
      </c>
      <c r="R102" s="230">
        <v>-5.6814808316200283E-2</v>
      </c>
    </row>
    <row r="103" spans="1:18">
      <c r="A103" s="720"/>
      <c r="B103" s="720"/>
      <c r="C103" s="720"/>
      <c r="D103" s="97" t="s">
        <v>73</v>
      </c>
      <c r="E103" s="226">
        <v>20273001.222501036</v>
      </c>
      <c r="F103" s="226">
        <v>-1549350.9256538451</v>
      </c>
      <c r="G103" s="227">
        <v>-7.099834679300808E-2</v>
      </c>
      <c r="H103" s="305">
        <v>93.242652569108742</v>
      </c>
      <c r="I103" s="305">
        <v>-0.12882193470279901</v>
      </c>
      <c r="J103" s="235">
        <v>8.0621855672071856</v>
      </c>
      <c r="K103" s="235">
        <v>9.2466187014456303E-2</v>
      </c>
      <c r="L103" s="227">
        <v>1.1602188559394449E-2</v>
      </c>
      <c r="M103" s="228">
        <v>163444697.86002147</v>
      </c>
      <c r="N103" s="228">
        <v>-10473324.976518929</v>
      </c>
      <c r="O103" s="227">
        <v>-6.0219894440511484E-2</v>
      </c>
      <c r="P103" s="226">
        <v>48597177.419794321</v>
      </c>
      <c r="Q103" s="226">
        <v>-2909280.4134492725</v>
      </c>
      <c r="R103" s="227">
        <v>-5.6483799038720695E-2</v>
      </c>
    </row>
    <row r="104" spans="1:18">
      <c r="A104" s="720"/>
      <c r="B104" s="720"/>
      <c r="C104" s="720"/>
      <c r="D104" s="97" t="s">
        <v>74</v>
      </c>
      <c r="E104" s="226">
        <v>1469195.7913337119</v>
      </c>
      <c r="F104" s="226">
        <v>-79992.741561754607</v>
      </c>
      <c r="G104" s="230">
        <v>-5.1635252819904665E-2</v>
      </c>
      <c r="H104" s="306">
        <v>6.757347430891425</v>
      </c>
      <c r="I104" s="306">
        <v>0.12882193470302727</v>
      </c>
      <c r="J104" s="236">
        <v>26.647132574596107</v>
      </c>
      <c r="K104" s="236">
        <v>0.64786782041870694</v>
      </c>
      <c r="L104" s="230">
        <v>2.491869776104386E-2</v>
      </c>
      <c r="M104" s="231">
        <v>39149855.029708058</v>
      </c>
      <c r="N104" s="231">
        <v>-1127907.7911768407</v>
      </c>
      <c r="O104" s="230">
        <v>-2.8003238317695141E-2</v>
      </c>
      <c r="P104" s="226">
        <v>13293529.142344356</v>
      </c>
      <c r="Q104" s="226">
        <v>-818840.70304609835</v>
      </c>
      <c r="R104" s="230">
        <v>-5.8022905579785213E-2</v>
      </c>
    </row>
    <row r="105" spans="1:18">
      <c r="A105" s="720"/>
      <c r="B105" s="720"/>
      <c r="C105" s="720" t="s">
        <v>75</v>
      </c>
      <c r="D105" s="97" t="s">
        <v>72</v>
      </c>
      <c r="E105" s="226">
        <v>16896411.581559356</v>
      </c>
      <c r="F105" s="226">
        <v>-1327413.6163980439</v>
      </c>
      <c r="G105" s="227">
        <v>-7.2839461637660238E-2</v>
      </c>
      <c r="H105" s="305">
        <v>77.712530940677482</v>
      </c>
      <c r="I105" s="305">
        <v>-0.26189721815278233</v>
      </c>
      <c r="J105" s="235">
        <v>6.925355431827203</v>
      </c>
      <c r="K105" s="235">
        <v>0.10710774820562552</v>
      </c>
      <c r="L105" s="227">
        <v>1.5708984650545023E-2</v>
      </c>
      <c r="M105" s="228">
        <v>117013655.72474015</v>
      </c>
      <c r="N105" s="228">
        <v>-7240898.217957437</v>
      </c>
      <c r="O105" s="227">
        <v>-5.8274710971935234E-2</v>
      </c>
      <c r="P105" s="226">
        <v>29643024.32103765</v>
      </c>
      <c r="Q105" s="226">
        <v>-1629229.4822919145</v>
      </c>
      <c r="R105" s="227">
        <v>-5.2098243143525846E-2</v>
      </c>
    </row>
    <row r="106" spans="1:18">
      <c r="A106" s="720"/>
      <c r="B106" s="720"/>
      <c r="C106" s="720"/>
      <c r="D106" s="97" t="s">
        <v>73</v>
      </c>
      <c r="E106" s="226">
        <v>16790352.930266384</v>
      </c>
      <c r="F106" s="226">
        <v>-1347525.7415883094</v>
      </c>
      <c r="G106" s="230">
        <v>-7.4293458786849287E-2</v>
      </c>
      <c r="H106" s="306">
        <v>77.22472995522287</v>
      </c>
      <c r="I106" s="306">
        <v>-0.38195810775485484</v>
      </c>
      <c r="J106" s="236">
        <v>6.807617168328667</v>
      </c>
      <c r="K106" s="236">
        <v>7.7760569004278857E-2</v>
      </c>
      <c r="L106" s="230">
        <v>1.1554565518095179E-2</v>
      </c>
      <c r="M106" s="231">
        <v>114302294.87037897</v>
      </c>
      <c r="N106" s="231">
        <v>-7763027.6071474105</v>
      </c>
      <c r="O106" s="230">
        <v>-6.359732190587275E-2</v>
      </c>
      <c r="P106" s="226">
        <v>28764513.491999626</v>
      </c>
      <c r="Q106" s="226">
        <v>-1760246.799992606</v>
      </c>
      <c r="R106" s="230">
        <v>-5.76661956770348E-2</v>
      </c>
    </row>
    <row r="107" spans="1:18">
      <c r="A107" s="720"/>
      <c r="B107" s="720"/>
      <c r="C107" s="720"/>
      <c r="D107" s="97" t="s">
        <v>74</v>
      </c>
      <c r="E107" s="226">
        <v>106058.65129297634</v>
      </c>
      <c r="F107" s="226">
        <v>20112.125190295046</v>
      </c>
      <c r="G107" s="227">
        <v>0.2340074241775271</v>
      </c>
      <c r="H107" s="305">
        <v>0.48780098545464606</v>
      </c>
      <c r="I107" s="305">
        <v>0.12006088960222877</v>
      </c>
      <c r="J107" s="235">
        <v>25.564730658994701</v>
      </c>
      <c r="K107" s="235">
        <v>9.2712597954104581E-2</v>
      </c>
      <c r="L107" s="227">
        <v>3.6397822006850851E-3</v>
      </c>
      <c r="M107" s="228">
        <v>2711360.8543611802</v>
      </c>
      <c r="N107" s="228">
        <v>522129.38918998512</v>
      </c>
      <c r="O107" s="227">
        <v>0.23849894243556163</v>
      </c>
      <c r="P107" s="226">
        <v>878510.82903802395</v>
      </c>
      <c r="Q107" s="226">
        <v>131017.31770069059</v>
      </c>
      <c r="R107" s="227">
        <v>0.17527552508956068</v>
      </c>
    </row>
    <row r="108" spans="1:18">
      <c r="A108" s="720"/>
      <c r="B108" s="720"/>
      <c r="C108" s="720" t="s">
        <v>76</v>
      </c>
      <c r="D108" s="97" t="s">
        <v>72</v>
      </c>
      <c r="E108" s="226">
        <v>4759142.6212383704</v>
      </c>
      <c r="F108" s="226">
        <v>-298268.94574185275</v>
      </c>
      <c r="G108" s="230">
        <v>-5.8976601328878782E-2</v>
      </c>
      <c r="H108" s="306">
        <v>21.888968342114161</v>
      </c>
      <c r="I108" s="306">
        <v>0.24978059664913488</v>
      </c>
      <c r="J108" s="236">
        <v>17.654914158005827</v>
      </c>
      <c r="K108" s="236">
        <v>0.17330220687906817</v>
      </c>
      <c r="L108" s="230">
        <v>9.913399711855413E-3</v>
      </c>
      <c r="M108" s="231">
        <v>84022254.443670273</v>
      </c>
      <c r="N108" s="231">
        <v>-4389452.0474179089</v>
      </c>
      <c r="O108" s="230">
        <v>-4.9647860239643286E-2</v>
      </c>
      <c r="P108" s="226">
        <v>31924144.144839883</v>
      </c>
      <c r="Q108" s="226">
        <v>-2095854.9830099419</v>
      </c>
      <c r="R108" s="230">
        <v>-6.1606556047622295E-2</v>
      </c>
    </row>
    <row r="109" spans="1:18">
      <c r="A109" s="720"/>
      <c r="B109" s="720"/>
      <c r="C109" s="720"/>
      <c r="D109" s="97" t="s">
        <v>73</v>
      </c>
      <c r="E109" s="226">
        <v>3398665.0285326256</v>
      </c>
      <c r="F109" s="226">
        <v>-196684.53460503509</v>
      </c>
      <c r="G109" s="227">
        <v>-5.4705260545900448E-2</v>
      </c>
      <c r="H109" s="305">
        <v>15.631654088913054</v>
      </c>
      <c r="I109" s="305">
        <v>0.2482028556241449</v>
      </c>
      <c r="J109" s="235">
        <v>14.032204494839783</v>
      </c>
      <c r="K109" s="235">
        <v>2.3620160958126135E-2</v>
      </c>
      <c r="L109" s="227">
        <v>1.6861204812107658E-3</v>
      </c>
      <c r="M109" s="228">
        <v>47690762.689830288</v>
      </c>
      <c r="N109" s="228">
        <v>-2674994.8751682043</v>
      </c>
      <c r="O109" s="227">
        <v>-5.3111379724926099E-2</v>
      </c>
      <c r="P109" s="226">
        <v>19537084.21475029</v>
      </c>
      <c r="Q109" s="226">
        <v>-1135922.0283598192</v>
      </c>
      <c r="R109" s="227">
        <v>-5.4947113883758385E-2</v>
      </c>
    </row>
    <row r="110" spans="1:18">
      <c r="A110" s="720"/>
      <c r="B110" s="720"/>
      <c r="C110" s="720"/>
      <c r="D110" s="97" t="s">
        <v>74</v>
      </c>
      <c r="E110" s="226">
        <v>1360477.5927057392</v>
      </c>
      <c r="F110" s="226">
        <v>-101584.4111368279</v>
      </c>
      <c r="G110" s="230">
        <v>-6.9480234675304758E-2</v>
      </c>
      <c r="H110" s="306">
        <v>6.2573142532010806</v>
      </c>
      <c r="I110" s="306">
        <v>1.5777410249420143E-3</v>
      </c>
      <c r="J110" s="236">
        <v>26.704954163620837</v>
      </c>
      <c r="K110" s="236">
        <v>0.68283688945739485</v>
      </c>
      <c r="L110" s="230">
        <v>2.6240635312767671E-2</v>
      </c>
      <c r="M110" s="231">
        <v>36331491.753839985</v>
      </c>
      <c r="N110" s="231">
        <v>-1714457.1722496971</v>
      </c>
      <c r="O110" s="230">
        <v>-4.5062804862097232E-2</v>
      </c>
      <c r="P110" s="226">
        <v>12387059.930089593</v>
      </c>
      <c r="Q110" s="226">
        <v>-959932.9546501264</v>
      </c>
      <c r="R110" s="230">
        <v>-7.1921290656239534E-2</v>
      </c>
    </row>
    <row r="111" spans="1:18">
      <c r="A111" s="720" t="s">
        <v>59</v>
      </c>
      <c r="B111" s="720" t="s">
        <v>131</v>
      </c>
      <c r="C111" s="720" t="s">
        <v>71</v>
      </c>
      <c r="D111" s="97" t="s">
        <v>72</v>
      </c>
      <c r="E111" s="226">
        <v>123204172.65044992</v>
      </c>
      <c r="F111" s="226">
        <v>-574068.01879121363</v>
      </c>
      <c r="G111" s="227">
        <v>-4.6378750876354107E-3</v>
      </c>
      <c r="H111" s="305">
        <v>100</v>
      </c>
      <c r="I111" s="305">
        <v>0</v>
      </c>
      <c r="J111" s="235">
        <v>4.5973930841194166</v>
      </c>
      <c r="K111" s="235">
        <v>1.4361554600912818E-2</v>
      </c>
      <c r="L111" s="227">
        <v>3.1336364387660348E-3</v>
      </c>
      <c r="M111" s="228">
        <v>566418011.27783298</v>
      </c>
      <c r="N111" s="228">
        <v>-861568.37762868404</v>
      </c>
      <c r="O111" s="227">
        <v>-1.518772063242536E-3</v>
      </c>
      <c r="P111" s="226">
        <v>150530377.84148321</v>
      </c>
      <c r="Q111" s="226">
        <v>-1488076.1574853659</v>
      </c>
      <c r="R111" s="227">
        <v>-9.7887862844300618E-3</v>
      </c>
    </row>
    <row r="112" spans="1:18">
      <c r="A112" s="720"/>
      <c r="B112" s="720"/>
      <c r="C112" s="720"/>
      <c r="D112" s="97" t="s">
        <v>73</v>
      </c>
      <c r="E112" s="226">
        <v>121640423.5263752</v>
      </c>
      <c r="F112" s="226">
        <v>-563612.21484401822</v>
      </c>
      <c r="G112" s="230">
        <v>-4.6120589342689994E-3</v>
      </c>
      <c r="H112" s="306">
        <v>98.730766101152014</v>
      </c>
      <c r="I112" s="306">
        <v>2.560658507604785E-3</v>
      </c>
      <c r="J112" s="236">
        <v>4.4865506826478114</v>
      </c>
      <c r="K112" s="236">
        <v>-4.0418927401280058E-3</v>
      </c>
      <c r="L112" s="230">
        <v>-9.0008003894203855E-4</v>
      </c>
      <c r="M112" s="231">
        <v>545745925.20982754</v>
      </c>
      <c r="N112" s="231">
        <v>-3022610.3721338511</v>
      </c>
      <c r="O112" s="230">
        <v>-5.5079877510258758E-3</v>
      </c>
      <c r="P112" s="226">
        <v>145659361.24962044</v>
      </c>
      <c r="Q112" s="226">
        <v>-1498203.1097427607</v>
      </c>
      <c r="R112" s="230">
        <v>-1.0180945276344094E-2</v>
      </c>
    </row>
    <row r="113" spans="1:18">
      <c r="A113" s="720"/>
      <c r="B113" s="720"/>
      <c r="C113" s="720"/>
      <c r="D113" s="97" t="s">
        <v>74</v>
      </c>
      <c r="E113" s="226">
        <v>1563749.1240748852</v>
      </c>
      <c r="F113" s="226">
        <v>-10455.803946875036</v>
      </c>
      <c r="G113" s="227">
        <v>-6.6419585917663355E-3</v>
      </c>
      <c r="H113" s="305">
        <v>1.2692338988481286</v>
      </c>
      <c r="I113" s="305">
        <v>-2.5606585073387755E-3</v>
      </c>
      <c r="J113" s="235">
        <v>13.21956684083508</v>
      </c>
      <c r="K113" s="235">
        <v>1.4605869621719947</v>
      </c>
      <c r="L113" s="227">
        <v>0.12421034624119565</v>
      </c>
      <c r="M113" s="228">
        <v>20672086.068005253</v>
      </c>
      <c r="N113" s="228">
        <v>2161041.9945051037</v>
      </c>
      <c r="O113" s="227">
        <v>0.11674338767302629</v>
      </c>
      <c r="P113" s="226">
        <v>4871016.5918627381</v>
      </c>
      <c r="Q113" s="226">
        <v>10126.952257366851</v>
      </c>
      <c r="R113" s="227">
        <v>2.0833536673729139E-3</v>
      </c>
    </row>
    <row r="114" spans="1:18">
      <c r="A114" s="720"/>
      <c r="B114" s="720"/>
      <c r="C114" s="720" t="s">
        <v>75</v>
      </c>
      <c r="D114" s="97" t="s">
        <v>72</v>
      </c>
      <c r="E114" s="226">
        <v>116871343.18034075</v>
      </c>
      <c r="F114" s="226">
        <v>-381794.37685351074</v>
      </c>
      <c r="G114" s="230">
        <v>-3.2561548868342851E-3</v>
      </c>
      <c r="H114" s="306">
        <v>94.859890429136343</v>
      </c>
      <c r="I114" s="306">
        <v>0.13149800472240258</v>
      </c>
      <c r="J114" s="236">
        <v>4.4174462236157312</v>
      </c>
      <c r="K114" s="236">
        <v>4.0125758468176898E-3</v>
      </c>
      <c r="L114" s="230">
        <v>9.0917325761680678E-4</v>
      </c>
      <c r="M114" s="231">
        <v>516272873.58089435</v>
      </c>
      <c r="N114" s="231">
        <v>-1216069.0205037594</v>
      </c>
      <c r="O114" s="230">
        <v>-2.3499420381634141E-3</v>
      </c>
      <c r="P114" s="226">
        <v>135678210.51812938</v>
      </c>
      <c r="Q114" s="226">
        <v>-837739.98085379601</v>
      </c>
      <c r="R114" s="230">
        <v>-6.1365721572589115E-3</v>
      </c>
    </row>
    <row r="115" spans="1:18">
      <c r="A115" s="720"/>
      <c r="B115" s="720"/>
      <c r="C115" s="720"/>
      <c r="D115" s="97" t="s">
        <v>73</v>
      </c>
      <c r="E115" s="226">
        <v>116200091.64951862</v>
      </c>
      <c r="F115" s="226">
        <v>-274380.35609903932</v>
      </c>
      <c r="G115" s="227">
        <v>-2.3557123837900352E-3</v>
      </c>
      <c r="H115" s="305">
        <v>94.315061860118163</v>
      </c>
      <c r="I115" s="305">
        <v>0.21575056286077654</v>
      </c>
      <c r="J115" s="235">
        <v>4.3841871116497053</v>
      </c>
      <c r="K115" s="235">
        <v>-2.6800426865962734E-3</v>
      </c>
      <c r="L115" s="227">
        <v>-6.1092405862965841E-4</v>
      </c>
      <c r="M115" s="228">
        <v>509442944.18233413</v>
      </c>
      <c r="N115" s="228">
        <v>-1515091.3777731061</v>
      </c>
      <c r="O115" s="227">
        <v>-2.9651972810492699E-3</v>
      </c>
      <c r="P115" s="226">
        <v>133822870.3783071</v>
      </c>
      <c r="Q115" s="226">
        <v>-869392.91390916705</v>
      </c>
      <c r="R115" s="227">
        <v>-6.454661111626063E-3</v>
      </c>
    </row>
    <row r="116" spans="1:18">
      <c r="A116" s="720"/>
      <c r="B116" s="720"/>
      <c r="C116" s="720"/>
      <c r="D116" s="97" t="s">
        <v>74</v>
      </c>
      <c r="E116" s="226">
        <v>671251.53082220582</v>
      </c>
      <c r="F116" s="226">
        <v>-107414.02075450076</v>
      </c>
      <c r="G116" s="230">
        <v>-0.13794628584377458</v>
      </c>
      <c r="H116" s="306">
        <v>0.54482856901823817</v>
      </c>
      <c r="I116" s="306">
        <v>-8.4252558138390499E-2</v>
      </c>
      <c r="J116" s="236">
        <v>10.174918171425814</v>
      </c>
      <c r="K116" s="236">
        <v>1.787611158721111</v>
      </c>
      <c r="L116" s="230">
        <v>0.21313291095858547</v>
      </c>
      <c r="M116" s="231">
        <v>6829929.3985602567</v>
      </c>
      <c r="N116" s="231">
        <v>299022.35726937</v>
      </c>
      <c r="O116" s="230">
        <v>4.5785731657002088E-2</v>
      </c>
      <c r="P116" s="226">
        <v>1855340.1398223042</v>
      </c>
      <c r="Q116" s="226">
        <v>31652.933055396425</v>
      </c>
      <c r="R116" s="230">
        <v>1.735655815204833E-2</v>
      </c>
    </row>
    <row r="117" spans="1:18">
      <c r="A117" s="720"/>
      <c r="B117" s="720"/>
      <c r="C117" s="720" t="s">
        <v>76</v>
      </c>
      <c r="D117" s="97" t="s">
        <v>72</v>
      </c>
      <c r="E117" s="226">
        <v>5819230.6046712333</v>
      </c>
      <c r="F117" s="226">
        <v>-223513.37350680958</v>
      </c>
      <c r="G117" s="227">
        <v>-3.6988721401068105E-2</v>
      </c>
      <c r="H117" s="305">
        <v>4.7232414937611962</v>
      </c>
      <c r="I117" s="305">
        <v>-0.15866985471676287</v>
      </c>
      <c r="J117" s="235">
        <v>7.7638715310619402</v>
      </c>
      <c r="K117" s="235">
        <v>0.27195389342720944</v>
      </c>
      <c r="L117" s="227">
        <v>3.6299637366684644E-2</v>
      </c>
      <c r="M117" s="228">
        <v>45179758.824291348</v>
      </c>
      <c r="N117" s="228">
        <v>-91981.365531787276</v>
      </c>
      <c r="O117" s="227">
        <v>-2.0317612078994975E-3</v>
      </c>
      <c r="P117" s="226">
        <v>13090559.71059186</v>
      </c>
      <c r="Q117" s="226">
        <v>-693934.48043371737</v>
      </c>
      <c r="R117" s="227">
        <v>-5.0341671650564065E-2</v>
      </c>
    </row>
    <row r="118" spans="1:18">
      <c r="A118" s="720"/>
      <c r="B118" s="720"/>
      <c r="C118" s="720"/>
      <c r="D118" s="97" t="s">
        <v>73</v>
      </c>
      <c r="E118" s="226">
        <v>4945261.1040008999</v>
      </c>
      <c r="F118" s="226">
        <v>-309216.16213336773</v>
      </c>
      <c r="G118" s="230">
        <v>-5.8848130170112783E-2</v>
      </c>
      <c r="H118" s="306">
        <v>4.0138746907796721</v>
      </c>
      <c r="I118" s="306">
        <v>-0.2311987871793697</v>
      </c>
      <c r="J118" s="236">
        <v>6.4649259618207813</v>
      </c>
      <c r="K118" s="236">
        <v>8.0563534698263162E-2</v>
      </c>
      <c r="L118" s="230">
        <v>1.2618884911045656E-2</v>
      </c>
      <c r="M118" s="231">
        <v>31970746.899237916</v>
      </c>
      <c r="N118" s="231">
        <v>-1575740.33283915</v>
      </c>
      <c r="O118" s="230">
        <v>-4.6971843040914014E-2</v>
      </c>
      <c r="P118" s="226">
        <v>10175158.886864606</v>
      </c>
      <c r="Q118" s="226">
        <v>-636368.4047782626</v>
      </c>
      <c r="R118" s="230">
        <v>-5.8860176514576701E-2</v>
      </c>
    </row>
    <row r="119" spans="1:18">
      <c r="A119" s="720"/>
      <c r="B119" s="720"/>
      <c r="C119" s="720"/>
      <c r="D119" s="97" t="s">
        <v>74</v>
      </c>
      <c r="E119" s="226">
        <v>873969.50067040417</v>
      </c>
      <c r="F119" s="226">
        <v>85702.788626589696</v>
      </c>
      <c r="G119" s="227">
        <v>0.10872308486093479</v>
      </c>
      <c r="H119" s="305">
        <v>0.70936680298158117</v>
      </c>
      <c r="I119" s="305">
        <v>7.2528932462632478E-2</v>
      </c>
      <c r="J119" s="235">
        <v>15.113813370971284</v>
      </c>
      <c r="K119" s="235">
        <v>0.23908533971283674</v>
      </c>
      <c r="L119" s="227">
        <v>1.607325789153332E-2</v>
      </c>
      <c r="M119" s="228">
        <v>13209011.925053451</v>
      </c>
      <c r="N119" s="228">
        <v>1483758.9673073925</v>
      </c>
      <c r="O119" s="227">
        <v>0.12654387693420091</v>
      </c>
      <c r="P119" s="226">
        <v>2915400.8237272501</v>
      </c>
      <c r="Q119" s="226">
        <v>-57566.075655461289</v>
      </c>
      <c r="R119" s="227">
        <v>-1.9363174096359417E-2</v>
      </c>
    </row>
    <row r="120" spans="1:18">
      <c r="A120" s="720"/>
      <c r="B120" s="720" t="s">
        <v>126</v>
      </c>
      <c r="C120" s="720" t="s">
        <v>71</v>
      </c>
      <c r="D120" s="97" t="s">
        <v>72</v>
      </c>
      <c r="E120" s="226">
        <v>1611039262.1364303</v>
      </c>
      <c r="F120" s="226">
        <v>36050890.196019888</v>
      </c>
      <c r="G120" s="230">
        <v>2.2889623084394347E-2</v>
      </c>
      <c r="H120" s="306">
        <v>100</v>
      </c>
      <c r="I120" s="306">
        <v>1.4210854715202004E-14</v>
      </c>
      <c r="J120" s="236">
        <v>4.6762809000876002</v>
      </c>
      <c r="K120" s="236">
        <v>0.10759877820588493</v>
      </c>
      <c r="L120" s="230">
        <v>2.3551382069358751E-2</v>
      </c>
      <c r="M120" s="231">
        <v>7533672130.819809</v>
      </c>
      <c r="N120" s="231">
        <v>338050913.7640667</v>
      </c>
      <c r="O120" s="230">
        <v>4.6980087412437227E-2</v>
      </c>
      <c r="P120" s="226">
        <v>2001052189.3755016</v>
      </c>
      <c r="Q120" s="226">
        <v>49941467.457220554</v>
      </c>
      <c r="R120" s="230">
        <v>2.5596429201167736E-2</v>
      </c>
    </row>
    <row r="121" spans="1:18">
      <c r="A121" s="720"/>
      <c r="B121" s="720"/>
      <c r="C121" s="720"/>
      <c r="D121" s="97" t="s">
        <v>73</v>
      </c>
      <c r="E121" s="226">
        <v>1588993109.0045393</v>
      </c>
      <c r="F121" s="226">
        <v>40136195.721698999</v>
      </c>
      <c r="G121" s="227">
        <v>2.5913430335297628E-2</v>
      </c>
      <c r="H121" s="305">
        <v>98.631557054503119</v>
      </c>
      <c r="I121" s="305">
        <v>0.2907095360783245</v>
      </c>
      <c r="J121" s="235">
        <v>4.5694786693828693</v>
      </c>
      <c r="K121" s="235">
        <v>0.11105667785521778</v>
      </c>
      <c r="L121" s="227">
        <v>2.4909413704279005E-2</v>
      </c>
      <c r="M121" s="228">
        <v>7260870117.3926105</v>
      </c>
      <c r="N121" s="228">
        <v>355412393.48275948</v>
      </c>
      <c r="O121" s="227">
        <v>5.1468332396295662E-2</v>
      </c>
      <c r="P121" s="226">
        <v>1933771338.0527573</v>
      </c>
      <c r="Q121" s="226">
        <v>50154277.263362408</v>
      </c>
      <c r="R121" s="227">
        <v>2.662657835682563E-2</v>
      </c>
    </row>
    <row r="122" spans="1:18">
      <c r="A122" s="720"/>
      <c r="B122" s="720"/>
      <c r="C122" s="720"/>
      <c r="D122" s="97" t="s">
        <v>74</v>
      </c>
      <c r="E122" s="226">
        <v>22046153.131854784</v>
      </c>
      <c r="F122" s="226">
        <v>-4085305.5257523432</v>
      </c>
      <c r="G122" s="230">
        <v>-0.15633668136482196</v>
      </c>
      <c r="H122" s="306">
        <v>1.3684429454946339</v>
      </c>
      <c r="I122" s="306">
        <v>-0.29070953608291306</v>
      </c>
      <c r="J122" s="236">
        <v>12.374132203274112</v>
      </c>
      <c r="K122" s="236">
        <v>1.270140767211533</v>
      </c>
      <c r="L122" s="230">
        <v>0.11438596422962649</v>
      </c>
      <c r="M122" s="231">
        <v>272802013.42719668</v>
      </c>
      <c r="N122" s="231">
        <v>-17361479.718696177</v>
      </c>
      <c r="O122" s="230">
        <v>-5.9833439177570509E-2</v>
      </c>
      <c r="P122" s="226">
        <v>67280851.322744653</v>
      </c>
      <c r="Q122" s="226">
        <v>-212809.80614171922</v>
      </c>
      <c r="R122" s="230">
        <v>-3.1530339676689952E-3</v>
      </c>
    </row>
    <row r="123" spans="1:18">
      <c r="A123" s="720"/>
      <c r="B123" s="720"/>
      <c r="C123" s="720" t="s">
        <v>75</v>
      </c>
      <c r="D123" s="97" t="s">
        <v>72</v>
      </c>
      <c r="E123" s="226">
        <v>1518589521.7030561</v>
      </c>
      <c r="F123" s="226">
        <v>33691208.222461939</v>
      </c>
      <c r="G123" s="227">
        <v>2.2689235967606372E-2</v>
      </c>
      <c r="H123" s="305">
        <v>94.261484334604305</v>
      </c>
      <c r="I123" s="305">
        <v>-1.8469723162866103E-2</v>
      </c>
      <c r="J123" s="235">
        <v>4.4629300994467531</v>
      </c>
      <c r="K123" s="235">
        <v>9.2105642044163716E-2</v>
      </c>
      <c r="L123" s="227">
        <v>2.107283029593426E-2</v>
      </c>
      <c r="M123" s="228">
        <v>6777358885.1130171</v>
      </c>
      <c r="N123" s="228">
        <v>287129019.79617882</v>
      </c>
      <c r="O123" s="227">
        <v>4.4240192682630332E-2</v>
      </c>
      <c r="P123" s="226">
        <v>1776553254.1563611</v>
      </c>
      <c r="Q123" s="226">
        <v>41938726.919889212</v>
      </c>
      <c r="R123" s="227">
        <v>2.4177548533912342E-2</v>
      </c>
    </row>
    <row r="124" spans="1:18">
      <c r="A124" s="720"/>
      <c r="B124" s="720"/>
      <c r="C124" s="720"/>
      <c r="D124" s="97" t="s">
        <v>73</v>
      </c>
      <c r="E124" s="226">
        <v>1508274651.4485006</v>
      </c>
      <c r="F124" s="226">
        <v>38166761.240847826</v>
      </c>
      <c r="G124" s="230">
        <v>2.5961877692838427E-2</v>
      </c>
      <c r="H124" s="306">
        <v>93.621222455394943</v>
      </c>
      <c r="I124" s="306">
        <v>0.28034982428741273</v>
      </c>
      <c r="J124" s="236">
        <v>4.4284866723759597</v>
      </c>
      <c r="K124" s="236">
        <v>9.7355239790789305E-2</v>
      </c>
      <c r="L124" s="230">
        <v>2.2478015573099291E-2</v>
      </c>
      <c r="M124" s="231">
        <v>6679374192.2221813</v>
      </c>
      <c r="N124" s="231">
        <v>312143699.65234756</v>
      </c>
      <c r="O124" s="230">
        <v>4.9023464757024272E-2</v>
      </c>
      <c r="P124" s="226">
        <v>1751774597.9980774</v>
      </c>
      <c r="Q124" s="226">
        <v>44053330.445323706</v>
      </c>
      <c r="R124" s="230">
        <v>2.5796557835491642E-2</v>
      </c>
    </row>
    <row r="125" spans="1:18">
      <c r="A125" s="720"/>
      <c r="B125" s="720"/>
      <c r="C125" s="720"/>
      <c r="D125" s="97" t="s">
        <v>74</v>
      </c>
      <c r="E125" s="226">
        <v>10314870.254555287</v>
      </c>
      <c r="F125" s="226">
        <v>-4475553.0183877833</v>
      </c>
      <c r="G125" s="227">
        <v>-0.30259803494435195</v>
      </c>
      <c r="H125" s="305">
        <v>0.64026187920935829</v>
      </c>
      <c r="I125" s="305">
        <v>-0.29881954745038486</v>
      </c>
      <c r="J125" s="235">
        <v>9.4993626165646106</v>
      </c>
      <c r="K125" s="235">
        <v>1.1832130056191286</v>
      </c>
      <c r="L125" s="227">
        <v>0.14227894650449974</v>
      </c>
      <c r="M125" s="228">
        <v>97984692.890836775</v>
      </c>
      <c r="N125" s="228">
        <v>-25014679.856167734</v>
      </c>
      <c r="O125" s="227">
        <v>-0.2033724180660664</v>
      </c>
      <c r="P125" s="226">
        <v>24778656.158283897</v>
      </c>
      <c r="Q125" s="226">
        <v>-2114603.5254338831</v>
      </c>
      <c r="R125" s="227">
        <v>-7.8629498629135902E-2</v>
      </c>
    </row>
    <row r="126" spans="1:18">
      <c r="A126" s="720"/>
      <c r="B126" s="720"/>
      <c r="C126" s="720" t="s">
        <v>76</v>
      </c>
      <c r="D126" s="97" t="s">
        <v>72</v>
      </c>
      <c r="E126" s="226">
        <v>79462681.021722853</v>
      </c>
      <c r="F126" s="226">
        <v>1754467.9354315996</v>
      </c>
      <c r="G126" s="230">
        <v>2.2577638395613948E-2</v>
      </c>
      <c r="H126" s="306">
        <v>4.9323863725298569</v>
      </c>
      <c r="I126" s="306">
        <v>-1.5048530004948546E-3</v>
      </c>
      <c r="J126" s="236">
        <v>7.655841615247704</v>
      </c>
      <c r="K126" s="236">
        <v>0.2350728339479442</v>
      </c>
      <c r="L126" s="230">
        <v>3.1677692820766046E-2</v>
      </c>
      <c r="M126" s="231">
        <v>608353700.22525978</v>
      </c>
      <c r="N126" s="231">
        <v>31699018.503920197</v>
      </c>
      <c r="O126" s="230">
        <v>5.4970538710094635E-2</v>
      </c>
      <c r="P126" s="226">
        <v>183199408.18838751</v>
      </c>
      <c r="Q126" s="226">
        <v>5131853.2190163136</v>
      </c>
      <c r="R126" s="230">
        <v>2.881969834369336E-2</v>
      </c>
    </row>
    <row r="127" spans="1:18">
      <c r="A127" s="720"/>
      <c r="B127" s="720"/>
      <c r="C127" s="720"/>
      <c r="D127" s="97" t="s">
        <v>73</v>
      </c>
      <c r="E127" s="226">
        <v>67908423.586381659</v>
      </c>
      <c r="F127" s="226">
        <v>1512061.0377091616</v>
      </c>
      <c r="G127" s="227">
        <v>2.2773251119001144E-2</v>
      </c>
      <c r="H127" s="305">
        <v>4.2151935823293956</v>
      </c>
      <c r="I127" s="305">
        <v>-4.7960812540903675E-4</v>
      </c>
      <c r="J127" s="235">
        <v>6.4751929153493313</v>
      </c>
      <c r="K127" s="235">
        <v>0.29714567255643232</v>
      </c>
      <c r="L127" s="227">
        <v>4.8097021741468945E-2</v>
      </c>
      <c r="M127" s="228">
        <v>439720143.29907995</v>
      </c>
      <c r="N127" s="228">
        <v>29520278.723776162</v>
      </c>
      <c r="O127" s="227">
        <v>7.1965598414664711E-2</v>
      </c>
      <c r="P127" s="226">
        <v>141663689.33939394</v>
      </c>
      <c r="Q127" s="226">
        <v>3830176.2841873467</v>
      </c>
      <c r="R127" s="227">
        <v>2.7788425320431631E-2</v>
      </c>
    </row>
    <row r="128" spans="1:18">
      <c r="A128" s="720"/>
      <c r="B128" s="720"/>
      <c r="C128" s="720"/>
      <c r="D128" s="97" t="s">
        <v>74</v>
      </c>
      <c r="E128" s="226">
        <v>11554257.4353428</v>
      </c>
      <c r="F128" s="226">
        <v>242406.89772444963</v>
      </c>
      <c r="G128" s="230">
        <v>2.1429464340808654E-2</v>
      </c>
      <c r="H128" s="306">
        <v>0.71719279020056137</v>
      </c>
      <c r="I128" s="306">
        <v>-1.0252448749593635E-3</v>
      </c>
      <c r="J128" s="236">
        <v>14.594928135351571</v>
      </c>
      <c r="K128" s="236">
        <v>-0.12015465260419589</v>
      </c>
      <c r="L128" s="230">
        <v>-8.165407856389497E-3</v>
      </c>
      <c r="M128" s="231">
        <v>168633556.92617971</v>
      </c>
      <c r="N128" s="231">
        <v>2178739.7801437378</v>
      </c>
      <c r="O128" s="230">
        <v>1.3089076167932479E-2</v>
      </c>
      <c r="P128" s="226">
        <v>41535718.84899357</v>
      </c>
      <c r="Q128" s="226">
        <v>1301676.9348288625</v>
      </c>
      <c r="R128" s="230">
        <v>3.2352626604253677E-2</v>
      </c>
    </row>
    <row r="129" spans="1:19">
      <c r="A129" s="720"/>
      <c r="B129" s="720" t="s">
        <v>127</v>
      </c>
      <c r="C129" s="720" t="s">
        <v>71</v>
      </c>
      <c r="D129" s="97" t="s">
        <v>72</v>
      </c>
      <c r="E129" s="226">
        <v>258862485.3626532</v>
      </c>
      <c r="F129" s="226">
        <v>6209451.8025728464</v>
      </c>
      <c r="G129" s="227">
        <v>2.4576992862807848E-2</v>
      </c>
      <c r="H129" s="305">
        <v>99.999999999999972</v>
      </c>
      <c r="I129" s="305">
        <v>0</v>
      </c>
      <c r="J129" s="235">
        <v>4.6256251746013204</v>
      </c>
      <c r="K129" s="235">
        <v>3.863019986441163E-2</v>
      </c>
      <c r="L129" s="227">
        <v>8.4216791335436983E-3</v>
      </c>
      <c r="M129" s="228">
        <v>1197400829.0533545</v>
      </c>
      <c r="N129" s="228">
        <v>38482633.761230469</v>
      </c>
      <c r="O129" s="227">
        <v>3.3205651544309649E-2</v>
      </c>
      <c r="P129" s="226">
        <v>317701584.29904419</v>
      </c>
      <c r="Q129" s="226">
        <v>7436296.929066062</v>
      </c>
      <c r="R129" s="227">
        <v>2.3967544007585339E-2</v>
      </c>
    </row>
    <row r="130" spans="1:19">
      <c r="A130" s="720"/>
      <c r="B130" s="720"/>
      <c r="C130" s="720"/>
      <c r="D130" s="97" t="s">
        <v>73</v>
      </c>
      <c r="E130" s="226">
        <v>255607254.83916169</v>
      </c>
      <c r="F130" s="226">
        <v>6430718.1971381605</v>
      </c>
      <c r="G130" s="230">
        <v>2.5807880163198408E-2</v>
      </c>
      <c r="H130" s="306">
        <v>98.7424865681363</v>
      </c>
      <c r="I130" s="306">
        <v>0.11848307570649297</v>
      </c>
      <c r="J130" s="236">
        <v>4.5172925113462519</v>
      </c>
      <c r="K130" s="236">
        <v>2.4193917266686071E-2</v>
      </c>
      <c r="L130" s="230">
        <v>5.3846842574444597E-3</v>
      </c>
      <c r="M130" s="231">
        <v>1154652738.1307182</v>
      </c>
      <c r="N130" s="231">
        <v>35077991.666826963</v>
      </c>
      <c r="O130" s="230">
        <v>3.1331531706675832E-2</v>
      </c>
      <c r="P130" s="226">
        <v>307422372.38512737</v>
      </c>
      <c r="Q130" s="226">
        <v>7083583.5509534478</v>
      </c>
      <c r="R130" s="230">
        <v>2.3585310370497988E-2</v>
      </c>
    </row>
    <row r="131" spans="1:19">
      <c r="A131" s="720"/>
      <c r="B131" s="720"/>
      <c r="C131" s="720"/>
      <c r="D131" s="97" t="s">
        <v>74</v>
      </c>
      <c r="E131" s="226">
        <v>3255230.5234933253</v>
      </c>
      <c r="F131" s="226">
        <v>-221266.3945649704</v>
      </c>
      <c r="G131" s="227">
        <v>-6.364636580450439E-2</v>
      </c>
      <c r="H131" s="305">
        <v>1.2575134318643784</v>
      </c>
      <c r="I131" s="305">
        <v>-0.11848307570638528</v>
      </c>
      <c r="J131" s="235">
        <v>13.132124012145686</v>
      </c>
      <c r="K131" s="235">
        <v>1.815143225001183</v>
      </c>
      <c r="L131" s="227">
        <v>0.16039112013542434</v>
      </c>
      <c r="M131" s="228">
        <v>42748090.922636271</v>
      </c>
      <c r="N131" s="228">
        <v>3404642.0944034606</v>
      </c>
      <c r="O131" s="227">
        <v>8.6536442426986562E-2</v>
      </c>
      <c r="P131" s="226">
        <v>10279211.913916767</v>
      </c>
      <c r="Q131" s="226">
        <v>352713.37811265513</v>
      </c>
      <c r="R131" s="227">
        <v>3.553250693992905E-2</v>
      </c>
    </row>
    <row r="132" spans="1:19">
      <c r="A132" s="720"/>
      <c r="B132" s="720"/>
      <c r="C132" s="720" t="s">
        <v>75</v>
      </c>
      <c r="D132" s="97" t="s">
        <v>72</v>
      </c>
      <c r="E132" s="226">
        <v>245403398.42022827</v>
      </c>
      <c r="F132" s="226">
        <v>5817170.4359028935</v>
      </c>
      <c r="G132" s="230">
        <v>2.4280070206220177E-2</v>
      </c>
      <c r="H132" s="306">
        <v>94.800680784792178</v>
      </c>
      <c r="I132" s="306">
        <v>-2.7481223938352173E-2</v>
      </c>
      <c r="J132" s="236">
        <v>4.4439256386101702</v>
      </c>
      <c r="K132" s="236">
        <v>2.5833434002717759E-2</v>
      </c>
      <c r="L132" s="230">
        <v>5.8471921377686725E-3</v>
      </c>
      <c r="M132" s="231">
        <v>1090554454.041719</v>
      </c>
      <c r="N132" s="231">
        <v>32040407.852867126</v>
      </c>
      <c r="O132" s="230">
        <v>3.0269232579603129E-2</v>
      </c>
      <c r="P132" s="226">
        <v>286120118.41663295</v>
      </c>
      <c r="Q132" s="226">
        <v>7025051.8928653002</v>
      </c>
      <c r="R132" s="230">
        <v>2.5170820754250232E-2</v>
      </c>
    </row>
    <row r="133" spans="1:19">
      <c r="A133" s="720"/>
      <c r="B133" s="720"/>
      <c r="C133" s="720"/>
      <c r="D133" s="97" t="s">
        <v>73</v>
      </c>
      <c r="E133" s="226">
        <v>244005483.50272709</v>
      </c>
      <c r="F133" s="226">
        <v>6326979.7669863403</v>
      </c>
      <c r="G133" s="227">
        <v>2.6619907427643929E-2</v>
      </c>
      <c r="H133" s="305">
        <v>94.260658573561841</v>
      </c>
      <c r="I133" s="305">
        <v>0.18757328870962908</v>
      </c>
      <c r="J133" s="235">
        <v>4.4109850165822078</v>
      </c>
      <c r="K133" s="235">
        <v>2.3291223618475243E-2</v>
      </c>
      <c r="L133" s="227">
        <v>5.3083065312866428E-3</v>
      </c>
      <c r="M133" s="228">
        <v>1076304531.6944263</v>
      </c>
      <c r="N133" s="228">
        <v>33444036.132209301</v>
      </c>
      <c r="O133" s="227">
        <v>3.2069520587391001E-2</v>
      </c>
      <c r="P133" s="226">
        <v>282237379.81400955</v>
      </c>
      <c r="Q133" s="226">
        <v>7061175.1710456014</v>
      </c>
      <c r="R133" s="227">
        <v>2.5660558768907167E-2</v>
      </c>
    </row>
    <row r="134" spans="1:19">
      <c r="A134" s="720"/>
      <c r="B134" s="720"/>
      <c r="C134" s="720"/>
      <c r="D134" s="97" t="s">
        <v>74</v>
      </c>
      <c r="E134" s="226">
        <v>1397914.9175011443</v>
      </c>
      <c r="F134" s="226">
        <v>-509809.33108347165</v>
      </c>
      <c r="G134" s="230">
        <v>-0.26723428790178183</v>
      </c>
      <c r="H134" s="306">
        <v>0.54002221123031258</v>
      </c>
      <c r="I134" s="306">
        <v>-0.21505451264799491</v>
      </c>
      <c r="J134" s="236">
        <v>10.193697891689379</v>
      </c>
      <c r="K134" s="236">
        <v>1.9883450278001416</v>
      </c>
      <c r="L134" s="230">
        <v>0.24232291539229311</v>
      </c>
      <c r="M134" s="231">
        <v>14249922.347292546</v>
      </c>
      <c r="N134" s="231">
        <v>-1403628.2793421745</v>
      </c>
      <c r="O134" s="230">
        <v>-8.9668364246631854E-2</v>
      </c>
      <c r="P134" s="226">
        <v>3882738.6026233435</v>
      </c>
      <c r="Q134" s="226">
        <v>-36123.278180379421</v>
      </c>
      <c r="R134" s="230">
        <v>-9.2177982483452221E-3</v>
      </c>
    </row>
    <row r="135" spans="1:19">
      <c r="A135" s="720"/>
      <c r="B135" s="720"/>
      <c r="C135" s="720" t="s">
        <v>76</v>
      </c>
      <c r="D135" s="97" t="s">
        <v>72</v>
      </c>
      <c r="E135" s="226">
        <v>12266659.760570306</v>
      </c>
      <c r="F135" s="226">
        <v>315635.44593494013</v>
      </c>
      <c r="G135" s="227">
        <v>2.6410744186036776E-2</v>
      </c>
      <c r="H135" s="305">
        <v>4.7386780449802668</v>
      </c>
      <c r="I135" s="305">
        <v>8.4659647071694266E-3</v>
      </c>
      <c r="J135" s="235">
        <v>7.750941012771567</v>
      </c>
      <c r="K135" s="235">
        <v>0.23732231754900823</v>
      </c>
      <c r="L135" s="227">
        <v>3.1585621679192571E-2</v>
      </c>
      <c r="M135" s="228">
        <v>95078156.227919042</v>
      </c>
      <c r="N135" s="228">
        <v>5282716.5104153901</v>
      </c>
      <c r="O135" s="227">
        <v>5.8830565639355521E-2</v>
      </c>
      <c r="P135" s="226">
        <v>27573216.676805019</v>
      </c>
      <c r="Q135" s="226">
        <v>349231.41031202674</v>
      </c>
      <c r="R135" s="227">
        <v>1.2828078141147734E-2</v>
      </c>
    </row>
    <row r="136" spans="1:19">
      <c r="A136" s="720"/>
      <c r="B136" s="720"/>
      <c r="C136" s="720"/>
      <c r="D136" s="97" t="s">
        <v>73</v>
      </c>
      <c r="E136" s="226">
        <v>10444042.231174625</v>
      </c>
      <c r="F136" s="226">
        <v>47856.081504486501</v>
      </c>
      <c r="G136" s="230">
        <v>4.603234379946624E-3</v>
      </c>
      <c r="H136" s="306">
        <v>4.0345908819283141</v>
      </c>
      <c r="I136" s="306">
        <v>-8.0216687638407613E-2</v>
      </c>
      <c r="J136" s="236">
        <v>6.4864578628740484</v>
      </c>
      <c r="K136" s="236">
        <v>9.0917553715724075E-2</v>
      </c>
      <c r="L136" s="230">
        <v>1.4215773698671151E-2</v>
      </c>
      <c r="M136" s="231">
        <v>67744839.850591272</v>
      </c>
      <c r="N136" s="231">
        <v>1255612.2688624263</v>
      </c>
      <c r="O136" s="230">
        <v>1.8884446616845147E-2</v>
      </c>
      <c r="P136" s="226">
        <v>21361353.406652689</v>
      </c>
      <c r="Q136" s="226">
        <v>-15266.26464721933</v>
      </c>
      <c r="R136" s="230">
        <v>-7.1415709695746255E-4</v>
      </c>
    </row>
    <row r="137" spans="1:19">
      <c r="A137" s="720"/>
      <c r="B137" s="720"/>
      <c r="C137" s="720"/>
      <c r="D137" s="97" t="s">
        <v>74</v>
      </c>
      <c r="E137" s="226">
        <v>1822617.5293957584</v>
      </c>
      <c r="F137" s="226">
        <v>267779.3644305733</v>
      </c>
      <c r="G137" s="227">
        <v>0.17222330301917257</v>
      </c>
      <c r="H137" s="305">
        <v>0.70408716305198238</v>
      </c>
      <c r="I137" s="305">
        <v>8.8682652345623669E-2</v>
      </c>
      <c r="J137" s="235">
        <v>14.996737349711227</v>
      </c>
      <c r="K137" s="235">
        <v>7.2595629367615544E-3</v>
      </c>
      <c r="L137" s="227">
        <v>4.8431059707542453E-4</v>
      </c>
      <c r="M137" s="228">
        <v>27333316.37732777</v>
      </c>
      <c r="N137" s="228">
        <v>4027104.2415529564</v>
      </c>
      <c r="O137" s="227">
        <v>0.17279102318696352</v>
      </c>
      <c r="P137" s="226">
        <v>6211863.2701523304</v>
      </c>
      <c r="Q137" s="226">
        <v>364497.67495925725</v>
      </c>
      <c r="R137" s="227">
        <v>6.2335366076459932E-2</v>
      </c>
    </row>
    <row r="138" spans="1:19">
      <c r="A138" s="113"/>
      <c r="B138" s="113"/>
      <c r="C138" s="113"/>
      <c r="D138" s="114"/>
      <c r="E138" s="367"/>
      <c r="F138" s="367"/>
      <c r="G138" s="367"/>
      <c r="H138" s="367"/>
      <c r="I138" s="367"/>
      <c r="J138" s="367"/>
      <c r="K138" s="367"/>
      <c r="L138" s="367"/>
      <c r="M138" s="367"/>
      <c r="N138" s="367"/>
      <c r="O138" s="367"/>
      <c r="P138" s="367"/>
      <c r="Q138" s="367"/>
      <c r="R138" s="367"/>
      <c r="S138" s="367"/>
    </row>
    <row r="139" spans="1:19">
      <c r="A139" s="113"/>
      <c r="B139" s="113"/>
      <c r="C139" s="113"/>
      <c r="D139" s="114"/>
      <c r="E139" s="367"/>
      <c r="F139" s="367"/>
      <c r="G139" s="367"/>
      <c r="H139" s="367"/>
      <c r="I139" s="367"/>
      <c r="J139" s="367"/>
      <c r="K139" s="367"/>
      <c r="L139" s="367"/>
      <c r="M139" s="367"/>
      <c r="N139" s="367"/>
      <c r="O139" s="367"/>
      <c r="P139" s="367"/>
      <c r="Q139" s="367"/>
      <c r="R139" s="367"/>
      <c r="S139" s="367"/>
    </row>
    <row r="140" spans="1:19">
      <c r="A140" s="113"/>
      <c r="B140" s="113"/>
      <c r="C140" s="113"/>
      <c r="D140" s="114"/>
      <c r="E140" s="367"/>
      <c r="F140" s="367"/>
      <c r="G140" s="367"/>
      <c r="H140" s="367"/>
      <c r="I140" s="367"/>
      <c r="J140" s="367"/>
      <c r="K140" s="367"/>
      <c r="L140" s="367"/>
      <c r="M140" s="367"/>
      <c r="N140" s="367"/>
      <c r="O140" s="367"/>
      <c r="P140" s="367"/>
      <c r="Q140" s="367"/>
      <c r="R140" s="367"/>
      <c r="S140" s="367"/>
    </row>
    <row r="141" spans="1:19">
      <c r="A141" s="113"/>
      <c r="B141" s="113"/>
      <c r="C141" s="113"/>
      <c r="D141" s="114"/>
      <c r="E141" s="367"/>
      <c r="F141" s="367"/>
      <c r="G141" s="367"/>
      <c r="H141" s="367"/>
      <c r="I141" s="367"/>
      <c r="J141" s="367"/>
      <c r="K141" s="367"/>
      <c r="L141" s="367"/>
      <c r="M141" s="367"/>
      <c r="N141" s="367"/>
      <c r="O141" s="367"/>
      <c r="P141" s="367"/>
      <c r="Q141" s="367"/>
      <c r="R141" s="367"/>
      <c r="S141" s="367"/>
    </row>
    <row r="142" spans="1:19">
      <c r="A142" s="113"/>
      <c r="B142" s="113"/>
      <c r="C142" s="113"/>
      <c r="D142" s="114"/>
      <c r="E142" s="367"/>
      <c r="F142" s="367"/>
      <c r="G142" s="367"/>
      <c r="H142" s="367"/>
      <c r="I142" s="367"/>
      <c r="J142" s="367"/>
      <c r="K142" s="367"/>
      <c r="L142" s="367"/>
      <c r="M142" s="367"/>
      <c r="N142" s="367"/>
      <c r="O142" s="367"/>
      <c r="P142" s="367"/>
      <c r="Q142" s="367"/>
      <c r="R142" s="367"/>
      <c r="S142" s="367"/>
    </row>
    <row r="143" spans="1:19">
      <c r="A143" s="113"/>
      <c r="B143" s="113"/>
      <c r="C143" s="113"/>
      <c r="D143" s="114"/>
      <c r="E143" s="367"/>
      <c r="F143" s="367"/>
      <c r="G143" s="367"/>
      <c r="H143" s="367"/>
      <c r="I143" s="367"/>
      <c r="J143" s="367"/>
      <c r="K143" s="367"/>
      <c r="L143" s="367"/>
      <c r="M143" s="367"/>
      <c r="N143" s="367"/>
      <c r="O143" s="367"/>
      <c r="P143" s="367"/>
      <c r="Q143" s="367"/>
      <c r="R143" s="367"/>
      <c r="S143" s="367"/>
    </row>
    <row r="144" spans="1:19">
      <c r="A144" s="113"/>
      <c r="B144" s="113"/>
      <c r="C144" s="113"/>
      <c r="D144" s="114"/>
      <c r="E144" s="367"/>
      <c r="F144" s="367"/>
      <c r="G144" s="367"/>
      <c r="H144" s="367"/>
      <c r="I144" s="367"/>
      <c r="J144" s="367"/>
      <c r="K144" s="367"/>
      <c r="L144" s="367"/>
      <c r="M144" s="367"/>
      <c r="N144" s="367"/>
      <c r="O144" s="367"/>
      <c r="P144" s="367"/>
      <c r="Q144" s="367"/>
      <c r="R144" s="367"/>
      <c r="S144" s="367"/>
    </row>
    <row r="145" spans="1:19">
      <c r="A145" s="113"/>
      <c r="B145" s="113"/>
      <c r="C145" s="113"/>
      <c r="D145" s="114"/>
      <c r="E145" s="367"/>
      <c r="F145" s="367"/>
      <c r="G145" s="367"/>
      <c r="H145" s="367"/>
      <c r="I145" s="367"/>
      <c r="J145" s="367"/>
      <c r="K145" s="367"/>
      <c r="L145" s="367"/>
      <c r="M145" s="367"/>
      <c r="N145" s="367"/>
      <c r="O145" s="367"/>
      <c r="P145" s="367"/>
      <c r="Q145" s="367"/>
      <c r="R145" s="367"/>
      <c r="S145" s="367"/>
    </row>
    <row r="146" spans="1:19">
      <c r="A146" s="113"/>
      <c r="B146" s="113"/>
      <c r="C146" s="113"/>
      <c r="D146" s="114"/>
      <c r="E146" s="367"/>
      <c r="F146" s="367"/>
      <c r="G146" s="367"/>
      <c r="H146" s="367"/>
      <c r="I146" s="367"/>
      <c r="J146" s="367"/>
      <c r="K146" s="367"/>
      <c r="L146" s="367"/>
      <c r="M146" s="367"/>
      <c r="N146" s="367"/>
      <c r="O146" s="367"/>
      <c r="P146" s="367"/>
      <c r="Q146" s="367"/>
      <c r="R146" s="367"/>
      <c r="S146" s="367"/>
    </row>
    <row r="147" spans="1:19">
      <c r="A147" s="113"/>
      <c r="B147" s="113"/>
      <c r="C147" s="113"/>
      <c r="D147" s="114"/>
      <c r="E147" s="367"/>
      <c r="F147" s="367"/>
      <c r="G147" s="367"/>
      <c r="H147" s="367"/>
      <c r="I147" s="367"/>
      <c r="J147" s="367"/>
      <c r="K147" s="367"/>
      <c r="L147" s="367"/>
      <c r="M147" s="367"/>
      <c r="N147" s="367"/>
      <c r="O147" s="367"/>
      <c r="P147" s="367"/>
      <c r="Q147" s="367"/>
      <c r="R147" s="367"/>
      <c r="S147" s="367"/>
    </row>
    <row r="148" spans="1:19">
      <c r="A148" s="113"/>
      <c r="B148" s="113"/>
      <c r="C148" s="113"/>
      <c r="D148" s="114"/>
      <c r="E148" s="367"/>
      <c r="F148" s="367"/>
      <c r="G148" s="367"/>
      <c r="H148" s="367"/>
      <c r="I148" s="367"/>
      <c r="J148" s="367"/>
      <c r="K148" s="367"/>
      <c r="L148" s="367"/>
      <c r="M148" s="367"/>
      <c r="N148" s="367"/>
      <c r="O148" s="367"/>
      <c r="P148" s="367"/>
      <c r="Q148" s="367"/>
      <c r="R148" s="367"/>
      <c r="S148" s="367"/>
    </row>
    <row r="149" spans="1:19">
      <c r="A149" s="113"/>
      <c r="B149" s="113"/>
      <c r="C149" s="113"/>
      <c r="D149" s="114"/>
      <c r="E149" s="367"/>
      <c r="F149" s="367"/>
      <c r="G149" s="367"/>
      <c r="H149" s="367"/>
      <c r="I149" s="367"/>
      <c r="J149" s="367"/>
      <c r="K149" s="367"/>
      <c r="L149" s="367"/>
      <c r="M149" s="367"/>
      <c r="N149" s="367"/>
      <c r="O149" s="367"/>
      <c r="P149" s="367"/>
      <c r="Q149" s="367"/>
      <c r="R149" s="367"/>
      <c r="S149" s="367"/>
    </row>
    <row r="150" spans="1:19">
      <c r="A150" s="113"/>
      <c r="B150" s="113"/>
      <c r="C150" s="113"/>
      <c r="D150" s="114"/>
      <c r="E150" s="367"/>
      <c r="F150" s="367"/>
      <c r="G150" s="367"/>
      <c r="H150" s="367"/>
      <c r="I150" s="367"/>
      <c r="J150" s="367"/>
      <c r="K150" s="367"/>
      <c r="L150" s="367"/>
      <c r="M150" s="367"/>
      <c r="N150" s="367"/>
      <c r="O150" s="367"/>
      <c r="P150" s="367"/>
      <c r="Q150" s="367"/>
      <c r="R150" s="367"/>
      <c r="S150" s="367"/>
    </row>
    <row r="151" spans="1:19">
      <c r="A151" s="113"/>
      <c r="B151" s="113"/>
      <c r="C151" s="113"/>
      <c r="D151" s="114"/>
      <c r="E151" s="367"/>
      <c r="F151" s="367"/>
      <c r="G151" s="367"/>
      <c r="H151" s="367"/>
      <c r="I151" s="367"/>
      <c r="J151" s="367"/>
      <c r="K151" s="367"/>
      <c r="L151" s="367"/>
      <c r="M151" s="367"/>
      <c r="N151" s="367"/>
      <c r="O151" s="367"/>
      <c r="P151" s="367"/>
      <c r="Q151" s="367"/>
      <c r="R151" s="367"/>
      <c r="S151" s="367"/>
    </row>
    <row r="152" spans="1:19">
      <c r="A152" s="113"/>
      <c r="B152" s="113"/>
      <c r="C152" s="113"/>
      <c r="D152" s="114"/>
      <c r="E152" s="367"/>
      <c r="F152" s="367"/>
      <c r="G152" s="367"/>
      <c r="H152" s="367"/>
      <c r="I152" s="367"/>
      <c r="J152" s="367"/>
      <c r="K152" s="367"/>
      <c r="L152" s="367"/>
      <c r="M152" s="367"/>
      <c r="N152" s="367"/>
      <c r="O152" s="367"/>
      <c r="P152" s="367"/>
      <c r="Q152" s="367"/>
      <c r="R152" s="367"/>
      <c r="S152" s="367"/>
    </row>
    <row r="153" spans="1:19">
      <c r="A153" s="113"/>
      <c r="B153" s="113"/>
      <c r="C153" s="113"/>
      <c r="D153" s="114"/>
      <c r="E153" s="367"/>
      <c r="F153" s="367"/>
      <c r="G153" s="367"/>
      <c r="H153" s="367"/>
      <c r="I153" s="367"/>
      <c r="J153" s="367"/>
      <c r="K153" s="367"/>
      <c r="L153" s="367"/>
      <c r="M153" s="367"/>
      <c r="N153" s="367"/>
      <c r="O153" s="367"/>
      <c r="P153" s="367"/>
      <c r="Q153" s="367"/>
      <c r="R153" s="367"/>
      <c r="S153" s="367"/>
    </row>
    <row r="154" spans="1:19">
      <c r="A154" s="113"/>
      <c r="B154" s="113"/>
      <c r="C154" s="113"/>
      <c r="D154" s="114"/>
      <c r="E154" s="367"/>
      <c r="F154" s="367"/>
      <c r="G154" s="367"/>
      <c r="H154" s="367"/>
      <c r="I154" s="367"/>
      <c r="J154" s="367"/>
      <c r="K154" s="367"/>
      <c r="L154" s="367"/>
      <c r="M154" s="367"/>
      <c r="N154" s="367"/>
      <c r="O154" s="367"/>
      <c r="P154" s="367"/>
      <c r="Q154" s="367"/>
      <c r="R154" s="367"/>
      <c r="S154" s="367"/>
    </row>
    <row r="155" spans="1:19">
      <c r="A155" s="113"/>
      <c r="B155" s="113"/>
      <c r="C155" s="113"/>
      <c r="D155" s="114"/>
      <c r="E155" s="367"/>
      <c r="F155" s="367"/>
      <c r="G155" s="367"/>
      <c r="H155" s="367"/>
      <c r="I155" s="367"/>
      <c r="J155" s="367"/>
      <c r="K155" s="367"/>
      <c r="L155" s="367"/>
      <c r="M155" s="367"/>
      <c r="N155" s="367"/>
      <c r="O155" s="367"/>
      <c r="P155" s="367"/>
      <c r="Q155" s="367"/>
      <c r="R155" s="367"/>
      <c r="S155" s="367"/>
    </row>
    <row r="156" spans="1:19">
      <c r="A156" s="113"/>
      <c r="B156" s="113"/>
      <c r="C156" s="113"/>
      <c r="D156" s="114"/>
      <c r="E156" s="367"/>
      <c r="F156" s="367"/>
      <c r="G156" s="367"/>
      <c r="H156" s="367"/>
      <c r="I156" s="367"/>
      <c r="J156" s="367"/>
      <c r="K156" s="367"/>
      <c r="L156" s="367"/>
      <c r="M156" s="367"/>
      <c r="N156" s="367"/>
      <c r="O156" s="367"/>
      <c r="P156" s="367"/>
      <c r="Q156" s="367"/>
      <c r="R156" s="367"/>
    </row>
    <row r="157" spans="1:19">
      <c r="A157" s="113"/>
      <c r="B157" s="113"/>
      <c r="C157" s="113"/>
      <c r="D157" s="114"/>
      <c r="E157" s="367"/>
      <c r="F157" s="367"/>
      <c r="G157" s="367"/>
      <c r="H157" s="367"/>
      <c r="I157" s="367"/>
      <c r="J157" s="367"/>
      <c r="K157" s="367"/>
      <c r="L157" s="367"/>
      <c r="M157" s="367"/>
      <c r="N157" s="367"/>
      <c r="O157" s="367"/>
      <c r="P157" s="367"/>
      <c r="Q157" s="367"/>
      <c r="R157" s="367"/>
      <c r="S157" s="367"/>
    </row>
    <row r="158" spans="1:19">
      <c r="A158" s="113"/>
      <c r="B158" s="113"/>
      <c r="C158" s="113"/>
      <c r="D158" s="114"/>
      <c r="E158" s="367"/>
      <c r="F158" s="367"/>
      <c r="G158" s="367"/>
      <c r="H158" s="367"/>
      <c r="I158" s="367"/>
      <c r="J158" s="367"/>
      <c r="K158" s="367"/>
      <c r="L158" s="367"/>
      <c r="M158" s="367"/>
      <c r="N158" s="367"/>
      <c r="O158" s="367"/>
      <c r="P158" s="367"/>
      <c r="Q158" s="367"/>
      <c r="R158" s="367"/>
      <c r="S158" s="367"/>
    </row>
    <row r="159" spans="1:19">
      <c r="A159" s="113"/>
      <c r="B159" s="113"/>
      <c r="C159" s="113"/>
      <c r="D159" s="114"/>
      <c r="E159" s="367"/>
      <c r="F159" s="367"/>
      <c r="G159" s="367"/>
      <c r="H159" s="367"/>
      <c r="I159" s="367"/>
      <c r="J159" s="367"/>
      <c r="K159" s="367"/>
      <c r="L159" s="367"/>
      <c r="M159" s="367"/>
      <c r="N159" s="367"/>
      <c r="O159" s="367"/>
      <c r="P159" s="367"/>
      <c r="Q159" s="367"/>
      <c r="R159" s="367"/>
      <c r="S159" s="367"/>
    </row>
    <row r="160" spans="1:19">
      <c r="A160" s="113"/>
      <c r="B160" s="113"/>
      <c r="C160" s="113"/>
      <c r="D160" s="114"/>
      <c r="E160" s="367"/>
      <c r="F160" s="367"/>
      <c r="G160" s="367"/>
      <c r="H160" s="367"/>
      <c r="I160" s="367"/>
      <c r="J160" s="367"/>
      <c r="K160" s="367"/>
      <c r="L160" s="367"/>
      <c r="M160" s="367"/>
      <c r="N160" s="367"/>
      <c r="O160" s="367"/>
      <c r="P160" s="367"/>
      <c r="Q160" s="367"/>
      <c r="R160" s="367"/>
      <c r="S160" s="367"/>
    </row>
    <row r="161" spans="1:19">
      <c r="A161" s="113"/>
      <c r="B161" s="113"/>
      <c r="C161" s="113"/>
      <c r="D161" s="114"/>
      <c r="E161" s="367"/>
      <c r="F161" s="367"/>
      <c r="G161" s="367"/>
      <c r="H161" s="367"/>
      <c r="I161" s="367"/>
      <c r="J161" s="367"/>
      <c r="K161" s="367"/>
      <c r="L161" s="367"/>
      <c r="M161" s="367"/>
      <c r="N161" s="367"/>
      <c r="O161" s="367"/>
      <c r="P161" s="367"/>
      <c r="Q161" s="367"/>
      <c r="R161" s="367"/>
      <c r="S161" s="367"/>
    </row>
    <row r="162" spans="1:19">
      <c r="A162" s="113"/>
      <c r="B162" s="113"/>
      <c r="C162" s="113"/>
      <c r="D162" s="114"/>
      <c r="E162" s="367"/>
      <c r="F162" s="367"/>
      <c r="G162" s="367"/>
      <c r="H162" s="367"/>
      <c r="I162" s="367"/>
      <c r="J162" s="367"/>
      <c r="K162" s="367"/>
      <c r="L162" s="367"/>
      <c r="M162" s="367"/>
      <c r="N162" s="367"/>
      <c r="O162" s="367"/>
      <c r="P162" s="367"/>
      <c r="Q162" s="367"/>
      <c r="R162" s="367"/>
      <c r="S162" s="367"/>
    </row>
    <row r="163" spans="1:19">
      <c r="A163" s="113"/>
      <c r="B163" s="113"/>
      <c r="C163" s="113"/>
      <c r="D163" s="114"/>
      <c r="E163" s="367"/>
      <c r="F163" s="367"/>
      <c r="G163" s="367"/>
      <c r="H163" s="367"/>
      <c r="I163" s="367"/>
      <c r="J163" s="367"/>
      <c r="K163" s="367"/>
      <c r="L163" s="367"/>
      <c r="M163" s="367"/>
      <c r="N163" s="367"/>
      <c r="O163" s="367"/>
      <c r="P163" s="367"/>
      <c r="Q163" s="367"/>
      <c r="R163" s="367"/>
      <c r="S163" s="367"/>
    </row>
    <row r="164" spans="1:19">
      <c r="A164" s="113"/>
      <c r="B164" s="113"/>
      <c r="C164" s="113"/>
      <c r="D164" s="114"/>
      <c r="E164" s="367"/>
      <c r="F164" s="367"/>
      <c r="G164" s="367"/>
      <c r="H164" s="367"/>
      <c r="I164" s="367"/>
      <c r="J164" s="367"/>
      <c r="K164" s="367"/>
      <c r="L164" s="367"/>
      <c r="M164" s="367"/>
      <c r="N164" s="367"/>
      <c r="O164" s="367"/>
      <c r="P164" s="367"/>
      <c r="Q164" s="367"/>
      <c r="R164" s="367"/>
      <c r="S164" s="367"/>
    </row>
    <row r="165" spans="1:19">
      <c r="E165" s="367"/>
      <c r="F165" s="367"/>
      <c r="G165" s="367"/>
      <c r="H165" s="367"/>
      <c r="I165" s="367"/>
      <c r="J165" s="367"/>
      <c r="K165" s="367"/>
      <c r="L165" s="367"/>
      <c r="M165" s="367"/>
      <c r="N165" s="367"/>
      <c r="O165" s="367"/>
      <c r="P165" s="367"/>
      <c r="Q165" s="367"/>
      <c r="R165" s="367"/>
      <c r="S165" s="367"/>
    </row>
    <row r="166" spans="1:19">
      <c r="E166" s="367"/>
      <c r="F166" s="367"/>
      <c r="G166" s="367"/>
      <c r="H166" s="367"/>
      <c r="I166" s="367"/>
      <c r="J166" s="367"/>
      <c r="K166" s="367"/>
      <c r="L166" s="367"/>
      <c r="M166" s="367"/>
      <c r="N166" s="367"/>
      <c r="O166" s="367"/>
      <c r="P166" s="367"/>
      <c r="Q166" s="367"/>
      <c r="R166" s="367"/>
      <c r="S166" s="367"/>
    </row>
    <row r="167" spans="1:19">
      <c r="E167" s="367"/>
      <c r="F167" s="367"/>
      <c r="G167" s="367"/>
      <c r="H167" s="367"/>
      <c r="I167" s="367"/>
      <c r="J167" s="367"/>
      <c r="K167" s="367"/>
      <c r="L167" s="367"/>
      <c r="M167" s="367"/>
      <c r="N167" s="367"/>
      <c r="O167" s="367"/>
      <c r="P167" s="367"/>
      <c r="Q167" s="367"/>
      <c r="R167" s="367"/>
      <c r="S167" s="367"/>
    </row>
    <row r="168" spans="1:19">
      <c r="E168" s="367"/>
      <c r="F168" s="367"/>
      <c r="G168" s="367"/>
      <c r="H168" s="367"/>
      <c r="I168" s="367"/>
      <c r="J168" s="367"/>
      <c r="K168" s="367"/>
      <c r="L168" s="367"/>
      <c r="M168" s="367"/>
      <c r="N168" s="367"/>
      <c r="O168" s="367"/>
      <c r="P168" s="367"/>
      <c r="Q168" s="367"/>
      <c r="R168" s="367"/>
      <c r="S168" s="367"/>
    </row>
    <row r="169" spans="1:19">
      <c r="E169" s="367"/>
      <c r="F169" s="367"/>
      <c r="G169" s="367"/>
      <c r="H169" s="367"/>
      <c r="I169" s="367"/>
      <c r="J169" s="367"/>
      <c r="K169" s="367"/>
      <c r="L169" s="367"/>
      <c r="M169" s="367"/>
      <c r="N169" s="367"/>
      <c r="O169" s="367"/>
      <c r="P169" s="367"/>
      <c r="Q169" s="367"/>
      <c r="R169" s="367"/>
      <c r="S169" s="367"/>
    </row>
    <row r="170" spans="1:19">
      <c r="E170" s="367"/>
      <c r="F170" s="367"/>
      <c r="G170" s="367"/>
      <c r="H170" s="367"/>
      <c r="I170" s="367"/>
      <c r="J170" s="367"/>
      <c r="K170" s="367"/>
      <c r="L170" s="367"/>
      <c r="M170" s="367"/>
      <c r="N170" s="367"/>
      <c r="O170" s="367"/>
      <c r="P170" s="367"/>
      <c r="Q170" s="367"/>
      <c r="R170" s="367"/>
      <c r="S170" s="367"/>
    </row>
    <row r="171" spans="1:19">
      <c r="E171" s="367"/>
      <c r="F171" s="367"/>
      <c r="G171" s="367"/>
      <c r="H171" s="367"/>
      <c r="I171" s="367"/>
      <c r="J171" s="367"/>
      <c r="K171" s="367"/>
      <c r="L171" s="367"/>
      <c r="M171" s="367"/>
      <c r="N171" s="367"/>
      <c r="O171" s="367"/>
      <c r="P171" s="367"/>
      <c r="Q171" s="367"/>
      <c r="R171" s="367"/>
      <c r="S171" s="367"/>
    </row>
    <row r="172" spans="1:19">
      <c r="E172" s="367"/>
      <c r="F172" s="367"/>
      <c r="G172" s="367"/>
      <c r="H172" s="367"/>
      <c r="I172" s="367"/>
      <c r="J172" s="367"/>
      <c r="K172" s="367"/>
      <c r="L172" s="367"/>
      <c r="M172" s="367"/>
      <c r="N172" s="367"/>
      <c r="O172" s="367"/>
      <c r="P172" s="367"/>
      <c r="Q172" s="367"/>
      <c r="R172" s="367"/>
      <c r="S172" s="367"/>
    </row>
    <row r="173" spans="1:19">
      <c r="E173" s="367"/>
      <c r="F173" s="367"/>
      <c r="G173" s="367"/>
      <c r="H173" s="367"/>
      <c r="I173" s="367"/>
      <c r="J173" s="367"/>
      <c r="K173" s="367"/>
      <c r="L173" s="367"/>
      <c r="M173" s="367"/>
      <c r="N173" s="367"/>
      <c r="O173" s="367"/>
      <c r="P173" s="367"/>
      <c r="Q173" s="367"/>
      <c r="R173" s="367"/>
      <c r="S173" s="367"/>
    </row>
    <row r="174" spans="1:19">
      <c r="E174" s="367"/>
      <c r="F174" s="367"/>
      <c r="G174" s="367"/>
      <c r="H174" s="367"/>
      <c r="I174" s="367"/>
      <c r="J174" s="367"/>
      <c r="K174" s="367"/>
      <c r="L174" s="367"/>
      <c r="M174" s="367"/>
      <c r="N174" s="367"/>
      <c r="O174" s="367"/>
      <c r="P174" s="367"/>
      <c r="Q174" s="367"/>
      <c r="R174" s="367"/>
      <c r="S174" s="367"/>
    </row>
    <row r="175" spans="1:19">
      <c r="E175" s="367"/>
      <c r="F175" s="367"/>
      <c r="G175" s="367"/>
      <c r="H175" s="367"/>
      <c r="I175" s="367"/>
      <c r="J175" s="367"/>
      <c r="K175" s="367"/>
      <c r="L175" s="367"/>
      <c r="M175" s="367"/>
      <c r="N175" s="367"/>
      <c r="O175" s="367"/>
      <c r="P175" s="367"/>
      <c r="Q175" s="367"/>
      <c r="R175" s="367"/>
      <c r="S175" s="367"/>
    </row>
    <row r="176" spans="1:19">
      <c r="E176" s="367"/>
      <c r="F176" s="367"/>
      <c r="G176" s="367"/>
      <c r="H176" s="367"/>
      <c r="I176" s="367"/>
      <c r="J176" s="367"/>
      <c r="K176" s="367"/>
      <c r="L176" s="367"/>
      <c r="M176" s="367"/>
      <c r="N176" s="367"/>
      <c r="O176" s="367"/>
      <c r="P176" s="367"/>
      <c r="Q176" s="367"/>
      <c r="R176" s="367"/>
      <c r="S176" s="367"/>
    </row>
    <row r="177" spans="5:19">
      <c r="E177" s="367"/>
      <c r="F177" s="367"/>
      <c r="G177" s="367"/>
      <c r="H177" s="367"/>
      <c r="I177" s="367"/>
      <c r="J177" s="367"/>
      <c r="K177" s="367"/>
      <c r="L177" s="367"/>
      <c r="M177" s="367"/>
      <c r="N177" s="367"/>
      <c r="O177" s="367"/>
      <c r="P177" s="367"/>
      <c r="Q177" s="367"/>
      <c r="R177" s="367"/>
      <c r="S177" s="367"/>
    </row>
    <row r="178" spans="5:19">
      <c r="E178" s="367"/>
      <c r="F178" s="367"/>
      <c r="G178" s="367"/>
      <c r="H178" s="367"/>
      <c r="I178" s="367"/>
      <c r="J178" s="367"/>
      <c r="K178" s="367"/>
      <c r="L178" s="367"/>
      <c r="M178" s="367"/>
      <c r="N178" s="367"/>
      <c r="O178" s="367"/>
      <c r="P178" s="367"/>
      <c r="Q178" s="367"/>
      <c r="R178" s="367"/>
      <c r="S178" s="367"/>
    </row>
    <row r="179" spans="5:19">
      <c r="E179" s="367"/>
      <c r="F179" s="367"/>
      <c r="G179" s="367"/>
      <c r="H179" s="367"/>
      <c r="I179" s="367"/>
      <c r="J179" s="367"/>
      <c r="K179" s="367"/>
      <c r="L179" s="367"/>
      <c r="M179" s="367"/>
      <c r="N179" s="367"/>
      <c r="O179" s="367"/>
      <c r="P179" s="367"/>
      <c r="Q179" s="367"/>
      <c r="R179" s="367"/>
      <c r="S179" s="367"/>
    </row>
    <row r="180" spans="5:19">
      <c r="E180" s="367"/>
      <c r="F180" s="367"/>
      <c r="G180" s="367"/>
      <c r="H180" s="367"/>
      <c r="I180" s="367"/>
      <c r="J180" s="367"/>
      <c r="K180" s="367"/>
      <c r="L180" s="367"/>
      <c r="M180" s="367"/>
      <c r="N180" s="367"/>
      <c r="O180" s="367"/>
      <c r="P180" s="367"/>
      <c r="Q180" s="367"/>
      <c r="R180" s="367"/>
      <c r="S180" s="367"/>
    </row>
    <row r="181" spans="5:19">
      <c r="E181" s="367"/>
      <c r="F181" s="367"/>
      <c r="G181" s="367"/>
      <c r="H181" s="367"/>
      <c r="I181" s="367"/>
      <c r="J181" s="367"/>
      <c r="K181" s="367"/>
      <c r="L181" s="367"/>
      <c r="M181" s="367"/>
      <c r="N181" s="367"/>
      <c r="O181" s="367"/>
      <c r="P181" s="367"/>
      <c r="Q181" s="367"/>
      <c r="R181" s="367"/>
      <c r="S181" s="367"/>
    </row>
    <row r="182" spans="5:19">
      <c r="E182" s="367"/>
      <c r="F182" s="367"/>
      <c r="G182" s="367"/>
      <c r="H182" s="367"/>
      <c r="I182" s="367"/>
      <c r="J182" s="367"/>
      <c r="K182" s="367"/>
      <c r="L182" s="367"/>
      <c r="M182" s="367"/>
      <c r="N182" s="367"/>
      <c r="O182" s="367"/>
      <c r="P182" s="367"/>
      <c r="Q182" s="367"/>
      <c r="R182" s="367"/>
      <c r="S182" s="367"/>
    </row>
    <row r="183" spans="5:19">
      <c r="E183" s="367"/>
      <c r="F183" s="367"/>
      <c r="G183" s="367"/>
      <c r="H183" s="367"/>
      <c r="I183" s="367"/>
      <c r="J183" s="367"/>
      <c r="K183" s="367"/>
      <c r="L183" s="367"/>
      <c r="M183" s="367"/>
      <c r="N183" s="367"/>
      <c r="O183" s="367"/>
      <c r="P183" s="367"/>
      <c r="Q183" s="367"/>
      <c r="R183" s="367"/>
      <c r="S183" s="367"/>
    </row>
    <row r="184" spans="5:19">
      <c r="E184" s="367"/>
      <c r="F184" s="367"/>
      <c r="G184" s="367"/>
      <c r="H184" s="367"/>
      <c r="I184" s="367"/>
      <c r="J184" s="367"/>
      <c r="K184" s="367"/>
      <c r="L184" s="367"/>
      <c r="M184" s="367"/>
      <c r="N184" s="367"/>
      <c r="O184" s="367"/>
      <c r="P184" s="367"/>
      <c r="Q184" s="367"/>
      <c r="R184" s="367"/>
      <c r="S184" s="367"/>
    </row>
    <row r="185" spans="5:19">
      <c r="E185" s="367"/>
      <c r="F185" s="367"/>
      <c r="G185" s="367"/>
      <c r="H185" s="367"/>
      <c r="I185" s="367"/>
      <c r="J185" s="367"/>
      <c r="K185" s="367"/>
      <c r="L185" s="367"/>
      <c r="M185" s="367"/>
      <c r="N185" s="367"/>
      <c r="O185" s="367"/>
      <c r="P185" s="367"/>
      <c r="Q185" s="367"/>
      <c r="R185" s="367"/>
      <c r="S185" s="367"/>
    </row>
    <row r="186" spans="5:19">
      <c r="E186" s="367"/>
      <c r="F186" s="367"/>
      <c r="G186" s="367"/>
      <c r="H186" s="367"/>
      <c r="I186" s="367"/>
      <c r="J186" s="367"/>
      <c r="K186" s="367"/>
      <c r="L186" s="367"/>
      <c r="M186" s="367"/>
      <c r="N186" s="367"/>
      <c r="O186" s="367"/>
      <c r="P186" s="367"/>
      <c r="Q186" s="367"/>
      <c r="R186" s="367"/>
      <c r="S186" s="367"/>
    </row>
    <row r="187" spans="5:19">
      <c r="E187" s="367"/>
      <c r="F187" s="367"/>
      <c r="G187" s="367"/>
      <c r="H187" s="367"/>
      <c r="I187" s="367"/>
      <c r="J187" s="367"/>
      <c r="K187" s="367"/>
      <c r="L187" s="367"/>
      <c r="M187" s="367"/>
      <c r="N187" s="367"/>
      <c r="O187" s="367"/>
      <c r="P187" s="367"/>
      <c r="Q187" s="367"/>
      <c r="R187" s="367"/>
      <c r="S187" s="367"/>
    </row>
    <row r="188" spans="5:19">
      <c r="E188" s="367"/>
      <c r="F188" s="367"/>
      <c r="G188" s="367"/>
      <c r="H188" s="367"/>
      <c r="I188" s="367"/>
      <c r="J188" s="367"/>
      <c r="K188" s="367"/>
      <c r="L188" s="367"/>
      <c r="M188" s="367"/>
      <c r="N188" s="367"/>
      <c r="O188" s="367"/>
      <c r="P188" s="367"/>
      <c r="Q188" s="367"/>
      <c r="R188" s="367"/>
      <c r="S188" s="367"/>
    </row>
    <row r="189" spans="5:19">
      <c r="E189" s="367"/>
      <c r="F189" s="367"/>
      <c r="G189" s="367"/>
      <c r="H189" s="367"/>
      <c r="I189" s="367"/>
      <c r="J189" s="367"/>
      <c r="K189" s="367"/>
      <c r="L189" s="367"/>
      <c r="M189" s="367"/>
      <c r="N189" s="367"/>
      <c r="O189" s="367"/>
      <c r="P189" s="367"/>
      <c r="Q189" s="367"/>
      <c r="R189" s="367"/>
      <c r="S189" s="367"/>
    </row>
    <row r="190" spans="5:19">
      <c r="E190" s="367"/>
      <c r="F190" s="367"/>
      <c r="G190" s="367"/>
      <c r="H190" s="367"/>
      <c r="I190" s="367"/>
      <c r="J190" s="367"/>
      <c r="K190" s="367"/>
      <c r="L190" s="367"/>
      <c r="M190" s="367"/>
      <c r="N190" s="367"/>
      <c r="O190" s="367"/>
      <c r="P190" s="367"/>
      <c r="Q190" s="367"/>
      <c r="R190" s="367"/>
      <c r="S190" s="367"/>
    </row>
    <row r="191" spans="5:19">
      <c r="E191" s="367"/>
      <c r="F191" s="367"/>
      <c r="G191" s="367"/>
      <c r="H191" s="367"/>
      <c r="I191" s="367"/>
      <c r="J191" s="367"/>
      <c r="K191" s="367"/>
      <c r="L191" s="367"/>
      <c r="M191" s="367"/>
      <c r="N191" s="367"/>
      <c r="O191" s="367"/>
      <c r="P191" s="367"/>
      <c r="Q191" s="367"/>
      <c r="R191" s="367"/>
      <c r="S191" s="367"/>
    </row>
    <row r="192" spans="5:19">
      <c r="E192" s="367"/>
      <c r="F192" s="367"/>
      <c r="G192" s="367"/>
      <c r="H192" s="367"/>
      <c r="I192" s="367"/>
      <c r="J192" s="367"/>
      <c r="K192" s="367"/>
      <c r="L192" s="367"/>
      <c r="M192" s="367"/>
      <c r="N192" s="367"/>
      <c r="O192" s="367"/>
      <c r="P192" s="367"/>
      <c r="Q192" s="367"/>
      <c r="R192" s="367"/>
      <c r="S192" s="367"/>
    </row>
    <row r="193" spans="5:19">
      <c r="E193" s="367"/>
      <c r="F193" s="367"/>
      <c r="G193" s="367"/>
      <c r="H193" s="367"/>
      <c r="I193" s="367"/>
      <c r="J193" s="367"/>
      <c r="K193" s="367"/>
      <c r="L193" s="367"/>
      <c r="M193" s="367"/>
      <c r="N193" s="367"/>
      <c r="O193" s="367"/>
      <c r="P193" s="367"/>
      <c r="Q193" s="367"/>
      <c r="R193" s="367"/>
      <c r="S193" s="367"/>
    </row>
    <row r="194" spans="5:19">
      <c r="E194" s="367"/>
      <c r="F194" s="367"/>
      <c r="G194" s="367"/>
      <c r="H194" s="367"/>
      <c r="I194" s="367"/>
      <c r="J194" s="367"/>
      <c r="K194" s="367"/>
      <c r="L194" s="367"/>
      <c r="M194" s="367"/>
      <c r="N194" s="367"/>
      <c r="O194" s="367"/>
      <c r="P194" s="367"/>
      <c r="Q194" s="367"/>
      <c r="R194" s="367"/>
      <c r="S194" s="367"/>
    </row>
    <row r="195" spans="5:19">
      <c r="E195" s="367"/>
      <c r="F195" s="367"/>
      <c r="G195" s="367"/>
      <c r="H195" s="367"/>
      <c r="I195" s="367"/>
      <c r="J195" s="367"/>
      <c r="K195" s="367"/>
      <c r="L195" s="367"/>
      <c r="M195" s="367"/>
      <c r="N195" s="367"/>
      <c r="O195" s="367"/>
      <c r="P195" s="367"/>
      <c r="Q195" s="367"/>
      <c r="R195" s="367"/>
      <c r="S195" s="367"/>
    </row>
    <row r="196" spans="5:19">
      <c r="E196" s="367"/>
      <c r="F196" s="367"/>
      <c r="G196" s="367"/>
      <c r="H196" s="367"/>
      <c r="I196" s="367"/>
      <c r="J196" s="367"/>
      <c r="K196" s="367"/>
      <c r="L196" s="367"/>
      <c r="M196" s="367"/>
      <c r="N196" s="367"/>
      <c r="O196" s="367"/>
      <c r="P196" s="367"/>
      <c r="Q196" s="367"/>
      <c r="R196" s="367"/>
      <c r="S196" s="367"/>
    </row>
    <row r="197" spans="5:19">
      <c r="E197" s="367"/>
      <c r="F197" s="367"/>
      <c r="G197" s="367"/>
      <c r="H197" s="367"/>
      <c r="I197" s="367"/>
      <c r="J197" s="367"/>
      <c r="K197" s="367"/>
      <c r="L197" s="367"/>
      <c r="M197" s="367"/>
      <c r="N197" s="367"/>
      <c r="O197" s="367"/>
      <c r="P197" s="367"/>
      <c r="Q197" s="367"/>
      <c r="R197" s="367"/>
      <c r="S197" s="367"/>
    </row>
    <row r="198" spans="5:19">
      <c r="E198" s="367"/>
      <c r="F198" s="367"/>
      <c r="G198" s="367"/>
      <c r="H198" s="367"/>
      <c r="I198" s="367"/>
      <c r="J198" s="367"/>
      <c r="K198" s="367"/>
      <c r="L198" s="367"/>
      <c r="M198" s="367"/>
      <c r="N198" s="367"/>
      <c r="O198" s="367"/>
      <c r="P198" s="367"/>
      <c r="Q198" s="367"/>
      <c r="R198" s="367"/>
      <c r="S198" s="367"/>
    </row>
    <row r="199" spans="5:19">
      <c r="E199" s="367"/>
      <c r="F199" s="367"/>
      <c r="G199" s="367"/>
      <c r="H199" s="367"/>
      <c r="I199" s="367"/>
      <c r="J199" s="367"/>
      <c r="K199" s="367"/>
      <c r="L199" s="367"/>
      <c r="M199" s="367"/>
      <c r="N199" s="367"/>
      <c r="O199" s="367"/>
      <c r="P199" s="367"/>
      <c r="Q199" s="367"/>
      <c r="R199" s="367"/>
      <c r="S199" s="367"/>
    </row>
    <row r="200" spans="5:19">
      <c r="E200" s="367"/>
      <c r="F200" s="367"/>
      <c r="G200" s="367"/>
      <c r="H200" s="367"/>
      <c r="I200" s="367"/>
      <c r="J200" s="367"/>
      <c r="K200" s="367"/>
      <c r="L200" s="367"/>
      <c r="M200" s="367"/>
      <c r="N200" s="367"/>
      <c r="O200" s="367"/>
      <c r="P200" s="367"/>
      <c r="Q200" s="367"/>
      <c r="R200" s="367"/>
      <c r="S200" s="367"/>
    </row>
    <row r="201" spans="5:19">
      <c r="E201" s="367"/>
      <c r="F201" s="367"/>
      <c r="G201" s="367"/>
      <c r="H201" s="367"/>
      <c r="I201" s="367"/>
      <c r="J201" s="367"/>
      <c r="K201" s="367"/>
      <c r="L201" s="367"/>
      <c r="M201" s="367"/>
      <c r="N201" s="367"/>
      <c r="O201" s="367"/>
      <c r="P201" s="367"/>
      <c r="Q201" s="367"/>
      <c r="R201" s="367"/>
      <c r="S201" s="367"/>
    </row>
    <row r="202" spans="5:19">
      <c r="E202" s="367"/>
      <c r="F202" s="367"/>
      <c r="G202" s="367"/>
      <c r="H202" s="367"/>
      <c r="I202" s="367"/>
      <c r="J202" s="367"/>
      <c r="K202" s="367"/>
      <c r="L202" s="367"/>
      <c r="M202" s="367"/>
      <c r="N202" s="367"/>
      <c r="O202" s="367"/>
      <c r="P202" s="367"/>
      <c r="Q202" s="367"/>
      <c r="R202" s="367"/>
      <c r="S202" s="367"/>
    </row>
    <row r="203" spans="5:19">
      <c r="E203" s="367"/>
      <c r="F203" s="367"/>
      <c r="G203" s="367"/>
      <c r="H203" s="367"/>
      <c r="I203" s="367"/>
      <c r="J203" s="367"/>
      <c r="K203" s="367"/>
      <c r="L203" s="367"/>
      <c r="M203" s="367"/>
      <c r="N203" s="367"/>
      <c r="O203" s="367"/>
      <c r="P203" s="367"/>
      <c r="Q203" s="367"/>
      <c r="R203" s="367"/>
      <c r="S203" s="367"/>
    </row>
    <row r="204" spans="5:19">
      <c r="E204" s="367"/>
      <c r="F204" s="367"/>
      <c r="G204" s="367"/>
      <c r="H204" s="367"/>
      <c r="I204" s="367"/>
      <c r="J204" s="367"/>
      <c r="K204" s="367"/>
      <c r="L204" s="367"/>
      <c r="M204" s="367"/>
      <c r="N204" s="367"/>
      <c r="O204" s="367"/>
      <c r="P204" s="367"/>
      <c r="Q204" s="367"/>
      <c r="R204" s="367"/>
      <c r="S204" s="367"/>
    </row>
    <row r="205" spans="5:19">
      <c r="E205" s="367"/>
      <c r="F205" s="367"/>
      <c r="G205" s="367"/>
      <c r="H205" s="367"/>
      <c r="I205" s="367"/>
      <c r="J205" s="367"/>
      <c r="K205" s="367"/>
      <c r="L205" s="367"/>
      <c r="M205" s="367"/>
      <c r="N205" s="367"/>
      <c r="O205" s="367"/>
      <c r="P205" s="367"/>
      <c r="Q205" s="367"/>
      <c r="R205" s="367"/>
      <c r="S205" s="367"/>
    </row>
    <row r="206" spans="5:19">
      <c r="E206" s="367"/>
      <c r="F206" s="367"/>
      <c r="G206" s="367"/>
      <c r="H206" s="367"/>
      <c r="I206" s="367"/>
      <c r="J206" s="367"/>
      <c r="K206" s="367"/>
      <c r="L206" s="367"/>
      <c r="M206" s="367"/>
      <c r="N206" s="367"/>
      <c r="O206" s="367"/>
      <c r="P206" s="367"/>
      <c r="Q206" s="367"/>
      <c r="R206" s="367"/>
      <c r="S206" s="367"/>
    </row>
    <row r="207" spans="5:19">
      <c r="E207" s="367"/>
      <c r="F207" s="367"/>
      <c r="G207" s="367"/>
      <c r="H207" s="367"/>
      <c r="I207" s="367"/>
      <c r="J207" s="367"/>
      <c r="K207" s="367"/>
      <c r="L207" s="367"/>
      <c r="M207" s="367"/>
      <c r="N207" s="367"/>
      <c r="O207" s="367"/>
      <c r="P207" s="367"/>
      <c r="Q207" s="367"/>
      <c r="R207" s="367"/>
      <c r="S207" s="367"/>
    </row>
    <row r="208" spans="5:19">
      <c r="E208" s="367"/>
      <c r="F208" s="367"/>
      <c r="G208" s="367"/>
      <c r="H208" s="367"/>
      <c r="I208" s="367"/>
      <c r="J208" s="367"/>
      <c r="K208" s="367"/>
      <c r="L208" s="367"/>
      <c r="M208" s="367"/>
      <c r="N208" s="367"/>
      <c r="O208" s="367"/>
      <c r="P208" s="367"/>
      <c r="Q208" s="367"/>
      <c r="R208" s="367"/>
      <c r="S208" s="367"/>
    </row>
    <row r="209" spans="5:19">
      <c r="E209" s="367"/>
      <c r="F209" s="367"/>
      <c r="G209" s="367"/>
      <c r="H209" s="367"/>
      <c r="I209" s="367"/>
      <c r="J209" s="367"/>
      <c r="K209" s="367"/>
      <c r="L209" s="367"/>
      <c r="M209" s="367"/>
      <c r="N209" s="367"/>
      <c r="O209" s="367"/>
      <c r="P209" s="367"/>
      <c r="Q209" s="367"/>
      <c r="R209" s="367"/>
      <c r="S209" s="367"/>
    </row>
    <row r="210" spans="5:19">
      <c r="E210" s="367"/>
      <c r="F210" s="367"/>
      <c r="G210" s="367"/>
      <c r="H210" s="367"/>
      <c r="I210" s="367"/>
      <c r="J210" s="367"/>
      <c r="K210" s="367"/>
      <c r="L210" s="367"/>
      <c r="M210" s="367"/>
      <c r="N210" s="367"/>
      <c r="O210" s="367"/>
      <c r="P210" s="367"/>
      <c r="Q210" s="367"/>
      <c r="R210" s="367"/>
      <c r="S210" s="367"/>
    </row>
    <row r="211" spans="5:19">
      <c r="E211" s="367"/>
      <c r="F211" s="367"/>
      <c r="G211" s="367"/>
      <c r="H211" s="367"/>
      <c r="I211" s="367"/>
      <c r="J211" s="367"/>
      <c r="K211" s="367"/>
      <c r="L211" s="367"/>
      <c r="M211" s="367"/>
      <c r="N211" s="367"/>
      <c r="O211" s="367"/>
      <c r="P211" s="367"/>
      <c r="Q211" s="367"/>
      <c r="R211" s="367"/>
      <c r="S211" s="367"/>
    </row>
    <row r="212" spans="5:19">
      <c r="E212" s="367"/>
      <c r="F212" s="367"/>
      <c r="G212" s="367"/>
      <c r="H212" s="367"/>
      <c r="I212" s="367"/>
      <c r="J212" s="367"/>
      <c r="K212" s="367"/>
      <c r="L212" s="367"/>
      <c r="M212" s="367"/>
      <c r="N212" s="367"/>
      <c r="O212" s="367"/>
      <c r="P212" s="367"/>
      <c r="Q212" s="367"/>
      <c r="R212" s="367"/>
      <c r="S212" s="367"/>
    </row>
    <row r="213" spans="5:19">
      <c r="E213" s="367"/>
      <c r="F213" s="367"/>
      <c r="G213" s="367"/>
      <c r="H213" s="367"/>
      <c r="I213" s="367"/>
      <c r="J213" s="367"/>
      <c r="K213" s="367"/>
      <c r="L213" s="367"/>
      <c r="M213" s="367"/>
      <c r="N213" s="367"/>
      <c r="O213" s="367"/>
      <c r="P213" s="367"/>
      <c r="Q213" s="367"/>
      <c r="R213" s="367"/>
      <c r="S213" s="367"/>
    </row>
    <row r="214" spans="5:19">
      <c r="E214" s="367"/>
      <c r="F214" s="367"/>
      <c r="G214" s="367"/>
      <c r="H214" s="367"/>
      <c r="I214" s="367"/>
      <c r="J214" s="367"/>
      <c r="K214" s="367"/>
      <c r="L214" s="367"/>
      <c r="M214" s="367"/>
      <c r="N214" s="367"/>
      <c r="O214" s="367"/>
      <c r="P214" s="367"/>
      <c r="Q214" s="367"/>
      <c r="R214" s="367"/>
      <c r="S214" s="367"/>
    </row>
    <row r="215" spans="5:19">
      <c r="E215" s="367"/>
      <c r="F215" s="367"/>
      <c r="G215" s="367"/>
      <c r="H215" s="367"/>
      <c r="I215" s="367"/>
      <c r="J215" s="367"/>
      <c r="K215" s="367"/>
      <c r="L215" s="367"/>
      <c r="M215" s="367"/>
      <c r="N215" s="367"/>
      <c r="O215" s="367"/>
      <c r="P215" s="367"/>
      <c r="Q215" s="367"/>
      <c r="R215" s="367"/>
      <c r="S215" s="367"/>
    </row>
    <row r="216" spans="5:19">
      <c r="E216" s="367"/>
      <c r="F216" s="367"/>
      <c r="G216" s="367"/>
      <c r="H216" s="367"/>
      <c r="I216" s="367"/>
      <c r="J216" s="367"/>
      <c r="K216" s="367"/>
      <c r="L216" s="367"/>
      <c r="M216" s="367"/>
      <c r="N216" s="367"/>
      <c r="O216" s="367"/>
      <c r="P216" s="367"/>
      <c r="Q216" s="367"/>
      <c r="R216" s="367"/>
      <c r="S216" s="367"/>
    </row>
    <row r="217" spans="5:19">
      <c r="E217" s="367"/>
      <c r="F217" s="367"/>
      <c r="G217" s="367"/>
      <c r="H217" s="367"/>
      <c r="I217" s="367"/>
      <c r="J217" s="367"/>
      <c r="K217" s="367"/>
      <c r="L217" s="367"/>
      <c r="M217" s="367"/>
      <c r="N217" s="367"/>
      <c r="O217" s="367"/>
      <c r="P217" s="367"/>
      <c r="Q217" s="367"/>
      <c r="R217" s="367"/>
      <c r="S217" s="367"/>
    </row>
    <row r="218" spans="5:19">
      <c r="E218" s="367"/>
      <c r="F218" s="367"/>
      <c r="G218" s="367"/>
      <c r="H218" s="367"/>
      <c r="I218" s="367"/>
      <c r="J218" s="367"/>
      <c r="K218" s="367"/>
      <c r="L218" s="367"/>
      <c r="M218" s="367"/>
      <c r="N218" s="367"/>
      <c r="O218" s="367"/>
      <c r="P218" s="367"/>
      <c r="Q218" s="367"/>
      <c r="R218" s="367"/>
      <c r="S218" s="367"/>
    </row>
    <row r="219" spans="5:19">
      <c r="E219" s="367"/>
      <c r="F219" s="367"/>
      <c r="G219" s="367"/>
      <c r="H219" s="367"/>
      <c r="I219" s="367"/>
      <c r="J219" s="367"/>
      <c r="K219" s="367"/>
      <c r="L219" s="367"/>
      <c r="M219" s="367"/>
      <c r="N219" s="367"/>
      <c r="O219" s="367"/>
      <c r="P219" s="367"/>
      <c r="Q219" s="367"/>
      <c r="R219" s="367"/>
      <c r="S219" s="367"/>
    </row>
    <row r="220" spans="5:19">
      <c r="E220" s="367"/>
      <c r="F220" s="367"/>
      <c r="G220" s="367"/>
      <c r="H220" s="367"/>
      <c r="I220" s="367"/>
      <c r="J220" s="367"/>
      <c r="K220" s="367"/>
      <c r="L220" s="367"/>
      <c r="M220" s="367"/>
      <c r="N220" s="367"/>
      <c r="O220" s="367"/>
      <c r="P220" s="367"/>
      <c r="Q220" s="367"/>
      <c r="R220" s="367"/>
      <c r="S220" s="367"/>
    </row>
    <row r="221" spans="5:19">
      <c r="E221" s="367"/>
      <c r="F221" s="367"/>
      <c r="G221" s="367"/>
      <c r="H221" s="367"/>
      <c r="I221" s="367"/>
      <c r="J221" s="367"/>
      <c r="K221" s="367"/>
      <c r="L221" s="367"/>
      <c r="M221" s="367"/>
      <c r="N221" s="367"/>
      <c r="O221" s="367"/>
      <c r="P221" s="367"/>
      <c r="Q221" s="367"/>
      <c r="R221" s="367"/>
      <c r="S221" s="367"/>
    </row>
    <row r="222" spans="5:19">
      <c r="E222" s="367"/>
      <c r="F222" s="367"/>
      <c r="G222" s="367"/>
      <c r="H222" s="367"/>
      <c r="I222" s="367"/>
      <c r="J222" s="367"/>
      <c r="K222" s="367"/>
      <c r="L222" s="367"/>
      <c r="M222" s="367"/>
      <c r="N222" s="367"/>
      <c r="O222" s="367"/>
      <c r="P222" s="367"/>
      <c r="Q222" s="367"/>
      <c r="R222" s="367"/>
      <c r="S222" s="367"/>
    </row>
    <row r="223" spans="5:19">
      <c r="E223" s="367"/>
      <c r="F223" s="367"/>
      <c r="G223" s="367"/>
      <c r="H223" s="367"/>
      <c r="I223" s="367"/>
      <c r="J223" s="367"/>
      <c r="K223" s="367"/>
      <c r="L223" s="367"/>
      <c r="M223" s="367"/>
      <c r="N223" s="367"/>
      <c r="O223" s="367"/>
      <c r="P223" s="367"/>
      <c r="Q223" s="367"/>
      <c r="R223" s="367"/>
      <c r="S223" s="367"/>
    </row>
    <row r="224" spans="5:19">
      <c r="E224" s="367"/>
      <c r="F224" s="367"/>
      <c r="G224" s="367"/>
      <c r="H224" s="367"/>
      <c r="I224" s="367"/>
      <c r="J224" s="367"/>
      <c r="K224" s="367"/>
      <c r="L224" s="367"/>
      <c r="M224" s="367"/>
      <c r="N224" s="367"/>
      <c r="O224" s="367"/>
      <c r="P224" s="367"/>
      <c r="Q224" s="367"/>
      <c r="R224" s="367"/>
      <c r="S224" s="367"/>
    </row>
    <row r="225" spans="5:19">
      <c r="E225" s="367"/>
      <c r="F225" s="367"/>
      <c r="G225" s="367"/>
      <c r="H225" s="367"/>
      <c r="I225" s="367"/>
      <c r="J225" s="367"/>
      <c r="K225" s="367"/>
      <c r="L225" s="367"/>
      <c r="M225" s="367"/>
      <c r="N225" s="367"/>
      <c r="O225" s="367"/>
      <c r="P225" s="367"/>
      <c r="Q225" s="367"/>
      <c r="R225" s="367"/>
      <c r="S225" s="367"/>
    </row>
    <row r="226" spans="5:19">
      <c r="E226" s="367"/>
      <c r="F226" s="367"/>
      <c r="G226" s="367"/>
      <c r="H226" s="367"/>
      <c r="I226" s="367"/>
      <c r="J226" s="367"/>
      <c r="K226" s="367"/>
      <c r="L226" s="367"/>
      <c r="M226" s="367"/>
      <c r="N226" s="367"/>
      <c r="O226" s="367"/>
      <c r="P226" s="367"/>
      <c r="Q226" s="367"/>
      <c r="R226" s="367"/>
      <c r="S226" s="367"/>
    </row>
    <row r="227" spans="5:19">
      <c r="E227" s="367"/>
      <c r="F227" s="367"/>
      <c r="G227" s="367"/>
      <c r="H227" s="367"/>
      <c r="I227" s="367"/>
      <c r="J227" s="367"/>
      <c r="K227" s="367"/>
      <c r="L227" s="367"/>
      <c r="M227" s="367"/>
      <c r="N227" s="367"/>
      <c r="O227" s="367"/>
      <c r="P227" s="367"/>
      <c r="Q227" s="367"/>
      <c r="R227" s="367"/>
      <c r="S227" s="367"/>
    </row>
    <row r="228" spans="5:19">
      <c r="E228" s="367"/>
      <c r="F228" s="367"/>
      <c r="G228" s="367"/>
      <c r="H228" s="367"/>
      <c r="I228" s="367"/>
      <c r="J228" s="367"/>
      <c r="K228" s="367"/>
      <c r="L228" s="367"/>
      <c r="M228" s="367"/>
      <c r="N228" s="367"/>
      <c r="O228" s="367"/>
      <c r="P228" s="367"/>
      <c r="Q228" s="367"/>
      <c r="R228" s="367"/>
      <c r="S228" s="367"/>
    </row>
    <row r="229" spans="5:19">
      <c r="E229" s="367"/>
      <c r="F229" s="367"/>
      <c r="G229" s="367"/>
      <c r="H229" s="367"/>
      <c r="I229" s="367"/>
      <c r="J229" s="367"/>
      <c r="K229" s="367"/>
      <c r="L229" s="367"/>
      <c r="M229" s="367"/>
      <c r="N229" s="367"/>
      <c r="O229" s="367"/>
      <c r="P229" s="367"/>
      <c r="Q229" s="367"/>
      <c r="R229" s="367"/>
      <c r="S229" s="367"/>
    </row>
    <row r="230" spans="5:19">
      <c r="E230" s="367"/>
      <c r="F230" s="367"/>
      <c r="G230" s="367"/>
      <c r="H230" s="367"/>
      <c r="I230" s="367"/>
      <c r="J230" s="367"/>
      <c r="K230" s="367"/>
      <c r="L230" s="367"/>
      <c r="M230" s="367"/>
      <c r="N230" s="367"/>
      <c r="O230" s="367"/>
      <c r="P230" s="367"/>
      <c r="Q230" s="367"/>
      <c r="R230" s="367"/>
      <c r="S230" s="367"/>
    </row>
    <row r="231" spans="5:19">
      <c r="E231" s="367"/>
      <c r="F231" s="367"/>
      <c r="G231" s="367"/>
      <c r="H231" s="367"/>
      <c r="I231" s="367"/>
      <c r="J231" s="367"/>
      <c r="K231" s="367"/>
      <c r="L231" s="367"/>
      <c r="M231" s="367"/>
      <c r="N231" s="367"/>
      <c r="O231" s="367"/>
      <c r="P231" s="367"/>
      <c r="Q231" s="367"/>
      <c r="R231" s="367"/>
      <c r="S231" s="367"/>
    </row>
    <row r="232" spans="5:19">
      <c r="E232" s="367"/>
      <c r="F232" s="367"/>
      <c r="G232" s="367"/>
      <c r="H232" s="367"/>
      <c r="I232" s="367"/>
      <c r="J232" s="367"/>
      <c r="K232" s="367"/>
      <c r="L232" s="367"/>
      <c r="M232" s="367"/>
      <c r="N232" s="367"/>
      <c r="O232" s="367"/>
      <c r="P232" s="367"/>
      <c r="Q232" s="367"/>
      <c r="R232" s="367"/>
      <c r="S232" s="367"/>
    </row>
    <row r="233" spans="5:19">
      <c r="E233" s="367"/>
      <c r="F233" s="367"/>
      <c r="G233" s="367"/>
      <c r="H233" s="367"/>
      <c r="I233" s="367"/>
      <c r="J233" s="367"/>
      <c r="K233" s="367"/>
      <c r="L233" s="367"/>
      <c r="M233" s="367"/>
      <c r="N233" s="367"/>
      <c r="O233" s="367"/>
      <c r="P233" s="367"/>
      <c r="Q233" s="367"/>
      <c r="R233" s="367"/>
      <c r="S233" s="367"/>
    </row>
    <row r="234" spans="5:19">
      <c r="E234" s="367"/>
      <c r="F234" s="367"/>
      <c r="G234" s="367"/>
      <c r="H234" s="367"/>
      <c r="I234" s="367"/>
      <c r="J234" s="367"/>
      <c r="K234" s="367"/>
      <c r="L234" s="367"/>
      <c r="M234" s="367"/>
      <c r="N234" s="367"/>
      <c r="O234" s="367"/>
      <c r="P234" s="367"/>
      <c r="Q234" s="367"/>
      <c r="R234" s="367"/>
      <c r="S234" s="367"/>
    </row>
    <row r="235" spans="5:19">
      <c r="E235" s="367"/>
      <c r="F235" s="367"/>
      <c r="G235" s="367"/>
      <c r="H235" s="367"/>
      <c r="I235" s="367"/>
      <c r="J235" s="367"/>
      <c r="K235" s="367"/>
      <c r="L235" s="367"/>
      <c r="M235" s="367"/>
      <c r="N235" s="367"/>
      <c r="O235" s="367"/>
      <c r="P235" s="367"/>
      <c r="Q235" s="367"/>
      <c r="R235" s="367"/>
      <c r="S235" s="367"/>
    </row>
    <row r="236" spans="5:19">
      <c r="E236" s="367"/>
      <c r="F236" s="367"/>
      <c r="G236" s="367"/>
      <c r="H236" s="367"/>
      <c r="I236" s="367"/>
      <c r="J236" s="367"/>
      <c r="K236" s="367"/>
      <c r="L236" s="367"/>
      <c r="M236" s="367"/>
      <c r="N236" s="367"/>
      <c r="O236" s="367"/>
      <c r="P236" s="367"/>
      <c r="Q236" s="367"/>
      <c r="R236" s="367"/>
      <c r="S236" s="367"/>
    </row>
    <row r="237" spans="5:19">
      <c r="E237" s="367"/>
      <c r="F237" s="367"/>
      <c r="G237" s="367"/>
      <c r="H237" s="367"/>
      <c r="I237" s="367"/>
      <c r="J237" s="367"/>
      <c r="K237" s="367"/>
      <c r="L237" s="367"/>
      <c r="M237" s="367"/>
      <c r="N237" s="367"/>
      <c r="O237" s="367"/>
      <c r="P237" s="367"/>
      <c r="Q237" s="367"/>
      <c r="R237" s="367"/>
      <c r="S237" s="367"/>
    </row>
    <row r="238" spans="5:19">
      <c r="E238" s="367"/>
      <c r="F238" s="367"/>
      <c r="G238" s="367"/>
      <c r="H238" s="367"/>
      <c r="I238" s="367"/>
      <c r="J238" s="367"/>
      <c r="K238" s="367"/>
      <c r="L238" s="367"/>
      <c r="M238" s="367"/>
      <c r="N238" s="367"/>
      <c r="O238" s="367"/>
      <c r="P238" s="367"/>
      <c r="Q238" s="367"/>
      <c r="R238" s="367"/>
      <c r="S238" s="367"/>
    </row>
    <row r="239" spans="5:19">
      <c r="E239" s="367"/>
      <c r="F239" s="367"/>
      <c r="G239" s="367"/>
      <c r="H239" s="367"/>
      <c r="I239" s="367"/>
      <c r="J239" s="367"/>
      <c r="K239" s="367"/>
      <c r="L239" s="367"/>
      <c r="M239" s="367"/>
      <c r="N239" s="367"/>
      <c r="O239" s="367"/>
      <c r="P239" s="367"/>
      <c r="Q239" s="367"/>
      <c r="R239" s="367"/>
      <c r="S239" s="367"/>
    </row>
    <row r="240" spans="5:19">
      <c r="E240" s="367"/>
      <c r="F240" s="367"/>
      <c r="G240" s="367"/>
      <c r="H240" s="367"/>
      <c r="I240" s="367"/>
      <c r="J240" s="367"/>
      <c r="K240" s="367"/>
      <c r="L240" s="367"/>
      <c r="M240" s="367"/>
      <c r="N240" s="367"/>
      <c r="O240" s="367"/>
      <c r="P240" s="367"/>
      <c r="Q240" s="367"/>
      <c r="R240" s="367"/>
      <c r="S240" s="367"/>
    </row>
    <row r="241" spans="5:19">
      <c r="E241" s="367"/>
      <c r="F241" s="367"/>
      <c r="G241" s="367"/>
      <c r="H241" s="367"/>
      <c r="I241" s="367"/>
      <c r="J241" s="367"/>
      <c r="K241" s="367"/>
      <c r="L241" s="367"/>
      <c r="M241" s="367"/>
      <c r="N241" s="367"/>
      <c r="O241" s="367"/>
      <c r="P241" s="367"/>
      <c r="Q241" s="367"/>
      <c r="R241" s="367"/>
      <c r="S241" s="367"/>
    </row>
    <row r="242" spans="5:19">
      <c r="E242" s="367"/>
      <c r="F242" s="367"/>
      <c r="G242" s="367"/>
      <c r="H242" s="367"/>
      <c r="I242" s="367"/>
      <c r="J242" s="367"/>
      <c r="K242" s="367"/>
      <c r="L242" s="367"/>
      <c r="M242" s="367"/>
      <c r="N242" s="367"/>
      <c r="O242" s="367"/>
      <c r="P242" s="367"/>
      <c r="Q242" s="367"/>
      <c r="R242" s="367"/>
      <c r="S242" s="367"/>
    </row>
    <row r="243" spans="5:19">
      <c r="E243" s="367"/>
      <c r="F243" s="367"/>
      <c r="G243" s="367"/>
      <c r="H243" s="367"/>
      <c r="I243" s="367"/>
      <c r="J243" s="367"/>
      <c r="K243" s="367"/>
      <c r="L243" s="367"/>
      <c r="M243" s="367"/>
      <c r="N243" s="367"/>
      <c r="O243" s="367"/>
      <c r="P243" s="367"/>
      <c r="Q243" s="367"/>
      <c r="R243" s="367"/>
      <c r="S243" s="367"/>
    </row>
    <row r="244" spans="5:19">
      <c r="E244" s="367"/>
      <c r="F244" s="367"/>
      <c r="G244" s="367"/>
      <c r="H244" s="367"/>
      <c r="I244" s="367"/>
      <c r="J244" s="367"/>
      <c r="K244" s="367"/>
      <c r="L244" s="367"/>
      <c r="M244" s="367"/>
      <c r="N244" s="367"/>
      <c r="O244" s="367"/>
      <c r="P244" s="367"/>
      <c r="Q244" s="367"/>
      <c r="R244" s="367"/>
      <c r="S244" s="367"/>
    </row>
    <row r="245" spans="5:19">
      <c r="E245" s="367"/>
      <c r="F245" s="367"/>
      <c r="G245" s="367"/>
      <c r="H245" s="367"/>
      <c r="I245" s="367"/>
      <c r="J245" s="367"/>
      <c r="K245" s="367"/>
      <c r="L245" s="367"/>
      <c r="M245" s="367"/>
      <c r="N245" s="367"/>
      <c r="O245" s="367"/>
      <c r="P245" s="367"/>
      <c r="Q245" s="367"/>
      <c r="R245" s="367"/>
      <c r="S245" s="367"/>
    </row>
    <row r="246" spans="5:19">
      <c r="E246" s="367"/>
      <c r="F246" s="367"/>
      <c r="G246" s="367"/>
      <c r="H246" s="367"/>
      <c r="I246" s="367"/>
      <c r="J246" s="367"/>
      <c r="K246" s="367"/>
      <c r="L246" s="367"/>
      <c r="M246" s="367"/>
      <c r="N246" s="367"/>
      <c r="O246" s="367"/>
      <c r="P246" s="367"/>
      <c r="Q246" s="367"/>
      <c r="R246" s="367"/>
      <c r="S246" s="367"/>
    </row>
    <row r="247" spans="5:19">
      <c r="E247" s="367"/>
      <c r="F247" s="367"/>
      <c r="G247" s="367"/>
      <c r="H247" s="367"/>
      <c r="I247" s="367"/>
      <c r="J247" s="367"/>
      <c r="K247" s="367"/>
      <c r="L247" s="367"/>
      <c r="M247" s="367"/>
      <c r="N247" s="367"/>
      <c r="O247" s="367"/>
      <c r="P247" s="367"/>
      <c r="Q247" s="367"/>
      <c r="R247" s="367"/>
      <c r="S247" s="367"/>
    </row>
    <row r="248" spans="5:19">
      <c r="E248" s="367"/>
      <c r="F248" s="367"/>
      <c r="G248" s="367"/>
      <c r="H248" s="367"/>
      <c r="I248" s="367"/>
      <c r="J248" s="367"/>
      <c r="K248" s="367"/>
      <c r="L248" s="367"/>
      <c r="M248" s="367"/>
      <c r="N248" s="367"/>
      <c r="O248" s="367"/>
      <c r="P248" s="367"/>
      <c r="Q248" s="367"/>
      <c r="R248" s="367"/>
      <c r="S248" s="367"/>
    </row>
    <row r="249" spans="5:19">
      <c r="E249" s="367"/>
      <c r="F249" s="367"/>
      <c r="G249" s="367"/>
      <c r="H249" s="367"/>
      <c r="I249" s="367"/>
      <c r="J249" s="367"/>
      <c r="K249" s="367"/>
      <c r="L249" s="367"/>
      <c r="M249" s="367"/>
      <c r="N249" s="367"/>
      <c r="O249" s="367"/>
      <c r="P249" s="367"/>
      <c r="Q249" s="367"/>
      <c r="R249" s="367"/>
      <c r="S249" s="367"/>
    </row>
    <row r="250" spans="5:19">
      <c r="E250" s="367"/>
      <c r="F250" s="367"/>
      <c r="G250" s="367"/>
      <c r="H250" s="367"/>
      <c r="I250" s="367"/>
      <c r="J250" s="367"/>
      <c r="K250" s="367"/>
      <c r="L250" s="367"/>
      <c r="M250" s="367"/>
      <c r="N250" s="367"/>
      <c r="O250" s="367"/>
      <c r="P250" s="367"/>
      <c r="Q250" s="367"/>
      <c r="R250" s="367"/>
      <c r="S250" s="367"/>
    </row>
    <row r="251" spans="5:19">
      <c r="E251" s="367"/>
      <c r="F251" s="367"/>
      <c r="G251" s="367"/>
      <c r="H251" s="367"/>
      <c r="I251" s="367"/>
      <c r="J251" s="367"/>
      <c r="K251" s="367"/>
      <c r="L251" s="367"/>
      <c r="M251" s="367"/>
      <c r="N251" s="367"/>
      <c r="O251" s="367"/>
      <c r="P251" s="367"/>
      <c r="Q251" s="367"/>
      <c r="R251" s="367"/>
      <c r="S251" s="367"/>
    </row>
    <row r="252" spans="5:19">
      <c r="E252" s="367"/>
      <c r="F252" s="367"/>
      <c r="G252" s="367"/>
      <c r="H252" s="367"/>
      <c r="I252" s="367"/>
      <c r="J252" s="367"/>
      <c r="K252" s="367"/>
      <c r="L252" s="367"/>
      <c r="M252" s="367"/>
      <c r="N252" s="367"/>
      <c r="O252" s="367"/>
      <c r="P252" s="367"/>
      <c r="Q252" s="367"/>
      <c r="R252" s="367"/>
      <c r="S252" s="367"/>
    </row>
    <row r="253" spans="5:19">
      <c r="E253" s="367"/>
      <c r="F253" s="367"/>
      <c r="G253" s="367"/>
      <c r="H253" s="367"/>
      <c r="I253" s="367"/>
      <c r="J253" s="367"/>
      <c r="K253" s="367"/>
      <c r="L253" s="367"/>
      <c r="M253" s="367"/>
      <c r="N253" s="367"/>
      <c r="O253" s="367"/>
      <c r="P253" s="367"/>
      <c r="Q253" s="367"/>
      <c r="R253" s="367"/>
      <c r="S253" s="367"/>
    </row>
    <row r="254" spans="5:19">
      <c r="E254" s="367"/>
      <c r="F254" s="367"/>
      <c r="G254" s="367"/>
      <c r="H254" s="367"/>
      <c r="I254" s="367"/>
      <c r="J254" s="367"/>
      <c r="K254" s="367"/>
      <c r="L254" s="367"/>
      <c r="M254" s="367"/>
      <c r="N254" s="367"/>
      <c r="O254" s="367"/>
      <c r="P254" s="367"/>
      <c r="Q254" s="367"/>
      <c r="R254" s="367"/>
      <c r="S254" s="367"/>
    </row>
    <row r="255" spans="5:19">
      <c r="E255" s="367"/>
      <c r="F255" s="367"/>
      <c r="G255" s="367"/>
      <c r="H255" s="367"/>
      <c r="I255" s="367"/>
      <c r="J255" s="367"/>
      <c r="K255" s="367"/>
      <c r="L255" s="367"/>
      <c r="M255" s="367"/>
      <c r="N255" s="367"/>
      <c r="O255" s="367"/>
      <c r="P255" s="367"/>
      <c r="Q255" s="367"/>
      <c r="R255" s="367"/>
      <c r="S255" s="367"/>
    </row>
    <row r="256" spans="5:19">
      <c r="E256" s="367"/>
      <c r="F256" s="367"/>
      <c r="G256" s="367"/>
      <c r="H256" s="367"/>
      <c r="I256" s="367"/>
      <c r="J256" s="367"/>
      <c r="K256" s="367"/>
      <c r="L256" s="367"/>
      <c r="M256" s="367"/>
      <c r="N256" s="367"/>
      <c r="O256" s="367"/>
      <c r="P256" s="367"/>
      <c r="Q256" s="367"/>
      <c r="R256" s="367"/>
      <c r="S256" s="367"/>
    </row>
    <row r="257" spans="5:19">
      <c r="E257" s="367"/>
      <c r="F257" s="367"/>
      <c r="G257" s="367"/>
      <c r="H257" s="367"/>
      <c r="I257" s="367"/>
      <c r="J257" s="367"/>
      <c r="K257" s="367"/>
      <c r="L257" s="367"/>
      <c r="M257" s="367"/>
      <c r="N257" s="367"/>
      <c r="O257" s="367"/>
      <c r="P257" s="367"/>
      <c r="Q257" s="367"/>
      <c r="R257" s="367"/>
      <c r="S257" s="367"/>
    </row>
    <row r="258" spans="5:19">
      <c r="E258" s="367"/>
      <c r="F258" s="367"/>
      <c r="G258" s="367"/>
      <c r="H258" s="367"/>
      <c r="I258" s="367"/>
      <c r="J258" s="367"/>
      <c r="K258" s="367"/>
      <c r="L258" s="367"/>
      <c r="M258" s="367"/>
      <c r="N258" s="367"/>
      <c r="O258" s="367"/>
      <c r="P258" s="367"/>
      <c r="Q258" s="367"/>
      <c r="R258" s="367"/>
      <c r="S258" s="367"/>
    </row>
    <row r="259" spans="5:19">
      <c r="E259" s="367"/>
      <c r="F259" s="367"/>
      <c r="G259" s="367"/>
      <c r="H259" s="367"/>
      <c r="I259" s="367"/>
      <c r="J259" s="367"/>
      <c r="K259" s="367"/>
      <c r="L259" s="367"/>
      <c r="M259" s="367"/>
      <c r="N259" s="367"/>
      <c r="O259" s="367"/>
      <c r="P259" s="367"/>
      <c r="Q259" s="367"/>
      <c r="R259" s="367"/>
      <c r="S259" s="367"/>
    </row>
    <row r="260" spans="5:19">
      <c r="E260" s="367"/>
      <c r="F260" s="367"/>
      <c r="G260" s="367"/>
      <c r="H260" s="367"/>
      <c r="I260" s="367"/>
      <c r="J260" s="367"/>
      <c r="K260" s="367"/>
      <c r="L260" s="367"/>
      <c r="M260" s="367"/>
      <c r="N260" s="367"/>
      <c r="O260" s="367"/>
      <c r="P260" s="367"/>
      <c r="Q260" s="367"/>
      <c r="R260" s="367"/>
      <c r="S260" s="367"/>
    </row>
    <row r="261" spans="5:19">
      <c r="E261" s="367"/>
      <c r="F261" s="367"/>
      <c r="G261" s="367"/>
      <c r="H261" s="367"/>
      <c r="I261" s="367"/>
      <c r="J261" s="367"/>
      <c r="K261" s="367"/>
      <c r="L261" s="367"/>
      <c r="M261" s="367"/>
      <c r="N261" s="367"/>
      <c r="O261" s="367"/>
      <c r="P261" s="367"/>
      <c r="Q261" s="367"/>
      <c r="R261" s="367"/>
      <c r="S261" s="367"/>
    </row>
    <row r="262" spans="5:19">
      <c r="E262" s="367"/>
      <c r="F262" s="367"/>
      <c r="G262" s="367"/>
      <c r="H262" s="367"/>
      <c r="I262" s="367"/>
      <c r="J262" s="367"/>
      <c r="K262" s="367"/>
      <c r="L262" s="367"/>
      <c r="M262" s="367"/>
      <c r="N262" s="367"/>
      <c r="O262" s="367"/>
      <c r="P262" s="367"/>
      <c r="Q262" s="367"/>
      <c r="R262" s="367"/>
      <c r="S262" s="367"/>
    </row>
    <row r="263" spans="5:19">
      <c r="E263" s="367"/>
      <c r="F263" s="367"/>
      <c r="G263" s="367"/>
      <c r="H263" s="367"/>
      <c r="I263" s="367"/>
      <c r="J263" s="367"/>
      <c r="K263" s="367"/>
      <c r="L263" s="367"/>
      <c r="M263" s="367"/>
      <c r="N263" s="367"/>
      <c r="O263" s="367"/>
      <c r="P263" s="367"/>
      <c r="Q263" s="367"/>
      <c r="R263" s="367"/>
      <c r="S263" s="367"/>
    </row>
    <row r="264" spans="5:19">
      <c r="E264" s="367"/>
      <c r="F264" s="367"/>
      <c r="G264" s="367"/>
      <c r="H264" s="367"/>
      <c r="I264" s="367"/>
      <c r="J264" s="367"/>
      <c r="K264" s="367"/>
      <c r="L264" s="367"/>
      <c r="M264" s="367"/>
      <c r="N264" s="367"/>
      <c r="O264" s="367"/>
      <c r="P264" s="367"/>
      <c r="Q264" s="367"/>
      <c r="R264" s="367"/>
      <c r="S264" s="367"/>
    </row>
    <row r="265" spans="5:19">
      <c r="E265" s="367"/>
      <c r="F265" s="367"/>
      <c r="G265" s="367"/>
      <c r="H265" s="367"/>
      <c r="I265" s="367"/>
      <c r="J265" s="367"/>
      <c r="K265" s="367"/>
      <c r="L265" s="367"/>
      <c r="M265" s="367"/>
      <c r="N265" s="367"/>
      <c r="O265" s="367"/>
      <c r="P265" s="367"/>
      <c r="Q265" s="367"/>
      <c r="R265" s="367"/>
      <c r="S265" s="367"/>
    </row>
    <row r="266" spans="5:19">
      <c r="E266" s="367"/>
      <c r="F266" s="367"/>
      <c r="G266" s="367"/>
      <c r="H266" s="367"/>
      <c r="I266" s="367"/>
      <c r="J266" s="367"/>
      <c r="K266" s="367"/>
      <c r="L266" s="367"/>
      <c r="M266" s="367"/>
      <c r="N266" s="367"/>
      <c r="O266" s="367"/>
      <c r="P266" s="367"/>
      <c r="Q266" s="367"/>
      <c r="R266" s="367"/>
      <c r="S266" s="367"/>
    </row>
    <row r="267" spans="5:19">
      <c r="E267" s="367"/>
      <c r="F267" s="367"/>
      <c r="G267" s="367"/>
      <c r="H267" s="367"/>
      <c r="I267" s="367"/>
      <c r="J267" s="367"/>
      <c r="K267" s="367"/>
      <c r="L267" s="367"/>
      <c r="M267" s="367"/>
      <c r="N267" s="367"/>
      <c r="O267" s="367"/>
      <c r="P267" s="367"/>
      <c r="Q267" s="367"/>
      <c r="R267" s="367"/>
      <c r="S267" s="367"/>
    </row>
    <row r="268" spans="5:19">
      <c r="E268" s="367"/>
      <c r="F268" s="367"/>
      <c r="G268" s="367"/>
      <c r="H268" s="367"/>
      <c r="I268" s="367"/>
      <c r="J268" s="367"/>
      <c r="K268" s="367"/>
      <c r="L268" s="367"/>
      <c r="M268" s="367"/>
      <c r="N268" s="367"/>
      <c r="O268" s="367"/>
      <c r="P268" s="367"/>
      <c r="Q268" s="367"/>
      <c r="R268" s="367"/>
      <c r="S268" s="367"/>
    </row>
    <row r="269" spans="5:19">
      <c r="E269" s="367"/>
      <c r="F269" s="367"/>
      <c r="G269" s="367"/>
      <c r="H269" s="367"/>
      <c r="I269" s="367"/>
      <c r="J269" s="367"/>
      <c r="K269" s="367"/>
      <c r="L269" s="367"/>
      <c r="M269" s="367"/>
      <c r="N269" s="367"/>
      <c r="O269" s="367"/>
      <c r="P269" s="367"/>
      <c r="Q269" s="367"/>
      <c r="R269" s="367"/>
      <c r="S269" s="367"/>
    </row>
    <row r="270" spans="5:19">
      <c r="E270" s="367"/>
      <c r="F270" s="367"/>
      <c r="G270" s="367"/>
      <c r="H270" s="367"/>
      <c r="I270" s="367"/>
      <c r="J270" s="367"/>
      <c r="K270" s="367"/>
      <c r="L270" s="367"/>
      <c r="M270" s="367"/>
      <c r="N270" s="367"/>
      <c r="O270" s="367"/>
      <c r="P270" s="367"/>
      <c r="Q270" s="367"/>
      <c r="R270" s="367"/>
      <c r="S270" s="367"/>
    </row>
    <row r="271" spans="5:19">
      <c r="E271" s="367"/>
      <c r="F271" s="367"/>
      <c r="G271" s="367"/>
      <c r="H271" s="367"/>
      <c r="I271" s="367"/>
      <c r="J271" s="367"/>
      <c r="K271" s="367"/>
      <c r="L271" s="367"/>
      <c r="M271" s="367"/>
      <c r="N271" s="367"/>
      <c r="O271" s="367"/>
      <c r="P271" s="367"/>
      <c r="Q271" s="367"/>
      <c r="R271" s="367"/>
      <c r="S271" s="367"/>
    </row>
    <row r="272" spans="5:19">
      <c r="E272" s="367"/>
      <c r="F272" s="367"/>
      <c r="G272" s="367"/>
      <c r="H272" s="367"/>
      <c r="I272" s="367"/>
      <c r="J272" s="367"/>
      <c r="K272" s="367"/>
      <c r="L272" s="367"/>
      <c r="M272" s="367"/>
      <c r="N272" s="367"/>
      <c r="O272" s="367"/>
      <c r="P272" s="367"/>
      <c r="Q272" s="367"/>
      <c r="R272" s="367"/>
      <c r="S272" s="367"/>
    </row>
    <row r="273" spans="5:19">
      <c r="E273" s="367"/>
      <c r="F273" s="367"/>
      <c r="G273" s="367"/>
      <c r="H273" s="367"/>
      <c r="I273" s="367"/>
      <c r="J273" s="367"/>
      <c r="K273" s="367"/>
      <c r="L273" s="367"/>
      <c r="M273" s="367"/>
      <c r="N273" s="367"/>
      <c r="O273" s="367"/>
      <c r="P273" s="367"/>
      <c r="Q273" s="367"/>
      <c r="R273" s="367"/>
      <c r="S273" s="367"/>
    </row>
    <row r="274" spans="5:19">
      <c r="E274" s="367"/>
      <c r="F274" s="367"/>
      <c r="G274" s="367"/>
      <c r="H274" s="367"/>
      <c r="I274" s="367"/>
      <c r="J274" s="367"/>
      <c r="K274" s="367"/>
      <c r="L274" s="367"/>
      <c r="M274" s="367"/>
      <c r="N274" s="367"/>
      <c r="O274" s="367"/>
      <c r="P274" s="367"/>
      <c r="Q274" s="367"/>
      <c r="R274" s="367"/>
      <c r="S274" s="367"/>
    </row>
    <row r="275" spans="5:19">
      <c r="E275" s="367"/>
      <c r="F275" s="367"/>
      <c r="G275" s="367"/>
      <c r="H275" s="367"/>
      <c r="I275" s="367"/>
      <c r="J275" s="367"/>
      <c r="K275" s="367"/>
      <c r="L275" s="367"/>
      <c r="M275" s="367"/>
      <c r="N275" s="367"/>
      <c r="O275" s="367"/>
      <c r="P275" s="367"/>
      <c r="Q275" s="367"/>
      <c r="R275" s="367"/>
      <c r="S275" s="367"/>
    </row>
    <row r="276" spans="5:19">
      <c r="E276" s="367"/>
      <c r="F276" s="367"/>
      <c r="G276" s="367"/>
      <c r="H276" s="367"/>
      <c r="I276" s="367"/>
      <c r="J276" s="367"/>
      <c r="K276" s="367"/>
      <c r="L276" s="367"/>
      <c r="M276" s="367"/>
      <c r="N276" s="367"/>
      <c r="O276" s="367"/>
      <c r="P276" s="367"/>
      <c r="Q276" s="367"/>
      <c r="R276" s="367"/>
      <c r="S276" s="367"/>
    </row>
    <row r="277" spans="5:19">
      <c r="E277" s="367"/>
      <c r="F277" s="367"/>
      <c r="G277" s="367"/>
      <c r="H277" s="367"/>
      <c r="I277" s="367"/>
      <c r="J277" s="367"/>
      <c r="K277" s="367"/>
      <c r="L277" s="367"/>
      <c r="M277" s="367"/>
      <c r="N277" s="367"/>
      <c r="O277" s="367"/>
      <c r="P277" s="367"/>
      <c r="Q277" s="367"/>
      <c r="R277" s="367"/>
      <c r="S277" s="367"/>
    </row>
    <row r="278" spans="5:19">
      <c r="E278" s="367"/>
      <c r="F278" s="367"/>
      <c r="G278" s="367"/>
      <c r="H278" s="367"/>
      <c r="I278" s="367"/>
      <c r="J278" s="367"/>
      <c r="K278" s="367"/>
      <c r="L278" s="367"/>
      <c r="M278" s="367"/>
      <c r="N278" s="367"/>
      <c r="O278" s="367"/>
      <c r="P278" s="367"/>
      <c r="Q278" s="367"/>
      <c r="R278" s="367"/>
      <c r="S278" s="367"/>
    </row>
    <row r="279" spans="5:19">
      <c r="E279" s="367"/>
      <c r="F279" s="367"/>
      <c r="G279" s="367"/>
      <c r="H279" s="367"/>
      <c r="I279" s="367"/>
      <c r="J279" s="367"/>
      <c r="K279" s="367"/>
      <c r="L279" s="367"/>
      <c r="M279" s="367"/>
      <c r="N279" s="367"/>
      <c r="O279" s="367"/>
      <c r="P279" s="367"/>
      <c r="Q279" s="367"/>
      <c r="R279" s="367"/>
      <c r="S279" s="367"/>
    </row>
    <row r="280" spans="5:19">
      <c r="E280" s="367"/>
      <c r="F280" s="367"/>
      <c r="G280" s="367"/>
      <c r="H280" s="367"/>
      <c r="I280" s="367"/>
      <c r="J280" s="367"/>
      <c r="K280" s="367"/>
      <c r="L280" s="367"/>
      <c r="M280" s="367"/>
      <c r="N280" s="367"/>
      <c r="O280" s="367"/>
      <c r="P280" s="367"/>
      <c r="Q280" s="367"/>
      <c r="R280" s="367"/>
      <c r="S280" s="367"/>
    </row>
    <row r="281" spans="5:19">
      <c r="E281" s="367"/>
      <c r="F281" s="367"/>
      <c r="G281" s="367"/>
      <c r="H281" s="367"/>
      <c r="I281" s="367"/>
      <c r="J281" s="367"/>
      <c r="K281" s="367"/>
      <c r="L281" s="367"/>
      <c r="M281" s="367"/>
      <c r="N281" s="367"/>
      <c r="O281" s="367"/>
      <c r="P281" s="367"/>
      <c r="Q281" s="367"/>
      <c r="R281" s="367"/>
      <c r="S281" s="367"/>
    </row>
    <row r="282" spans="5:19">
      <c r="E282" s="367"/>
      <c r="F282" s="367"/>
      <c r="G282" s="367"/>
      <c r="H282" s="367"/>
      <c r="I282" s="367"/>
      <c r="J282" s="367"/>
      <c r="K282" s="367"/>
      <c r="L282" s="367"/>
      <c r="M282" s="367"/>
      <c r="N282" s="367"/>
      <c r="O282" s="367"/>
      <c r="P282" s="367"/>
      <c r="Q282" s="367"/>
      <c r="R282" s="367"/>
      <c r="S282" s="367"/>
    </row>
    <row r="283" spans="5:19">
      <c r="E283" s="367"/>
      <c r="F283" s="367"/>
      <c r="G283" s="367"/>
      <c r="H283" s="367"/>
      <c r="I283" s="367"/>
      <c r="J283" s="367"/>
      <c r="K283" s="367"/>
      <c r="L283" s="367"/>
      <c r="M283" s="367"/>
      <c r="N283" s="367"/>
      <c r="O283" s="367"/>
      <c r="P283" s="367"/>
      <c r="Q283" s="367"/>
      <c r="R283" s="367"/>
      <c r="S283" s="367"/>
    </row>
    <row r="284" spans="5:19">
      <c r="E284" s="367"/>
      <c r="F284" s="367"/>
      <c r="G284" s="367"/>
      <c r="H284" s="367"/>
      <c r="I284" s="367"/>
      <c r="J284" s="367"/>
      <c r="K284" s="367"/>
      <c r="L284" s="367"/>
      <c r="M284" s="367"/>
      <c r="N284" s="367"/>
      <c r="O284" s="367"/>
      <c r="P284" s="367"/>
      <c r="Q284" s="367"/>
      <c r="R284" s="367"/>
      <c r="S284" s="367"/>
    </row>
    <row r="285" spans="5:19">
      <c r="E285" s="367"/>
      <c r="F285" s="367"/>
      <c r="G285" s="367"/>
      <c r="H285" s="367"/>
      <c r="I285" s="367"/>
      <c r="J285" s="367"/>
      <c r="K285" s="367"/>
      <c r="L285" s="367"/>
      <c r="M285" s="367"/>
      <c r="N285" s="367"/>
      <c r="O285" s="367"/>
      <c r="P285" s="367"/>
      <c r="Q285" s="367"/>
      <c r="R285" s="367"/>
      <c r="S285" s="367"/>
    </row>
    <row r="286" spans="5:19">
      <c r="E286" s="367"/>
      <c r="F286" s="367"/>
      <c r="G286" s="367"/>
      <c r="H286" s="367"/>
      <c r="I286" s="367"/>
      <c r="J286" s="367"/>
      <c r="K286" s="367"/>
      <c r="L286" s="367"/>
      <c r="M286" s="367"/>
      <c r="N286" s="367"/>
      <c r="O286" s="367"/>
      <c r="P286" s="367"/>
      <c r="Q286" s="367"/>
      <c r="R286" s="367"/>
      <c r="S286" s="367"/>
    </row>
    <row r="287" spans="5:19">
      <c r="E287" s="367"/>
      <c r="F287" s="367"/>
      <c r="G287" s="367"/>
      <c r="H287" s="367"/>
      <c r="I287" s="367"/>
      <c r="J287" s="367"/>
      <c r="K287" s="367"/>
      <c r="L287" s="367"/>
      <c r="M287" s="367"/>
      <c r="N287" s="367"/>
      <c r="O287" s="367"/>
      <c r="P287" s="367"/>
      <c r="Q287" s="367"/>
      <c r="R287" s="367"/>
      <c r="S287" s="367"/>
    </row>
    <row r="288" spans="5:19">
      <c r="E288" s="367"/>
      <c r="F288" s="367"/>
      <c r="G288" s="367"/>
      <c r="H288" s="367"/>
      <c r="I288" s="367"/>
      <c r="J288" s="367"/>
      <c r="K288" s="367"/>
      <c r="L288" s="367"/>
      <c r="M288" s="367"/>
      <c r="N288" s="367"/>
      <c r="O288" s="367"/>
      <c r="P288" s="367"/>
      <c r="Q288" s="367"/>
      <c r="R288" s="367"/>
      <c r="S288" s="367"/>
    </row>
    <row r="289" spans="5:19">
      <c r="E289" s="367"/>
      <c r="F289" s="367"/>
      <c r="G289" s="367"/>
      <c r="H289" s="367"/>
      <c r="I289" s="367"/>
      <c r="J289" s="367"/>
      <c r="K289" s="367"/>
      <c r="L289" s="367"/>
      <c r="M289" s="367"/>
      <c r="N289" s="367"/>
      <c r="O289" s="367"/>
      <c r="P289" s="367"/>
      <c r="Q289" s="367"/>
      <c r="R289" s="367"/>
      <c r="S289" s="367"/>
    </row>
    <row r="290" spans="5:19">
      <c r="E290" s="367"/>
      <c r="F290" s="367"/>
      <c r="G290" s="367"/>
      <c r="H290" s="367"/>
      <c r="I290" s="367"/>
      <c r="J290" s="367"/>
      <c r="K290" s="367"/>
      <c r="L290" s="367"/>
      <c r="M290" s="367"/>
      <c r="N290" s="367"/>
      <c r="O290" s="367"/>
      <c r="P290" s="367"/>
      <c r="Q290" s="367"/>
      <c r="R290" s="367"/>
      <c r="S290" s="367"/>
    </row>
    <row r="291" spans="5:19">
      <c r="E291" s="367"/>
      <c r="F291" s="367"/>
      <c r="G291" s="367"/>
      <c r="H291" s="367"/>
      <c r="I291" s="367"/>
      <c r="J291" s="367"/>
      <c r="K291" s="367"/>
      <c r="L291" s="367"/>
      <c r="M291" s="367"/>
      <c r="N291" s="367"/>
      <c r="O291" s="367"/>
      <c r="P291" s="367"/>
      <c r="Q291" s="367"/>
      <c r="R291" s="367"/>
      <c r="S291" s="367"/>
    </row>
    <row r="292" spans="5:19">
      <c r="E292" s="367"/>
      <c r="F292" s="367"/>
      <c r="G292" s="367"/>
      <c r="H292" s="367"/>
      <c r="I292" s="367"/>
      <c r="J292" s="367"/>
      <c r="K292" s="367"/>
      <c r="L292" s="367"/>
      <c r="M292" s="367"/>
      <c r="N292" s="367"/>
      <c r="O292" s="367"/>
      <c r="P292" s="367"/>
      <c r="Q292" s="367"/>
      <c r="R292" s="367"/>
      <c r="S292" s="367"/>
    </row>
    <row r="293" spans="5:19">
      <c r="E293" s="367"/>
      <c r="F293" s="367"/>
      <c r="G293" s="367"/>
      <c r="H293" s="367"/>
      <c r="I293" s="367"/>
      <c r="J293" s="367"/>
      <c r="K293" s="367"/>
      <c r="L293" s="367"/>
      <c r="M293" s="367"/>
      <c r="N293" s="367"/>
      <c r="O293" s="367"/>
      <c r="P293" s="367"/>
      <c r="Q293" s="367"/>
      <c r="R293" s="367"/>
      <c r="S293" s="367"/>
    </row>
    <row r="294" spans="5:19">
      <c r="E294" s="367"/>
      <c r="F294" s="367"/>
      <c r="G294" s="367"/>
      <c r="H294" s="367"/>
      <c r="I294" s="367"/>
      <c r="J294" s="367"/>
      <c r="K294" s="367"/>
      <c r="L294" s="367"/>
      <c r="M294" s="367"/>
      <c r="N294" s="367"/>
      <c r="O294" s="367"/>
      <c r="P294" s="367"/>
      <c r="Q294" s="367"/>
      <c r="R294" s="367"/>
      <c r="S294" s="367"/>
    </row>
    <row r="295" spans="5:19">
      <c r="E295" s="367"/>
      <c r="F295" s="367"/>
      <c r="G295" s="367"/>
      <c r="H295" s="367"/>
      <c r="I295" s="367"/>
      <c r="J295" s="367"/>
      <c r="K295" s="367"/>
      <c r="L295" s="367"/>
      <c r="M295" s="367"/>
      <c r="N295" s="367"/>
      <c r="O295" s="367"/>
      <c r="P295" s="367"/>
      <c r="Q295" s="367"/>
      <c r="R295" s="367"/>
      <c r="S295" s="367"/>
    </row>
    <row r="296" spans="5:19">
      <c r="E296" s="367"/>
      <c r="F296" s="367"/>
      <c r="G296" s="367"/>
      <c r="H296" s="367"/>
      <c r="I296" s="367"/>
      <c r="J296" s="367"/>
      <c r="K296" s="367"/>
      <c r="L296" s="367"/>
      <c r="M296" s="367"/>
      <c r="N296" s="367"/>
      <c r="O296" s="367"/>
      <c r="P296" s="367"/>
      <c r="Q296" s="367"/>
      <c r="R296" s="367"/>
      <c r="S296" s="367"/>
    </row>
    <row r="297" spans="5:19">
      <c r="E297" s="367"/>
      <c r="F297" s="367"/>
      <c r="G297" s="367"/>
      <c r="H297" s="367"/>
      <c r="I297" s="367"/>
      <c r="J297" s="367"/>
      <c r="K297" s="367"/>
      <c r="L297" s="367"/>
      <c r="M297" s="367"/>
      <c r="N297" s="367"/>
      <c r="O297" s="367"/>
      <c r="P297" s="367"/>
      <c r="Q297" s="367"/>
      <c r="R297" s="367"/>
      <c r="S297" s="367"/>
    </row>
    <row r="298" spans="5:19">
      <c r="E298" s="367"/>
      <c r="F298" s="367"/>
      <c r="G298" s="367"/>
      <c r="H298" s="367"/>
      <c r="I298" s="367"/>
      <c r="J298" s="367"/>
      <c r="K298" s="367"/>
      <c r="L298" s="367"/>
      <c r="M298" s="367"/>
      <c r="N298" s="367"/>
      <c r="O298" s="367"/>
      <c r="P298" s="367"/>
      <c r="Q298" s="367"/>
      <c r="R298" s="367"/>
      <c r="S298" s="367"/>
    </row>
    <row r="299" spans="5:19">
      <c r="E299" s="367"/>
      <c r="F299" s="367"/>
      <c r="G299" s="367"/>
      <c r="H299" s="367"/>
      <c r="I299" s="367"/>
      <c r="J299" s="367"/>
      <c r="K299" s="367"/>
      <c r="L299" s="367"/>
      <c r="M299" s="367"/>
      <c r="N299" s="367"/>
      <c r="O299" s="367"/>
      <c r="P299" s="367"/>
      <c r="Q299" s="367"/>
      <c r="R299" s="367"/>
      <c r="S299" s="367"/>
    </row>
    <row r="300" spans="5:19">
      <c r="E300" s="367"/>
      <c r="F300" s="367"/>
      <c r="G300" s="367"/>
      <c r="H300" s="367"/>
      <c r="I300" s="367"/>
      <c r="J300" s="367"/>
      <c r="K300" s="367"/>
      <c r="L300" s="367"/>
      <c r="M300" s="367"/>
      <c r="N300" s="367"/>
      <c r="O300" s="367"/>
      <c r="P300" s="367"/>
      <c r="Q300" s="367"/>
      <c r="R300" s="367"/>
      <c r="S300" s="367"/>
    </row>
    <row r="301" spans="5:19">
      <c r="E301" s="367"/>
      <c r="F301" s="367"/>
      <c r="G301" s="367"/>
      <c r="H301" s="367"/>
      <c r="I301" s="367"/>
      <c r="J301" s="367"/>
      <c r="K301" s="367"/>
      <c r="L301" s="367"/>
      <c r="M301" s="367"/>
      <c r="N301" s="367"/>
      <c r="O301" s="367"/>
      <c r="P301" s="367"/>
      <c r="Q301" s="367"/>
      <c r="R301" s="367"/>
      <c r="S301" s="367"/>
    </row>
    <row r="302" spans="5:19">
      <c r="E302" s="367"/>
      <c r="F302" s="367"/>
      <c r="G302" s="367"/>
      <c r="H302" s="367"/>
      <c r="I302" s="367"/>
      <c r="J302" s="367"/>
      <c r="K302" s="367"/>
      <c r="L302" s="367"/>
      <c r="M302" s="367"/>
      <c r="N302" s="367"/>
      <c r="O302" s="367"/>
      <c r="P302" s="367"/>
      <c r="Q302" s="367"/>
      <c r="R302" s="367"/>
      <c r="S302" s="367"/>
    </row>
    <row r="303" spans="5:19">
      <c r="E303" s="367"/>
      <c r="F303" s="367"/>
      <c r="G303" s="367"/>
      <c r="H303" s="367"/>
      <c r="I303" s="367"/>
      <c r="J303" s="367"/>
      <c r="K303" s="367"/>
      <c r="L303" s="367"/>
      <c r="M303" s="367"/>
      <c r="N303" s="367"/>
      <c r="O303" s="367"/>
      <c r="P303" s="367"/>
      <c r="Q303" s="367"/>
      <c r="R303" s="367"/>
      <c r="S303" s="367"/>
    </row>
    <row r="304" spans="5:19">
      <c r="E304" s="367"/>
      <c r="F304" s="367"/>
      <c r="G304" s="367"/>
      <c r="H304" s="367"/>
      <c r="I304" s="367"/>
      <c r="J304" s="367"/>
      <c r="K304" s="367"/>
      <c r="L304" s="367"/>
      <c r="M304" s="367"/>
      <c r="N304" s="367"/>
      <c r="O304" s="367"/>
      <c r="P304" s="367"/>
      <c r="Q304" s="367"/>
      <c r="R304" s="367"/>
      <c r="S304" s="367"/>
    </row>
    <row r="305" spans="5:19">
      <c r="E305" s="367"/>
      <c r="F305" s="367"/>
      <c r="G305" s="367"/>
      <c r="H305" s="367"/>
      <c r="I305" s="367"/>
      <c r="J305" s="367"/>
      <c r="K305" s="367"/>
      <c r="L305" s="367"/>
      <c r="M305" s="367"/>
      <c r="N305" s="367"/>
      <c r="O305" s="367"/>
      <c r="P305" s="367"/>
      <c r="Q305" s="367"/>
      <c r="R305" s="367"/>
      <c r="S305" s="367"/>
    </row>
    <row r="306" spans="5:19">
      <c r="E306" s="367"/>
      <c r="F306" s="367"/>
      <c r="G306" s="367"/>
      <c r="H306" s="367"/>
      <c r="I306" s="367"/>
      <c r="J306" s="367"/>
      <c r="K306" s="367"/>
      <c r="L306" s="367"/>
      <c r="M306" s="367"/>
      <c r="N306" s="367"/>
      <c r="O306" s="367"/>
      <c r="P306" s="367"/>
      <c r="Q306" s="367"/>
      <c r="R306" s="367"/>
      <c r="S306" s="367"/>
    </row>
    <row r="307" spans="5:19">
      <c r="E307" s="367"/>
      <c r="F307" s="367"/>
      <c r="G307" s="367"/>
      <c r="H307" s="367"/>
      <c r="I307" s="367"/>
      <c r="J307" s="367"/>
      <c r="K307" s="367"/>
      <c r="L307" s="367"/>
      <c r="M307" s="367"/>
      <c r="N307" s="367"/>
      <c r="O307" s="367"/>
      <c r="P307" s="367"/>
      <c r="Q307" s="367"/>
      <c r="R307" s="367"/>
      <c r="S307" s="367"/>
    </row>
    <row r="308" spans="5:19">
      <c r="E308" s="367"/>
      <c r="F308" s="367"/>
      <c r="G308" s="367"/>
      <c r="H308" s="367"/>
      <c r="I308" s="367"/>
      <c r="J308" s="367"/>
      <c r="K308" s="367"/>
      <c r="L308" s="367"/>
      <c r="M308" s="367"/>
      <c r="N308" s="367"/>
      <c r="O308" s="367"/>
      <c r="P308" s="367"/>
      <c r="Q308" s="367"/>
      <c r="R308" s="367"/>
      <c r="S308" s="367"/>
    </row>
    <row r="309" spans="5:19">
      <c r="E309" s="367"/>
      <c r="F309" s="367"/>
      <c r="G309" s="367"/>
      <c r="H309" s="367"/>
      <c r="I309" s="367"/>
      <c r="J309" s="367"/>
      <c r="K309" s="367"/>
      <c r="L309" s="367"/>
      <c r="M309" s="367"/>
      <c r="N309" s="367"/>
      <c r="O309" s="367"/>
      <c r="P309" s="367"/>
      <c r="Q309" s="367"/>
      <c r="R309" s="367"/>
      <c r="S309" s="367"/>
    </row>
    <row r="310" spans="5:19">
      <c r="E310" s="367"/>
      <c r="F310" s="367"/>
      <c r="G310" s="367"/>
      <c r="H310" s="367"/>
      <c r="I310" s="367"/>
      <c r="J310" s="367"/>
      <c r="K310" s="367"/>
      <c r="L310" s="367"/>
      <c r="M310" s="367"/>
      <c r="N310" s="367"/>
      <c r="O310" s="367"/>
      <c r="P310" s="367"/>
      <c r="Q310" s="367"/>
      <c r="R310" s="367"/>
      <c r="S310" s="367"/>
    </row>
    <row r="311" spans="5:19">
      <c r="E311" s="367"/>
      <c r="F311" s="367"/>
      <c r="G311" s="367"/>
      <c r="H311" s="367"/>
      <c r="I311" s="367"/>
      <c r="J311" s="367"/>
      <c r="K311" s="367"/>
      <c r="L311" s="367"/>
      <c r="M311" s="367"/>
      <c r="N311" s="367"/>
      <c r="O311" s="367"/>
      <c r="P311" s="367"/>
      <c r="Q311" s="367"/>
      <c r="R311" s="367"/>
      <c r="S311" s="367"/>
    </row>
    <row r="312" spans="5:19">
      <c r="E312" s="367"/>
      <c r="F312" s="367"/>
      <c r="G312" s="367"/>
      <c r="H312" s="367"/>
      <c r="I312" s="367"/>
      <c r="J312" s="367"/>
      <c r="K312" s="367"/>
      <c r="L312" s="367"/>
      <c r="M312" s="367"/>
      <c r="N312" s="367"/>
      <c r="O312" s="367"/>
      <c r="P312" s="367"/>
      <c r="Q312" s="367"/>
      <c r="R312" s="367"/>
      <c r="S312" s="367"/>
    </row>
    <row r="313" spans="5:19">
      <c r="E313" s="367"/>
      <c r="F313" s="367"/>
      <c r="G313" s="367"/>
      <c r="H313" s="367"/>
      <c r="I313" s="367"/>
      <c r="J313" s="367"/>
      <c r="K313" s="367"/>
      <c r="L313" s="367"/>
      <c r="M313" s="367"/>
      <c r="N313" s="367"/>
      <c r="O313" s="367"/>
      <c r="P313" s="367"/>
      <c r="Q313" s="367"/>
      <c r="R313" s="367"/>
      <c r="S313" s="367"/>
    </row>
    <row r="314" spans="5:19">
      <c r="E314" s="367"/>
      <c r="F314" s="367"/>
      <c r="G314" s="367"/>
      <c r="H314" s="367"/>
      <c r="I314" s="367"/>
      <c r="J314" s="367"/>
      <c r="K314" s="367"/>
      <c r="L314" s="367"/>
      <c r="M314" s="367"/>
      <c r="N314" s="367"/>
      <c r="O314" s="367"/>
      <c r="P314" s="367"/>
      <c r="Q314" s="367"/>
      <c r="R314" s="367"/>
      <c r="S314" s="367"/>
    </row>
    <row r="315" spans="5:19">
      <c r="E315" s="367"/>
      <c r="F315" s="367"/>
      <c r="G315" s="367"/>
      <c r="H315" s="367"/>
      <c r="I315" s="367"/>
      <c r="J315" s="367"/>
      <c r="K315" s="367"/>
      <c r="L315" s="367"/>
      <c r="M315" s="367"/>
      <c r="N315" s="367"/>
      <c r="O315" s="367"/>
      <c r="P315" s="367"/>
      <c r="Q315" s="367"/>
      <c r="R315" s="367"/>
      <c r="S315" s="367"/>
    </row>
    <row r="316" spans="5:19">
      <c r="E316" s="367"/>
      <c r="F316" s="367"/>
      <c r="G316" s="367"/>
      <c r="H316" s="367"/>
      <c r="I316" s="367"/>
      <c r="J316" s="367"/>
      <c r="K316" s="367"/>
      <c r="L316" s="367"/>
      <c r="M316" s="367"/>
      <c r="N316" s="367"/>
      <c r="O316" s="367"/>
      <c r="P316" s="367"/>
      <c r="Q316" s="367"/>
      <c r="R316" s="367"/>
      <c r="S316" s="367"/>
    </row>
    <row r="317" spans="5:19">
      <c r="E317" s="367"/>
      <c r="F317" s="367"/>
      <c r="G317" s="367"/>
      <c r="H317" s="367"/>
      <c r="I317" s="367"/>
      <c r="J317" s="367"/>
      <c r="K317" s="367"/>
      <c r="L317" s="367"/>
      <c r="M317" s="367"/>
      <c r="N317" s="367"/>
      <c r="O317" s="367"/>
      <c r="P317" s="367"/>
      <c r="Q317" s="367"/>
      <c r="R317" s="367"/>
      <c r="S317" s="367"/>
    </row>
    <row r="318" spans="5:19">
      <c r="E318" s="367"/>
      <c r="F318" s="367"/>
      <c r="G318" s="367"/>
      <c r="H318" s="367"/>
      <c r="I318" s="367"/>
      <c r="J318" s="367"/>
      <c r="K318" s="367"/>
      <c r="L318" s="367"/>
      <c r="M318" s="367"/>
      <c r="N318" s="367"/>
      <c r="O318" s="367"/>
      <c r="P318" s="367"/>
      <c r="Q318" s="367"/>
      <c r="R318" s="367"/>
      <c r="S318" s="367"/>
    </row>
    <row r="319" spans="5:19">
      <c r="E319" s="367"/>
      <c r="F319" s="367"/>
      <c r="G319" s="367"/>
      <c r="H319" s="367"/>
      <c r="I319" s="367"/>
      <c r="J319" s="367"/>
      <c r="K319" s="367"/>
      <c r="L319" s="367"/>
      <c r="M319" s="367"/>
      <c r="N319" s="367"/>
      <c r="O319" s="367"/>
      <c r="P319" s="367"/>
      <c r="Q319" s="367"/>
      <c r="R319" s="367"/>
      <c r="S319" s="367"/>
    </row>
    <row r="320" spans="5:19">
      <c r="E320" s="367"/>
      <c r="F320" s="367"/>
      <c r="G320" s="367"/>
      <c r="H320" s="367"/>
      <c r="I320" s="367"/>
      <c r="J320" s="367"/>
      <c r="K320" s="367"/>
      <c r="L320" s="367"/>
      <c r="M320" s="367"/>
      <c r="N320" s="367"/>
      <c r="O320" s="367"/>
      <c r="P320" s="367"/>
      <c r="Q320" s="367"/>
      <c r="R320" s="367"/>
      <c r="S320" s="367"/>
    </row>
    <row r="321" spans="5:19">
      <c r="E321" s="367"/>
      <c r="F321" s="367"/>
      <c r="G321" s="367"/>
      <c r="H321" s="367"/>
      <c r="I321" s="367"/>
      <c r="J321" s="367"/>
      <c r="K321" s="367"/>
      <c r="L321" s="367"/>
      <c r="M321" s="367"/>
      <c r="N321" s="367"/>
      <c r="O321" s="367"/>
      <c r="P321" s="367"/>
      <c r="Q321" s="367"/>
      <c r="R321" s="367"/>
      <c r="S321" s="367"/>
    </row>
    <row r="322" spans="5:19">
      <c r="E322" s="367"/>
      <c r="F322" s="367"/>
      <c r="G322" s="367"/>
      <c r="H322" s="367"/>
      <c r="I322" s="367"/>
      <c r="J322" s="367"/>
      <c r="K322" s="367"/>
      <c r="L322" s="367"/>
      <c r="M322" s="367"/>
      <c r="N322" s="367"/>
      <c r="O322" s="367"/>
      <c r="P322" s="367"/>
      <c r="Q322" s="367"/>
      <c r="R322" s="367"/>
      <c r="S322" s="367"/>
    </row>
    <row r="323" spans="5:19">
      <c r="E323" s="367"/>
      <c r="F323" s="367"/>
      <c r="G323" s="367"/>
      <c r="H323" s="367"/>
      <c r="I323" s="367"/>
      <c r="J323" s="367"/>
      <c r="K323" s="367"/>
      <c r="L323" s="367"/>
      <c r="M323" s="367"/>
      <c r="N323" s="367"/>
      <c r="O323" s="367"/>
      <c r="P323" s="367"/>
      <c r="Q323" s="367"/>
      <c r="R323" s="367"/>
      <c r="S323" s="367"/>
    </row>
    <row r="324" spans="5:19">
      <c r="E324" s="367"/>
      <c r="F324" s="367"/>
      <c r="G324" s="367"/>
      <c r="H324" s="367"/>
      <c r="I324" s="367"/>
      <c r="J324" s="367"/>
      <c r="K324" s="367"/>
      <c r="L324" s="367"/>
      <c r="M324" s="367"/>
      <c r="N324" s="367"/>
      <c r="O324" s="367"/>
      <c r="P324" s="367"/>
      <c r="Q324" s="367"/>
      <c r="R324" s="367"/>
      <c r="S324" s="367"/>
    </row>
    <row r="325" spans="5:19">
      <c r="E325" s="367"/>
      <c r="F325" s="367"/>
      <c r="G325" s="367"/>
      <c r="H325" s="367"/>
      <c r="I325" s="367"/>
      <c r="J325" s="367"/>
      <c r="K325" s="367"/>
      <c r="L325" s="367"/>
      <c r="M325" s="367"/>
      <c r="N325" s="367"/>
      <c r="O325" s="367"/>
      <c r="P325" s="367"/>
      <c r="Q325" s="367"/>
      <c r="R325" s="367"/>
      <c r="S325" s="367"/>
    </row>
    <row r="326" spans="5:19">
      <c r="E326" s="367"/>
      <c r="F326" s="367"/>
      <c r="G326" s="367"/>
      <c r="H326" s="367"/>
      <c r="I326" s="367"/>
      <c r="J326" s="367"/>
      <c r="K326" s="367"/>
      <c r="L326" s="367"/>
      <c r="M326" s="367"/>
      <c r="N326" s="367"/>
      <c r="O326" s="367"/>
      <c r="P326" s="367"/>
      <c r="Q326" s="367"/>
      <c r="R326" s="367"/>
      <c r="S326" s="367"/>
    </row>
    <row r="327" spans="5:19">
      <c r="E327" s="367"/>
      <c r="F327" s="367"/>
      <c r="G327" s="367"/>
      <c r="H327" s="367"/>
      <c r="I327" s="367"/>
      <c r="J327" s="367"/>
      <c r="K327" s="367"/>
      <c r="L327" s="367"/>
      <c r="M327" s="367"/>
      <c r="N327" s="367"/>
      <c r="O327" s="367"/>
      <c r="P327" s="367"/>
      <c r="Q327" s="367"/>
      <c r="R327" s="367"/>
      <c r="S327" s="367"/>
    </row>
    <row r="328" spans="5:19">
      <c r="E328" s="367"/>
      <c r="F328" s="367"/>
      <c r="G328" s="367"/>
      <c r="H328" s="367"/>
      <c r="I328" s="367"/>
      <c r="J328" s="367"/>
      <c r="K328" s="367"/>
      <c r="L328" s="367"/>
      <c r="M328" s="367"/>
      <c r="N328" s="367"/>
      <c r="O328" s="367"/>
      <c r="P328" s="367"/>
      <c r="Q328" s="367"/>
      <c r="R328" s="367"/>
      <c r="S328" s="367"/>
    </row>
    <row r="329" spans="5:19">
      <c r="E329" s="367"/>
      <c r="F329" s="367"/>
      <c r="G329" s="367"/>
      <c r="H329" s="367"/>
      <c r="I329" s="367"/>
      <c r="J329" s="367"/>
      <c r="K329" s="367"/>
      <c r="L329" s="367"/>
      <c r="M329" s="367"/>
      <c r="N329" s="367"/>
      <c r="O329" s="367"/>
      <c r="P329" s="367"/>
      <c r="Q329" s="367"/>
      <c r="R329" s="367"/>
      <c r="S329" s="367"/>
    </row>
    <row r="330" spans="5:19">
      <c r="E330" s="367"/>
      <c r="F330" s="367"/>
      <c r="G330" s="367"/>
      <c r="H330" s="367"/>
      <c r="I330" s="367"/>
      <c r="J330" s="367"/>
      <c r="K330" s="367"/>
      <c r="L330" s="367"/>
      <c r="M330" s="367"/>
      <c r="N330" s="367"/>
      <c r="O330" s="367"/>
      <c r="P330" s="367"/>
      <c r="Q330" s="367"/>
      <c r="R330" s="367"/>
      <c r="S330" s="367"/>
    </row>
    <row r="331" spans="5:19">
      <c r="E331" s="367"/>
      <c r="F331" s="367"/>
      <c r="G331" s="367"/>
      <c r="H331" s="367"/>
      <c r="I331" s="367"/>
      <c r="J331" s="367"/>
      <c r="K331" s="367"/>
      <c r="L331" s="367"/>
      <c r="M331" s="367"/>
      <c r="N331" s="367"/>
      <c r="O331" s="367"/>
      <c r="P331" s="367"/>
      <c r="Q331" s="367"/>
      <c r="R331" s="367"/>
      <c r="S331" s="367"/>
    </row>
    <row r="332" spans="5:19">
      <c r="E332" s="367"/>
      <c r="F332" s="367"/>
      <c r="G332" s="367"/>
      <c r="H332" s="367"/>
      <c r="I332" s="367"/>
      <c r="J332" s="367"/>
      <c r="K332" s="367"/>
      <c r="L332" s="367"/>
      <c r="M332" s="367"/>
      <c r="N332" s="367"/>
      <c r="O332" s="367"/>
      <c r="P332" s="367"/>
      <c r="Q332" s="367"/>
      <c r="R332" s="367"/>
      <c r="S332" s="367"/>
    </row>
    <row r="333" spans="5:19">
      <c r="E333" s="367"/>
      <c r="F333" s="367"/>
      <c r="G333" s="367"/>
      <c r="H333" s="367"/>
      <c r="I333" s="367"/>
      <c r="J333" s="367"/>
      <c r="K333" s="367"/>
      <c r="L333" s="367"/>
      <c r="M333" s="367"/>
      <c r="N333" s="367"/>
      <c r="O333" s="367"/>
      <c r="P333" s="367"/>
      <c r="Q333" s="367"/>
      <c r="R333" s="367"/>
      <c r="S333" s="367"/>
    </row>
    <row r="334" spans="5:19">
      <c r="E334" s="367"/>
      <c r="F334" s="367"/>
      <c r="G334" s="367"/>
      <c r="H334" s="367"/>
      <c r="I334" s="367"/>
      <c r="J334" s="367"/>
      <c r="K334" s="367"/>
      <c r="L334" s="367"/>
      <c r="M334" s="367"/>
      <c r="N334" s="367"/>
      <c r="O334" s="367"/>
      <c r="P334" s="367"/>
      <c r="Q334" s="367"/>
      <c r="R334" s="367"/>
      <c r="S334" s="367"/>
    </row>
    <row r="335" spans="5:19">
      <c r="E335" s="367"/>
      <c r="F335" s="367"/>
      <c r="G335" s="367"/>
      <c r="H335" s="367"/>
      <c r="I335" s="367"/>
      <c r="J335" s="367"/>
      <c r="K335" s="367"/>
      <c r="L335" s="367"/>
      <c r="M335" s="367"/>
      <c r="N335" s="367"/>
      <c r="O335" s="367"/>
      <c r="P335" s="367"/>
      <c r="Q335" s="367"/>
      <c r="R335" s="367"/>
      <c r="S335" s="367"/>
    </row>
    <row r="336" spans="5:19">
      <c r="E336" s="367"/>
      <c r="F336" s="367"/>
      <c r="G336" s="367"/>
      <c r="H336" s="367"/>
      <c r="I336" s="367"/>
      <c r="J336" s="367"/>
      <c r="K336" s="367"/>
      <c r="L336" s="367"/>
      <c r="M336" s="367"/>
      <c r="N336" s="367"/>
      <c r="O336" s="367"/>
      <c r="P336" s="367"/>
      <c r="Q336" s="367"/>
      <c r="R336" s="367"/>
      <c r="S336" s="367"/>
    </row>
    <row r="337" spans="5:19">
      <c r="E337" s="367"/>
      <c r="F337" s="367"/>
      <c r="G337" s="367"/>
      <c r="H337" s="367"/>
      <c r="I337" s="367"/>
      <c r="J337" s="367"/>
      <c r="K337" s="367"/>
      <c r="L337" s="367"/>
      <c r="M337" s="367"/>
      <c r="N337" s="367"/>
      <c r="O337" s="367"/>
      <c r="P337" s="367"/>
      <c r="Q337" s="367"/>
      <c r="R337" s="367"/>
      <c r="S337" s="367"/>
    </row>
    <row r="338" spans="5:19">
      <c r="E338" s="367"/>
      <c r="F338" s="367"/>
      <c r="G338" s="367"/>
      <c r="H338" s="367"/>
      <c r="I338" s="367"/>
      <c r="J338" s="367"/>
      <c r="K338" s="367"/>
      <c r="L338" s="367"/>
      <c r="M338" s="367"/>
      <c r="N338" s="367"/>
      <c r="O338" s="367"/>
      <c r="P338" s="367"/>
      <c r="Q338" s="367"/>
      <c r="R338" s="367"/>
      <c r="S338" s="367"/>
    </row>
    <row r="339" spans="5:19">
      <c r="E339" s="367"/>
      <c r="F339" s="367"/>
      <c r="G339" s="367"/>
      <c r="H339" s="367"/>
      <c r="I339" s="367"/>
      <c r="J339" s="367"/>
      <c r="K339" s="367"/>
      <c r="L339" s="367"/>
      <c r="M339" s="367"/>
      <c r="N339" s="367"/>
      <c r="O339" s="367"/>
      <c r="P339" s="367"/>
      <c r="Q339" s="367"/>
      <c r="R339" s="367"/>
      <c r="S339" s="367"/>
    </row>
    <row r="340" spans="5:19">
      <c r="E340" s="367"/>
      <c r="F340" s="367"/>
      <c r="G340" s="367"/>
      <c r="H340" s="367"/>
      <c r="I340" s="367"/>
      <c r="J340" s="367"/>
      <c r="K340" s="367"/>
      <c r="L340" s="367"/>
      <c r="M340" s="367"/>
      <c r="N340" s="367"/>
      <c r="O340" s="367"/>
      <c r="P340" s="367"/>
      <c r="Q340" s="367"/>
      <c r="R340" s="367"/>
      <c r="S340" s="367"/>
    </row>
    <row r="341" spans="5:19">
      <c r="E341" s="367"/>
      <c r="F341" s="367"/>
      <c r="G341" s="367"/>
      <c r="H341" s="367"/>
      <c r="I341" s="367"/>
      <c r="J341" s="367"/>
      <c r="K341" s="367"/>
      <c r="L341" s="367"/>
      <c r="M341" s="367"/>
      <c r="N341" s="367"/>
      <c r="O341" s="367"/>
      <c r="P341" s="367"/>
      <c r="Q341" s="367"/>
      <c r="R341" s="367"/>
      <c r="S341" s="367"/>
    </row>
    <row r="342" spans="5:19">
      <c r="E342" s="367"/>
      <c r="F342" s="367"/>
      <c r="G342" s="367"/>
      <c r="H342" s="367"/>
      <c r="I342" s="367"/>
      <c r="J342" s="367"/>
      <c r="K342" s="367"/>
      <c r="L342" s="367"/>
      <c r="M342" s="367"/>
      <c r="N342" s="367"/>
      <c r="O342" s="367"/>
      <c r="P342" s="367"/>
      <c r="Q342" s="367"/>
      <c r="R342" s="367"/>
      <c r="S342" s="367"/>
    </row>
    <row r="343" spans="5:19">
      <c r="E343" s="367"/>
      <c r="F343" s="367"/>
      <c r="G343" s="367"/>
      <c r="H343" s="367"/>
      <c r="I343" s="367"/>
      <c r="J343" s="367"/>
      <c r="K343" s="367"/>
      <c r="L343" s="367"/>
      <c r="M343" s="367"/>
      <c r="N343" s="367"/>
      <c r="O343" s="367"/>
      <c r="P343" s="367"/>
      <c r="Q343" s="367"/>
      <c r="R343" s="367"/>
      <c r="S343" s="367"/>
    </row>
    <row r="344" spans="5:19">
      <c r="E344" s="367"/>
      <c r="F344" s="367"/>
      <c r="G344" s="367"/>
      <c r="H344" s="367"/>
      <c r="I344" s="367"/>
      <c r="J344" s="367"/>
      <c r="K344" s="367"/>
      <c r="L344" s="367"/>
      <c r="M344" s="367"/>
      <c r="N344" s="367"/>
      <c r="O344" s="367"/>
      <c r="P344" s="367"/>
      <c r="Q344" s="367"/>
      <c r="R344" s="367"/>
      <c r="S344" s="367"/>
    </row>
    <row r="345" spans="5:19">
      <c r="E345" s="367"/>
      <c r="F345" s="367"/>
      <c r="G345" s="367"/>
      <c r="H345" s="367"/>
      <c r="I345" s="367"/>
      <c r="J345" s="367"/>
      <c r="K345" s="367"/>
      <c r="L345" s="367"/>
      <c r="M345" s="367"/>
      <c r="N345" s="367"/>
      <c r="O345" s="367"/>
      <c r="P345" s="367"/>
      <c r="Q345" s="367"/>
      <c r="R345" s="367"/>
      <c r="S345" s="367"/>
    </row>
    <row r="346" spans="5:19">
      <c r="E346" s="367"/>
      <c r="F346" s="367"/>
      <c r="G346" s="367"/>
      <c r="H346" s="367"/>
      <c r="I346" s="367"/>
      <c r="J346" s="367"/>
      <c r="K346" s="367"/>
      <c r="L346" s="367"/>
      <c r="M346" s="367"/>
      <c r="N346" s="367"/>
      <c r="O346" s="367"/>
      <c r="P346" s="367"/>
      <c r="Q346" s="367"/>
      <c r="R346" s="367"/>
      <c r="S346" s="367"/>
    </row>
    <row r="347" spans="5:19">
      <c r="E347" s="367"/>
      <c r="F347" s="367"/>
      <c r="G347" s="367"/>
      <c r="H347" s="367"/>
      <c r="I347" s="367"/>
      <c r="J347" s="367"/>
      <c r="K347" s="367"/>
      <c r="L347" s="367"/>
      <c r="M347" s="367"/>
      <c r="N347" s="367"/>
      <c r="O347" s="367"/>
      <c r="P347" s="367"/>
      <c r="Q347" s="367"/>
      <c r="R347" s="367"/>
      <c r="S347" s="367"/>
    </row>
    <row r="348" spans="5:19">
      <c r="E348" s="367"/>
      <c r="F348" s="367"/>
      <c r="G348" s="367"/>
      <c r="H348" s="367"/>
      <c r="I348" s="367"/>
      <c r="J348" s="367"/>
      <c r="K348" s="367"/>
      <c r="L348" s="367"/>
      <c r="M348" s="367"/>
      <c r="N348" s="367"/>
      <c r="O348" s="367"/>
      <c r="P348" s="367"/>
      <c r="Q348" s="367"/>
      <c r="R348" s="367"/>
      <c r="S348" s="367"/>
    </row>
    <row r="349" spans="5:19">
      <c r="E349" s="367"/>
      <c r="F349" s="367"/>
      <c r="G349" s="367"/>
      <c r="H349" s="367"/>
      <c r="I349" s="367"/>
      <c r="J349" s="367"/>
      <c r="K349" s="367"/>
      <c r="L349" s="367"/>
      <c r="M349" s="367"/>
      <c r="N349" s="367"/>
      <c r="O349" s="367"/>
      <c r="P349" s="367"/>
      <c r="Q349" s="367"/>
      <c r="R349" s="367"/>
      <c r="S349" s="367"/>
    </row>
    <row r="350" spans="5:19">
      <c r="E350" s="367"/>
      <c r="F350" s="367"/>
      <c r="G350" s="367"/>
      <c r="H350" s="367"/>
      <c r="I350" s="367"/>
      <c r="J350" s="367"/>
      <c r="K350" s="367"/>
      <c r="L350" s="367"/>
      <c r="M350" s="367"/>
      <c r="N350" s="367"/>
      <c r="O350" s="367"/>
      <c r="P350" s="367"/>
      <c r="Q350" s="367"/>
      <c r="R350" s="367"/>
      <c r="S350" s="367"/>
    </row>
    <row r="351" spans="5:19">
      <c r="E351" s="367"/>
      <c r="F351" s="367"/>
      <c r="G351" s="367"/>
      <c r="H351" s="367"/>
      <c r="I351" s="367"/>
      <c r="J351" s="367"/>
      <c r="K351" s="367"/>
      <c r="L351" s="367"/>
      <c r="M351" s="367"/>
      <c r="N351" s="367"/>
      <c r="O351" s="367"/>
      <c r="P351" s="367"/>
      <c r="Q351" s="367"/>
      <c r="R351" s="367"/>
      <c r="S351" s="367"/>
    </row>
    <row r="352" spans="5:19">
      <c r="E352" s="367"/>
      <c r="F352" s="367"/>
      <c r="G352" s="367"/>
      <c r="H352" s="367"/>
      <c r="I352" s="367"/>
      <c r="J352" s="367"/>
      <c r="K352" s="367"/>
      <c r="L352" s="367"/>
      <c r="M352" s="367"/>
      <c r="N352" s="367"/>
      <c r="O352" s="367"/>
      <c r="P352" s="367"/>
      <c r="Q352" s="367"/>
      <c r="R352" s="367"/>
      <c r="S352" s="367"/>
    </row>
    <row r="353" spans="5:19">
      <c r="E353" s="367"/>
      <c r="F353" s="367"/>
      <c r="G353" s="367"/>
      <c r="H353" s="367"/>
      <c r="I353" s="367"/>
      <c r="J353" s="367"/>
      <c r="K353" s="367"/>
      <c r="L353" s="367"/>
      <c r="M353" s="367"/>
      <c r="N353" s="367"/>
      <c r="O353" s="367"/>
      <c r="P353" s="367"/>
      <c r="Q353" s="367"/>
      <c r="R353" s="367"/>
      <c r="S353" s="367"/>
    </row>
    <row r="354" spans="5:19">
      <c r="E354" s="367"/>
      <c r="F354" s="367"/>
      <c r="G354" s="367"/>
      <c r="H354" s="367"/>
      <c r="I354" s="367"/>
      <c r="J354" s="367"/>
      <c r="K354" s="367"/>
      <c r="L354" s="367"/>
      <c r="M354" s="367"/>
      <c r="N354" s="367"/>
      <c r="O354" s="367"/>
      <c r="P354" s="367"/>
      <c r="Q354" s="367"/>
      <c r="R354" s="367"/>
      <c r="S354" s="367"/>
    </row>
    <row r="355" spans="5:19">
      <c r="E355" s="367"/>
      <c r="F355" s="367"/>
      <c r="G355" s="367"/>
      <c r="H355" s="367"/>
      <c r="I355" s="367"/>
      <c r="J355" s="367"/>
      <c r="K355" s="367"/>
      <c r="L355" s="367"/>
      <c r="M355" s="367"/>
      <c r="N355" s="367"/>
      <c r="O355" s="367"/>
      <c r="P355" s="367"/>
      <c r="Q355" s="367"/>
      <c r="R355" s="367"/>
      <c r="S355" s="367"/>
    </row>
    <row r="356" spans="5:19">
      <c r="E356" s="367"/>
      <c r="F356" s="367"/>
      <c r="G356" s="367"/>
      <c r="H356" s="367"/>
      <c r="I356" s="367"/>
      <c r="J356" s="367"/>
      <c r="K356" s="367"/>
      <c r="L356" s="367"/>
      <c r="M356" s="367"/>
      <c r="N356" s="367"/>
      <c r="O356" s="367"/>
      <c r="P356" s="367"/>
      <c r="Q356" s="367"/>
      <c r="R356" s="367"/>
      <c r="S356" s="367"/>
    </row>
    <row r="357" spans="5:19">
      <c r="E357" s="367"/>
      <c r="F357" s="367"/>
      <c r="G357" s="367"/>
      <c r="H357" s="367"/>
      <c r="I357" s="367"/>
      <c r="J357" s="367"/>
      <c r="K357" s="367"/>
      <c r="L357" s="367"/>
      <c r="M357" s="367"/>
      <c r="N357" s="367"/>
      <c r="O357" s="367"/>
      <c r="P357" s="367"/>
      <c r="Q357" s="367"/>
      <c r="R357" s="367"/>
      <c r="S357" s="367"/>
    </row>
    <row r="358" spans="5:19">
      <c r="E358" s="367"/>
      <c r="F358" s="367"/>
      <c r="G358" s="367"/>
      <c r="H358" s="367"/>
      <c r="I358" s="367"/>
      <c r="J358" s="367"/>
      <c r="K358" s="367"/>
      <c r="L358" s="367"/>
      <c r="M358" s="367"/>
      <c r="N358" s="367"/>
      <c r="O358" s="367"/>
      <c r="P358" s="367"/>
      <c r="Q358" s="367"/>
      <c r="R358" s="367"/>
      <c r="S358" s="367"/>
    </row>
    <row r="359" spans="5:19">
      <c r="E359" s="367"/>
      <c r="F359" s="367"/>
      <c r="G359" s="367"/>
      <c r="H359" s="367"/>
      <c r="I359" s="367"/>
      <c r="J359" s="367"/>
      <c r="K359" s="367"/>
      <c r="L359" s="367"/>
      <c r="M359" s="367"/>
      <c r="N359" s="367"/>
      <c r="O359" s="367"/>
      <c r="P359" s="367"/>
      <c r="Q359" s="367"/>
      <c r="R359" s="367"/>
      <c r="S359" s="367"/>
    </row>
    <row r="360" spans="5:19">
      <c r="E360" s="367"/>
      <c r="F360" s="367"/>
      <c r="G360" s="367"/>
      <c r="H360" s="367"/>
      <c r="I360" s="367"/>
      <c r="J360" s="367"/>
      <c r="K360" s="367"/>
      <c r="L360" s="367"/>
      <c r="M360" s="367"/>
      <c r="N360" s="367"/>
      <c r="O360" s="367"/>
      <c r="P360" s="367"/>
      <c r="Q360" s="367"/>
      <c r="R360" s="367"/>
      <c r="S360" s="367"/>
    </row>
    <row r="361" spans="5:19">
      <c r="E361" s="367"/>
      <c r="F361" s="367"/>
      <c r="G361" s="367"/>
      <c r="H361" s="367"/>
      <c r="I361" s="367"/>
      <c r="J361" s="367"/>
      <c r="K361" s="367"/>
      <c r="L361" s="367"/>
      <c r="M361" s="367"/>
      <c r="N361" s="367"/>
      <c r="O361" s="367"/>
      <c r="P361" s="367"/>
      <c r="Q361" s="367"/>
      <c r="R361" s="367"/>
      <c r="S361" s="367"/>
    </row>
    <row r="362" spans="5:19">
      <c r="E362" s="367"/>
      <c r="F362" s="367"/>
      <c r="G362" s="367"/>
      <c r="H362" s="367"/>
      <c r="I362" s="367"/>
      <c r="J362" s="367"/>
      <c r="K362" s="367"/>
      <c r="L362" s="367"/>
      <c r="M362" s="367"/>
      <c r="N362" s="367"/>
      <c r="O362" s="367"/>
      <c r="P362" s="367"/>
      <c r="Q362" s="367"/>
      <c r="R362" s="367"/>
      <c r="S362" s="367"/>
    </row>
    <row r="363" spans="5:19">
      <c r="E363" s="367"/>
      <c r="F363" s="367"/>
      <c r="G363" s="367"/>
      <c r="H363" s="367"/>
      <c r="I363" s="367"/>
      <c r="J363" s="367"/>
      <c r="K363" s="367"/>
      <c r="L363" s="367"/>
      <c r="M363" s="367"/>
      <c r="N363" s="367"/>
      <c r="O363" s="367"/>
      <c r="P363" s="367"/>
      <c r="Q363" s="367"/>
      <c r="R363" s="367"/>
      <c r="S363" s="367"/>
    </row>
    <row r="364" spans="5:19">
      <c r="E364" s="367"/>
      <c r="F364" s="367"/>
      <c r="G364" s="367"/>
      <c r="H364" s="367"/>
      <c r="I364" s="367"/>
      <c r="J364" s="367"/>
      <c r="K364" s="367"/>
      <c r="L364" s="367"/>
      <c r="M364" s="367"/>
      <c r="N364" s="367"/>
      <c r="O364" s="367"/>
      <c r="P364" s="367"/>
      <c r="Q364" s="367"/>
      <c r="R364" s="367"/>
      <c r="S364" s="367"/>
    </row>
    <row r="365" spans="5:19">
      <c r="E365" s="367"/>
      <c r="F365" s="367"/>
      <c r="G365" s="367"/>
      <c r="H365" s="367"/>
      <c r="I365" s="367"/>
      <c r="J365" s="367"/>
      <c r="K365" s="367"/>
      <c r="L365" s="367"/>
      <c r="M365" s="367"/>
      <c r="N365" s="367"/>
      <c r="O365" s="367"/>
      <c r="P365" s="367"/>
      <c r="Q365" s="367"/>
      <c r="R365" s="367"/>
      <c r="S365" s="367"/>
    </row>
    <row r="366" spans="5:19">
      <c r="E366" s="367"/>
      <c r="F366" s="367"/>
      <c r="G366" s="367"/>
      <c r="H366" s="367"/>
      <c r="I366" s="367"/>
      <c r="J366" s="367"/>
      <c r="K366" s="367"/>
      <c r="L366" s="367"/>
      <c r="M366" s="367"/>
      <c r="N366" s="367"/>
      <c r="O366" s="367"/>
      <c r="P366" s="367"/>
      <c r="Q366" s="367"/>
      <c r="R366" s="367"/>
      <c r="S366" s="367"/>
    </row>
    <row r="367" spans="5:19">
      <c r="E367" s="367"/>
      <c r="F367" s="367"/>
      <c r="G367" s="367"/>
      <c r="H367" s="367"/>
      <c r="I367" s="367"/>
      <c r="J367" s="367"/>
      <c r="K367" s="367"/>
      <c r="L367" s="367"/>
      <c r="M367" s="367"/>
      <c r="N367" s="367"/>
      <c r="O367" s="367"/>
      <c r="P367" s="367"/>
      <c r="Q367" s="367"/>
      <c r="R367" s="367"/>
      <c r="S367" s="367"/>
    </row>
    <row r="368" spans="5:19">
      <c r="E368" s="367"/>
      <c r="F368" s="367"/>
      <c r="G368" s="367"/>
      <c r="H368" s="367"/>
      <c r="I368" s="367"/>
      <c r="J368" s="367"/>
      <c r="K368" s="367"/>
      <c r="L368" s="367"/>
      <c r="M368" s="367"/>
      <c r="N368" s="367"/>
      <c r="O368" s="367"/>
      <c r="P368" s="367"/>
      <c r="Q368" s="367"/>
      <c r="R368" s="367"/>
      <c r="S368" s="367"/>
    </row>
    <row r="369" spans="5:19">
      <c r="E369" s="367"/>
      <c r="F369" s="367"/>
      <c r="G369" s="367"/>
      <c r="H369" s="367"/>
      <c r="I369" s="367"/>
      <c r="J369" s="367"/>
      <c r="K369" s="367"/>
      <c r="L369" s="367"/>
      <c r="M369" s="367"/>
      <c r="N369" s="367"/>
      <c r="O369" s="367"/>
      <c r="P369" s="367"/>
      <c r="Q369" s="367"/>
      <c r="R369" s="367"/>
      <c r="S369" s="367"/>
    </row>
    <row r="370" spans="5:19">
      <c r="E370" s="367"/>
      <c r="F370" s="367"/>
      <c r="G370" s="367"/>
      <c r="H370" s="367"/>
      <c r="I370" s="367"/>
      <c r="J370" s="367"/>
      <c r="K370" s="367"/>
      <c r="L370" s="367"/>
      <c r="M370" s="367"/>
      <c r="N370" s="367"/>
      <c r="O370" s="367"/>
      <c r="P370" s="367"/>
      <c r="Q370" s="367"/>
      <c r="R370" s="367"/>
      <c r="S370" s="367"/>
    </row>
    <row r="371" spans="5:19">
      <c r="E371" s="367"/>
      <c r="F371" s="367"/>
      <c r="G371" s="367"/>
      <c r="H371" s="367"/>
      <c r="I371" s="367"/>
      <c r="J371" s="367"/>
      <c r="K371" s="367"/>
      <c r="L371" s="367"/>
      <c r="M371" s="367"/>
      <c r="N371" s="367"/>
      <c r="O371" s="367"/>
      <c r="P371" s="367"/>
      <c r="Q371" s="367"/>
      <c r="R371" s="367"/>
      <c r="S371" s="367"/>
    </row>
    <row r="372" spans="5:19">
      <c r="E372" s="367"/>
      <c r="F372" s="367"/>
      <c r="G372" s="367"/>
      <c r="H372" s="367"/>
      <c r="I372" s="367"/>
      <c r="J372" s="367"/>
      <c r="K372" s="367"/>
      <c r="L372" s="367"/>
      <c r="M372" s="367"/>
      <c r="N372" s="367"/>
      <c r="O372" s="367"/>
      <c r="P372" s="367"/>
      <c r="Q372" s="367"/>
      <c r="R372" s="367"/>
      <c r="S372" s="367"/>
    </row>
    <row r="373" spans="5:19">
      <c r="E373" s="367"/>
      <c r="F373" s="367"/>
      <c r="G373" s="367"/>
      <c r="H373" s="367"/>
      <c r="I373" s="367"/>
      <c r="J373" s="367"/>
      <c r="K373" s="367"/>
      <c r="L373" s="367"/>
      <c r="M373" s="367"/>
      <c r="N373" s="367"/>
      <c r="O373" s="367"/>
      <c r="P373" s="367"/>
      <c r="Q373" s="367"/>
      <c r="R373" s="367"/>
      <c r="S373" s="367"/>
    </row>
    <row r="374" spans="5:19">
      <c r="E374" s="367"/>
      <c r="F374" s="367"/>
      <c r="G374" s="367"/>
      <c r="H374" s="367"/>
      <c r="I374" s="367"/>
      <c r="J374" s="367"/>
      <c r="K374" s="367"/>
      <c r="L374" s="367"/>
      <c r="M374" s="367"/>
      <c r="N374" s="367"/>
      <c r="O374" s="367"/>
      <c r="P374" s="367"/>
      <c r="Q374" s="367"/>
      <c r="R374" s="367"/>
      <c r="S374" s="367"/>
    </row>
    <row r="375" spans="5:19">
      <c r="E375" s="367"/>
      <c r="F375" s="367"/>
      <c r="G375" s="367"/>
      <c r="H375" s="367"/>
      <c r="I375" s="367"/>
      <c r="J375" s="367"/>
      <c r="K375" s="367"/>
      <c r="L375" s="367"/>
      <c r="M375" s="367"/>
      <c r="N375" s="367"/>
      <c r="O375" s="367"/>
      <c r="P375" s="367"/>
      <c r="Q375" s="367"/>
      <c r="R375" s="367"/>
      <c r="S375" s="367"/>
    </row>
    <row r="376" spans="5:19">
      <c r="E376" s="367"/>
      <c r="F376" s="367"/>
      <c r="G376" s="367"/>
      <c r="H376" s="367"/>
      <c r="I376" s="367"/>
      <c r="J376" s="367"/>
      <c r="K376" s="367"/>
      <c r="L376" s="367"/>
      <c r="M376" s="367"/>
      <c r="N376" s="367"/>
      <c r="O376" s="367"/>
      <c r="P376" s="367"/>
      <c r="Q376" s="367"/>
      <c r="R376" s="367"/>
      <c r="S376" s="367"/>
    </row>
    <row r="377" spans="5:19">
      <c r="E377" s="367"/>
      <c r="F377" s="367"/>
      <c r="G377" s="367"/>
      <c r="H377" s="367"/>
      <c r="I377" s="367"/>
      <c r="J377" s="367"/>
      <c r="K377" s="367"/>
      <c r="L377" s="367"/>
      <c r="M377" s="367"/>
      <c r="N377" s="367"/>
      <c r="O377" s="367"/>
      <c r="P377" s="367"/>
      <c r="Q377" s="367"/>
      <c r="R377" s="367"/>
      <c r="S377" s="367"/>
    </row>
    <row r="378" spans="5:19">
      <c r="E378" s="367"/>
      <c r="F378" s="367"/>
      <c r="G378" s="367"/>
      <c r="H378" s="367"/>
      <c r="I378" s="367"/>
      <c r="J378" s="367"/>
      <c r="K378" s="367"/>
      <c r="L378" s="367"/>
      <c r="M378" s="367"/>
      <c r="N378" s="367"/>
      <c r="O378" s="367"/>
      <c r="P378" s="367"/>
      <c r="Q378" s="367"/>
      <c r="R378" s="367"/>
      <c r="S378" s="367"/>
    </row>
    <row r="379" spans="5:19">
      <c r="E379" s="367"/>
      <c r="F379" s="367"/>
      <c r="G379" s="367"/>
      <c r="H379" s="367"/>
      <c r="I379" s="367"/>
      <c r="J379" s="367"/>
      <c r="K379" s="367"/>
      <c r="L379" s="367"/>
      <c r="M379" s="367"/>
      <c r="N379" s="367"/>
      <c r="O379" s="367"/>
      <c r="P379" s="367"/>
      <c r="Q379" s="367"/>
      <c r="R379" s="367"/>
      <c r="S379" s="367"/>
    </row>
    <row r="380" spans="5:19">
      <c r="E380" s="367"/>
      <c r="F380" s="367"/>
      <c r="G380" s="367"/>
      <c r="H380" s="367"/>
      <c r="I380" s="367"/>
      <c r="J380" s="367"/>
      <c r="K380" s="367"/>
      <c r="L380" s="367"/>
      <c r="M380" s="367"/>
      <c r="N380" s="367"/>
      <c r="O380" s="367"/>
      <c r="P380" s="367"/>
      <c r="Q380" s="367"/>
      <c r="R380" s="367"/>
      <c r="S380" s="367"/>
    </row>
    <row r="381" spans="5:19">
      <c r="E381" s="367"/>
      <c r="F381" s="367"/>
      <c r="G381" s="367"/>
      <c r="H381" s="367"/>
      <c r="I381" s="367"/>
      <c r="J381" s="367"/>
      <c r="K381" s="367"/>
      <c r="L381" s="367"/>
      <c r="M381" s="367"/>
      <c r="N381" s="367"/>
      <c r="O381" s="367"/>
      <c r="P381" s="367"/>
      <c r="Q381" s="367"/>
      <c r="R381" s="367"/>
      <c r="S381" s="367"/>
    </row>
    <row r="382" spans="5:19">
      <c r="E382" s="367"/>
      <c r="F382" s="367"/>
      <c r="G382" s="367"/>
      <c r="H382" s="367"/>
      <c r="I382" s="367"/>
      <c r="J382" s="367"/>
      <c r="K382" s="367"/>
      <c r="L382" s="367"/>
      <c r="M382" s="367"/>
      <c r="N382" s="367"/>
      <c r="O382" s="367"/>
      <c r="P382" s="367"/>
      <c r="Q382" s="367"/>
      <c r="R382" s="367"/>
      <c r="S382" s="367"/>
    </row>
    <row r="383" spans="5:19">
      <c r="E383" s="367"/>
      <c r="F383" s="367"/>
      <c r="G383" s="367"/>
      <c r="H383" s="367"/>
      <c r="I383" s="367"/>
      <c r="J383" s="367"/>
      <c r="K383" s="367"/>
      <c r="L383" s="367"/>
      <c r="M383" s="367"/>
      <c r="N383" s="367"/>
      <c r="O383" s="367"/>
      <c r="P383" s="367"/>
      <c r="Q383" s="367"/>
      <c r="R383" s="367"/>
      <c r="S383" s="367"/>
    </row>
    <row r="384" spans="5:19">
      <c r="E384" s="367"/>
      <c r="F384" s="367"/>
      <c r="G384" s="367"/>
      <c r="H384" s="367"/>
      <c r="I384" s="367"/>
      <c r="J384" s="367"/>
      <c r="K384" s="367"/>
      <c r="L384" s="367"/>
      <c r="M384" s="367"/>
      <c r="N384" s="367"/>
      <c r="O384" s="367"/>
      <c r="P384" s="367"/>
      <c r="Q384" s="367"/>
      <c r="R384" s="367"/>
      <c r="S384" s="367"/>
    </row>
    <row r="385" spans="5:19">
      <c r="E385" s="367"/>
      <c r="F385" s="367"/>
      <c r="G385" s="367"/>
      <c r="H385" s="367"/>
      <c r="I385" s="367"/>
      <c r="J385" s="367"/>
      <c r="K385" s="367"/>
      <c r="L385" s="367"/>
      <c r="M385" s="367"/>
      <c r="N385" s="367"/>
      <c r="O385" s="367"/>
      <c r="P385" s="367"/>
      <c r="Q385" s="367"/>
      <c r="R385" s="367"/>
      <c r="S385" s="367"/>
    </row>
    <row r="386" spans="5:19">
      <c r="E386" s="367"/>
      <c r="F386" s="367"/>
      <c r="G386" s="367"/>
      <c r="H386" s="367"/>
      <c r="I386" s="367"/>
      <c r="J386" s="367"/>
      <c r="K386" s="367"/>
      <c r="L386" s="367"/>
      <c r="M386" s="367"/>
      <c r="N386" s="367"/>
      <c r="O386" s="367"/>
      <c r="P386" s="367"/>
      <c r="Q386" s="367"/>
      <c r="R386" s="367"/>
      <c r="S386" s="367"/>
    </row>
    <row r="387" spans="5:19">
      <c r="E387" s="367"/>
      <c r="F387" s="367"/>
      <c r="G387" s="367"/>
      <c r="H387" s="367"/>
      <c r="I387" s="367"/>
      <c r="J387" s="367"/>
      <c r="K387" s="367"/>
      <c r="L387" s="367"/>
      <c r="M387" s="367"/>
      <c r="N387" s="367"/>
      <c r="O387" s="367"/>
      <c r="P387" s="367"/>
      <c r="Q387" s="367"/>
      <c r="R387" s="367"/>
      <c r="S387" s="367"/>
    </row>
    <row r="388" spans="5:19">
      <c r="E388" s="367"/>
      <c r="F388" s="367"/>
      <c r="G388" s="367"/>
      <c r="H388" s="367"/>
      <c r="I388" s="367"/>
      <c r="J388" s="367"/>
      <c r="K388" s="367"/>
      <c r="L388" s="367"/>
      <c r="M388" s="367"/>
      <c r="N388" s="367"/>
      <c r="O388" s="367"/>
      <c r="P388" s="367"/>
      <c r="Q388" s="367"/>
      <c r="R388" s="367"/>
      <c r="S388" s="367"/>
    </row>
    <row r="389" spans="5:19">
      <c r="E389" s="367"/>
      <c r="F389" s="367"/>
      <c r="G389" s="367"/>
      <c r="H389" s="367"/>
      <c r="I389" s="367"/>
      <c r="J389" s="367"/>
      <c r="K389" s="367"/>
      <c r="L389" s="367"/>
      <c r="M389" s="367"/>
      <c r="N389" s="367"/>
      <c r="O389" s="367"/>
      <c r="P389" s="367"/>
      <c r="Q389" s="367"/>
      <c r="R389" s="367"/>
      <c r="S389" s="367"/>
    </row>
    <row r="390" spans="5:19">
      <c r="E390" s="367"/>
      <c r="F390" s="367"/>
      <c r="G390" s="367"/>
      <c r="H390" s="367"/>
      <c r="I390" s="367"/>
      <c r="J390" s="367"/>
      <c r="K390" s="367"/>
      <c r="L390" s="367"/>
      <c r="M390" s="367"/>
      <c r="N390" s="367"/>
      <c r="O390" s="367"/>
      <c r="P390" s="367"/>
      <c r="Q390" s="367"/>
      <c r="R390" s="367"/>
      <c r="S390" s="367"/>
    </row>
    <row r="391" spans="5:19">
      <c r="E391" s="367"/>
      <c r="F391" s="367"/>
      <c r="G391" s="367"/>
      <c r="H391" s="367"/>
      <c r="I391" s="367"/>
      <c r="J391" s="367"/>
      <c r="K391" s="367"/>
      <c r="L391" s="367"/>
      <c r="M391" s="367"/>
      <c r="N391" s="367"/>
      <c r="O391" s="367"/>
      <c r="P391" s="367"/>
      <c r="Q391" s="367"/>
      <c r="R391" s="367"/>
      <c r="S391" s="367"/>
    </row>
    <row r="392" spans="5:19">
      <c r="E392" s="367"/>
      <c r="F392" s="367"/>
      <c r="G392" s="367"/>
      <c r="H392" s="367"/>
      <c r="I392" s="367"/>
      <c r="J392" s="367"/>
      <c r="K392" s="367"/>
      <c r="L392" s="367"/>
      <c r="M392" s="367"/>
      <c r="N392" s="367"/>
      <c r="O392" s="367"/>
      <c r="P392" s="367"/>
      <c r="Q392" s="367"/>
      <c r="R392" s="367"/>
      <c r="S392" s="367"/>
    </row>
    <row r="393" spans="5:19">
      <c r="E393" s="367"/>
      <c r="F393" s="367"/>
      <c r="G393" s="367"/>
      <c r="H393" s="367"/>
      <c r="I393" s="367"/>
      <c r="J393" s="367"/>
      <c r="K393" s="367"/>
      <c r="L393" s="367"/>
      <c r="M393" s="367"/>
      <c r="N393" s="367"/>
      <c r="O393" s="367"/>
      <c r="P393" s="367"/>
      <c r="Q393" s="367"/>
      <c r="R393" s="367"/>
      <c r="S393" s="367"/>
    </row>
    <row r="394" spans="5:19">
      <c r="E394" s="367"/>
      <c r="F394" s="367"/>
      <c r="G394" s="367"/>
      <c r="H394" s="367"/>
      <c r="I394" s="367"/>
      <c r="J394" s="367"/>
      <c r="K394" s="367"/>
      <c r="L394" s="367"/>
      <c r="M394" s="367"/>
      <c r="N394" s="367"/>
      <c r="O394" s="367"/>
      <c r="P394" s="367"/>
      <c r="Q394" s="367"/>
      <c r="R394" s="367"/>
      <c r="S394" s="367"/>
    </row>
    <row r="395" spans="5:19">
      <c r="E395" s="367"/>
      <c r="F395" s="367"/>
      <c r="G395" s="367"/>
      <c r="H395" s="367"/>
      <c r="I395" s="367"/>
      <c r="J395" s="367"/>
      <c r="K395" s="367"/>
      <c r="L395" s="367"/>
      <c r="M395" s="367"/>
      <c r="N395" s="367"/>
      <c r="O395" s="367"/>
      <c r="P395" s="367"/>
      <c r="Q395" s="367"/>
      <c r="R395" s="367"/>
      <c r="S395" s="367"/>
    </row>
    <row r="396" spans="5:19">
      <c r="E396" s="367"/>
      <c r="F396" s="367"/>
      <c r="G396" s="367"/>
      <c r="H396" s="367"/>
      <c r="I396" s="367"/>
      <c r="J396" s="367"/>
      <c r="K396" s="367"/>
      <c r="L396" s="367"/>
      <c r="M396" s="367"/>
      <c r="N396" s="367"/>
      <c r="O396" s="367"/>
      <c r="P396" s="367"/>
      <c r="Q396" s="367"/>
      <c r="R396" s="367"/>
      <c r="S396" s="367"/>
    </row>
    <row r="397" spans="5:19">
      <c r="E397" s="367"/>
      <c r="F397" s="367"/>
      <c r="G397" s="367"/>
      <c r="H397" s="367"/>
      <c r="I397" s="367"/>
      <c r="J397" s="367"/>
      <c r="K397" s="367"/>
      <c r="L397" s="367"/>
      <c r="M397" s="367"/>
      <c r="N397" s="367"/>
      <c r="O397" s="367"/>
      <c r="P397" s="367"/>
      <c r="Q397" s="367"/>
      <c r="R397" s="367"/>
      <c r="S397" s="367"/>
    </row>
    <row r="398" spans="5:19">
      <c r="E398" s="367"/>
      <c r="F398" s="367"/>
      <c r="G398" s="367"/>
      <c r="H398" s="367"/>
      <c r="I398" s="367"/>
      <c r="J398" s="367"/>
      <c r="K398" s="367"/>
      <c r="L398" s="367"/>
      <c r="M398" s="367"/>
      <c r="N398" s="367"/>
      <c r="O398" s="367"/>
      <c r="P398" s="367"/>
      <c r="Q398" s="367"/>
      <c r="R398" s="367"/>
      <c r="S398" s="367"/>
    </row>
    <row r="399" spans="5:19">
      <c r="E399" s="367"/>
      <c r="F399" s="367"/>
      <c r="G399" s="367"/>
      <c r="H399" s="367"/>
      <c r="I399" s="367"/>
      <c r="J399" s="367"/>
      <c r="K399" s="367"/>
      <c r="L399" s="367"/>
      <c r="M399" s="367"/>
      <c r="N399" s="367"/>
      <c r="O399" s="367"/>
      <c r="P399" s="367"/>
      <c r="Q399" s="367"/>
      <c r="R399" s="367"/>
      <c r="S399" s="367"/>
    </row>
    <row r="400" spans="5:19">
      <c r="E400" s="367"/>
      <c r="F400" s="367"/>
      <c r="G400" s="367"/>
      <c r="H400" s="367"/>
      <c r="I400" s="367"/>
      <c r="J400" s="367"/>
      <c r="K400" s="367"/>
      <c r="L400" s="367"/>
      <c r="M400" s="367"/>
      <c r="N400" s="367"/>
      <c r="O400" s="367"/>
      <c r="P400" s="367"/>
      <c r="Q400" s="367"/>
      <c r="R400" s="367"/>
      <c r="S400" s="367"/>
    </row>
    <row r="401" spans="5:19">
      <c r="E401" s="367"/>
      <c r="F401" s="367"/>
      <c r="G401" s="367"/>
      <c r="H401" s="367"/>
      <c r="I401" s="367"/>
      <c r="J401" s="367"/>
      <c r="K401" s="367"/>
      <c r="L401" s="367"/>
      <c r="M401" s="367"/>
      <c r="N401" s="367"/>
      <c r="O401" s="367"/>
      <c r="P401" s="367"/>
      <c r="Q401" s="367"/>
      <c r="R401" s="367"/>
      <c r="S401" s="367"/>
    </row>
    <row r="402" spans="5:19">
      <c r="E402" s="367"/>
      <c r="F402" s="367"/>
      <c r="G402" s="367"/>
      <c r="H402" s="367"/>
      <c r="I402" s="367"/>
      <c r="J402" s="367"/>
      <c r="K402" s="367"/>
      <c r="L402" s="367"/>
      <c r="M402" s="367"/>
      <c r="N402" s="367"/>
      <c r="O402" s="367"/>
      <c r="P402" s="367"/>
      <c r="Q402" s="367"/>
      <c r="R402" s="367"/>
      <c r="S402" s="367"/>
    </row>
    <row r="403" spans="5:19">
      <c r="E403" s="367"/>
      <c r="F403" s="367"/>
      <c r="G403" s="367"/>
      <c r="H403" s="367"/>
      <c r="I403" s="367"/>
      <c r="J403" s="367"/>
      <c r="K403" s="367"/>
      <c r="L403" s="367"/>
      <c r="M403" s="367"/>
      <c r="N403" s="367"/>
      <c r="O403" s="367"/>
      <c r="P403" s="367"/>
      <c r="Q403" s="367"/>
      <c r="R403" s="367"/>
      <c r="S403" s="367"/>
    </row>
    <row r="404" spans="5:19">
      <c r="E404" s="367"/>
      <c r="F404" s="367"/>
      <c r="G404" s="367"/>
      <c r="H404" s="367"/>
      <c r="I404" s="367"/>
      <c r="J404" s="367"/>
      <c r="K404" s="367"/>
      <c r="L404" s="367"/>
      <c r="M404" s="367"/>
      <c r="N404" s="367"/>
      <c r="O404" s="367"/>
      <c r="P404" s="367"/>
      <c r="Q404" s="367"/>
      <c r="R404" s="367"/>
      <c r="S404" s="367"/>
    </row>
    <row r="405" spans="5:19">
      <c r="E405" s="367"/>
      <c r="F405" s="367"/>
      <c r="G405" s="367"/>
      <c r="H405" s="367"/>
      <c r="I405" s="367"/>
      <c r="J405" s="367"/>
      <c r="K405" s="367"/>
      <c r="L405" s="367"/>
      <c r="M405" s="367"/>
      <c r="N405" s="367"/>
      <c r="O405" s="367"/>
      <c r="P405" s="367"/>
      <c r="Q405" s="367"/>
      <c r="R405" s="367"/>
      <c r="S405" s="367"/>
    </row>
    <row r="406" spans="5:19">
      <c r="E406" s="367"/>
      <c r="F406" s="367"/>
      <c r="G406" s="367"/>
      <c r="H406" s="367"/>
      <c r="I406" s="367"/>
      <c r="J406" s="367"/>
      <c r="K406" s="367"/>
      <c r="L406" s="367"/>
      <c r="M406" s="367"/>
      <c r="N406" s="367"/>
      <c r="O406" s="367"/>
      <c r="P406" s="367"/>
      <c r="Q406" s="367"/>
      <c r="R406" s="367"/>
      <c r="S406" s="367"/>
    </row>
    <row r="407" spans="5:19">
      <c r="E407" s="367"/>
      <c r="F407" s="367"/>
      <c r="G407" s="367"/>
      <c r="H407" s="367"/>
      <c r="I407" s="367"/>
      <c r="J407" s="367"/>
      <c r="K407" s="367"/>
      <c r="L407" s="367"/>
      <c r="M407" s="367"/>
      <c r="N407" s="367"/>
      <c r="O407" s="367"/>
      <c r="P407" s="367"/>
      <c r="Q407" s="367"/>
      <c r="R407" s="367"/>
      <c r="S407" s="367"/>
    </row>
    <row r="408" spans="5:19">
      <c r="E408" s="367"/>
      <c r="F408" s="367"/>
      <c r="G408" s="367"/>
      <c r="H408" s="367"/>
      <c r="I408" s="367"/>
      <c r="J408" s="367"/>
      <c r="K408" s="367"/>
      <c r="L408" s="367"/>
      <c r="M408" s="367"/>
      <c r="N408" s="367"/>
      <c r="O408" s="367"/>
      <c r="P408" s="367"/>
      <c r="Q408" s="367"/>
      <c r="R408" s="367"/>
      <c r="S408" s="367"/>
    </row>
    <row r="409" spans="5:19">
      <c r="E409" s="367"/>
      <c r="F409" s="367"/>
      <c r="G409" s="367"/>
      <c r="H409" s="367"/>
      <c r="I409" s="367"/>
      <c r="J409" s="367"/>
      <c r="K409" s="367"/>
      <c r="L409" s="367"/>
      <c r="M409" s="367"/>
      <c r="N409" s="367"/>
      <c r="O409" s="367"/>
      <c r="P409" s="367"/>
      <c r="Q409" s="367"/>
      <c r="R409" s="367"/>
      <c r="S409" s="367"/>
    </row>
    <row r="410" spans="5:19">
      <c r="E410" s="367"/>
      <c r="F410" s="367"/>
      <c r="G410" s="367"/>
      <c r="H410" s="367"/>
      <c r="I410" s="367"/>
      <c r="J410" s="367"/>
      <c r="K410" s="367"/>
      <c r="L410" s="367"/>
      <c r="M410" s="367"/>
      <c r="N410" s="367"/>
      <c r="O410" s="367"/>
      <c r="P410" s="367"/>
      <c r="Q410" s="367"/>
      <c r="R410" s="367"/>
      <c r="S410" s="367"/>
    </row>
    <row r="411" spans="5:19">
      <c r="E411" s="367"/>
      <c r="F411" s="367"/>
      <c r="G411" s="367"/>
      <c r="H411" s="367"/>
      <c r="I411" s="367"/>
      <c r="J411" s="367"/>
      <c r="K411" s="367"/>
      <c r="L411" s="367"/>
      <c r="M411" s="367"/>
      <c r="N411" s="367"/>
      <c r="O411" s="367"/>
      <c r="P411" s="367"/>
      <c r="Q411" s="367"/>
      <c r="R411" s="367"/>
      <c r="S411" s="367"/>
    </row>
    <row r="412" spans="5:19">
      <c r="E412" s="367"/>
      <c r="F412" s="367"/>
      <c r="G412" s="367"/>
      <c r="H412" s="367"/>
      <c r="I412" s="367"/>
      <c r="J412" s="367"/>
      <c r="K412" s="367"/>
      <c r="L412" s="367"/>
      <c r="M412" s="367"/>
      <c r="N412" s="367"/>
      <c r="O412" s="367"/>
      <c r="P412" s="367"/>
      <c r="Q412" s="367"/>
      <c r="R412" s="367"/>
      <c r="S412" s="367"/>
    </row>
    <row r="413" spans="5:19">
      <c r="E413" s="367"/>
      <c r="F413" s="367"/>
      <c r="G413" s="367"/>
      <c r="H413" s="367"/>
      <c r="I413" s="367"/>
      <c r="J413" s="367"/>
      <c r="K413" s="367"/>
      <c r="L413" s="367"/>
      <c r="M413" s="367"/>
      <c r="N413" s="367"/>
      <c r="O413" s="367"/>
      <c r="P413" s="367"/>
      <c r="Q413" s="367"/>
      <c r="R413" s="367"/>
      <c r="S413" s="367"/>
    </row>
    <row r="414" spans="5:19">
      <c r="E414" s="367"/>
      <c r="F414" s="367"/>
      <c r="G414" s="367"/>
      <c r="H414" s="367"/>
      <c r="I414" s="367"/>
      <c r="J414" s="367"/>
      <c r="K414" s="367"/>
      <c r="L414" s="367"/>
      <c r="M414" s="367"/>
      <c r="N414" s="367"/>
      <c r="O414" s="367"/>
      <c r="P414" s="367"/>
      <c r="Q414" s="367"/>
      <c r="R414" s="367"/>
      <c r="S414" s="367"/>
    </row>
    <row r="415" spans="5:19">
      <c r="E415" s="367"/>
      <c r="F415" s="367"/>
      <c r="G415" s="367"/>
      <c r="H415" s="367"/>
      <c r="I415" s="367"/>
      <c r="J415" s="367"/>
      <c r="K415" s="367"/>
      <c r="L415" s="367"/>
      <c r="M415" s="367"/>
      <c r="N415" s="367"/>
      <c r="O415" s="367"/>
      <c r="P415" s="367"/>
      <c r="Q415" s="367"/>
      <c r="R415" s="367"/>
      <c r="S415" s="367"/>
    </row>
    <row r="416" spans="5:19">
      <c r="E416" s="367"/>
      <c r="F416" s="367"/>
      <c r="G416" s="367"/>
      <c r="H416" s="367"/>
      <c r="I416" s="367"/>
      <c r="J416" s="367"/>
      <c r="K416" s="367"/>
      <c r="L416" s="367"/>
      <c r="M416" s="367"/>
      <c r="N416" s="367"/>
      <c r="O416" s="367"/>
      <c r="P416" s="367"/>
      <c r="Q416" s="367"/>
      <c r="R416" s="367"/>
      <c r="S416" s="367"/>
    </row>
    <row r="417" spans="5:19">
      <c r="E417" s="367"/>
      <c r="F417" s="367"/>
      <c r="G417" s="367"/>
      <c r="H417" s="367"/>
      <c r="I417" s="367"/>
      <c r="J417" s="367"/>
      <c r="K417" s="367"/>
      <c r="L417" s="367"/>
      <c r="M417" s="367"/>
      <c r="N417" s="367"/>
      <c r="O417" s="367"/>
      <c r="P417" s="367"/>
      <c r="Q417" s="367"/>
      <c r="R417" s="367"/>
      <c r="S417" s="367"/>
    </row>
    <row r="418" spans="5:19">
      <c r="E418" s="367"/>
      <c r="F418" s="367"/>
      <c r="G418" s="367"/>
      <c r="H418" s="367"/>
      <c r="I418" s="367"/>
      <c r="J418" s="367"/>
      <c r="K418" s="367"/>
      <c r="L418" s="367"/>
      <c r="M418" s="367"/>
      <c r="N418" s="367"/>
      <c r="O418" s="367"/>
      <c r="P418" s="367"/>
      <c r="Q418" s="367"/>
      <c r="R418" s="367"/>
      <c r="S418" s="367"/>
    </row>
    <row r="419" spans="5:19">
      <c r="E419" s="367"/>
      <c r="F419" s="367"/>
      <c r="G419" s="367"/>
      <c r="H419" s="367"/>
      <c r="I419" s="367"/>
      <c r="J419" s="367"/>
      <c r="K419" s="367"/>
      <c r="L419" s="367"/>
      <c r="M419" s="367"/>
      <c r="N419" s="367"/>
      <c r="O419" s="367"/>
      <c r="P419" s="367"/>
      <c r="Q419" s="367"/>
      <c r="R419" s="367"/>
      <c r="S419" s="367"/>
    </row>
    <row r="420" spans="5:19">
      <c r="E420" s="367"/>
      <c r="F420" s="367"/>
      <c r="G420" s="367"/>
      <c r="H420" s="367"/>
      <c r="I420" s="367"/>
      <c r="J420" s="367"/>
      <c r="K420" s="367"/>
      <c r="L420" s="367"/>
      <c r="M420" s="367"/>
      <c r="N420" s="367"/>
      <c r="O420" s="367"/>
      <c r="P420" s="367"/>
      <c r="Q420" s="367"/>
      <c r="R420" s="367"/>
      <c r="S420" s="367"/>
    </row>
    <row r="421" spans="5:19">
      <c r="E421" s="367"/>
      <c r="F421" s="367"/>
      <c r="G421" s="367"/>
      <c r="H421" s="367"/>
      <c r="I421" s="367"/>
      <c r="J421" s="367"/>
      <c r="K421" s="367"/>
      <c r="L421" s="367"/>
      <c r="M421" s="367"/>
      <c r="N421" s="367"/>
      <c r="O421" s="367"/>
      <c r="P421" s="367"/>
      <c r="Q421" s="367"/>
      <c r="R421" s="367"/>
      <c r="S421" s="367"/>
    </row>
    <row r="422" spans="5:19">
      <c r="E422" s="367"/>
      <c r="F422" s="367"/>
      <c r="G422" s="367"/>
      <c r="H422" s="367"/>
      <c r="I422" s="367"/>
      <c r="J422" s="367"/>
      <c r="K422" s="367"/>
      <c r="L422" s="367"/>
      <c r="M422" s="367"/>
      <c r="N422" s="367"/>
      <c r="O422" s="367"/>
      <c r="P422" s="367"/>
      <c r="Q422" s="367"/>
      <c r="R422" s="367"/>
      <c r="S422" s="367"/>
    </row>
    <row r="423" spans="5:19">
      <c r="E423" s="367"/>
      <c r="F423" s="367"/>
      <c r="G423" s="367"/>
      <c r="H423" s="367"/>
      <c r="I423" s="367"/>
      <c r="J423" s="367"/>
      <c r="K423" s="367"/>
      <c r="L423" s="367"/>
      <c r="M423" s="367"/>
      <c r="N423" s="367"/>
      <c r="O423" s="367"/>
      <c r="P423" s="367"/>
      <c r="Q423" s="367"/>
      <c r="R423" s="367"/>
      <c r="S423" s="367"/>
    </row>
    <row r="424" spans="5:19">
      <c r="E424" s="367"/>
      <c r="F424" s="367"/>
      <c r="G424" s="367"/>
      <c r="H424" s="367"/>
      <c r="I424" s="367"/>
      <c r="J424" s="367"/>
      <c r="K424" s="367"/>
      <c r="L424" s="367"/>
      <c r="M424" s="367"/>
      <c r="N424" s="367"/>
      <c r="O424" s="367"/>
      <c r="P424" s="367"/>
      <c r="Q424" s="367"/>
      <c r="R424" s="367"/>
      <c r="S424" s="367"/>
    </row>
    <row r="425" spans="5:19">
      <c r="E425" s="367"/>
      <c r="F425" s="367"/>
      <c r="G425" s="367"/>
      <c r="H425" s="367"/>
      <c r="I425" s="367"/>
      <c r="J425" s="367"/>
      <c r="K425" s="367"/>
      <c r="L425" s="367"/>
      <c r="M425" s="367"/>
      <c r="N425" s="367"/>
      <c r="O425" s="367"/>
      <c r="P425" s="367"/>
      <c r="Q425" s="367"/>
      <c r="R425" s="367"/>
      <c r="S425" s="367"/>
    </row>
  </sheetData>
  <mergeCells count="74">
    <mergeCell ref="A111:A137"/>
    <mergeCell ref="B111:B119"/>
    <mergeCell ref="C111:C113"/>
    <mergeCell ref="C114:C116"/>
    <mergeCell ref="C117:C119"/>
    <mergeCell ref="B120:B128"/>
    <mergeCell ref="C120:C122"/>
    <mergeCell ref="C123:C125"/>
    <mergeCell ref="C126:C128"/>
    <mergeCell ref="B129:B137"/>
    <mergeCell ref="C129:C131"/>
    <mergeCell ref="C132:C134"/>
    <mergeCell ref="C135:C137"/>
    <mergeCell ref="A84:A110"/>
    <mergeCell ref="B84:B92"/>
    <mergeCell ref="C84:C86"/>
    <mergeCell ref="C87:C89"/>
    <mergeCell ref="C90:C92"/>
    <mergeCell ref="B93:B101"/>
    <mergeCell ref="C93:C95"/>
    <mergeCell ref="C96:C98"/>
    <mergeCell ref="C99:C101"/>
    <mergeCell ref="B102:B110"/>
    <mergeCell ref="C102:C104"/>
    <mergeCell ref="C105:C107"/>
    <mergeCell ref="C108:C110"/>
    <mergeCell ref="A1:A2"/>
    <mergeCell ref="C48:C50"/>
    <mergeCell ref="C51:C53"/>
    <mergeCell ref="C54:C56"/>
    <mergeCell ref="C33:C35"/>
    <mergeCell ref="C36:C38"/>
    <mergeCell ref="B39:B47"/>
    <mergeCell ref="C39:C41"/>
    <mergeCell ref="C42:C44"/>
    <mergeCell ref="C45:C47"/>
    <mergeCell ref="B48:B56"/>
    <mergeCell ref="C24:C26"/>
    <mergeCell ref="B1:B2"/>
    <mergeCell ref="C1:C2"/>
    <mergeCell ref="B21:B29"/>
    <mergeCell ref="C21:C23"/>
    <mergeCell ref="H1:I1"/>
    <mergeCell ref="M1:O1"/>
    <mergeCell ref="P1:R1"/>
    <mergeCell ref="A57:A83"/>
    <mergeCell ref="B57:B65"/>
    <mergeCell ref="C57:C59"/>
    <mergeCell ref="C60:C62"/>
    <mergeCell ref="C63:C65"/>
    <mergeCell ref="B66:B74"/>
    <mergeCell ref="C66:C68"/>
    <mergeCell ref="C69:C71"/>
    <mergeCell ref="C72:C74"/>
    <mergeCell ref="B75:B83"/>
    <mergeCell ref="C75:C77"/>
    <mergeCell ref="C78:C80"/>
    <mergeCell ref="C81:C83"/>
    <mergeCell ref="D1:D2"/>
    <mergeCell ref="E1:G1"/>
    <mergeCell ref="C27:C29"/>
    <mergeCell ref="J1:L1"/>
    <mergeCell ref="A30:A56"/>
    <mergeCell ref="B30:B38"/>
    <mergeCell ref="C30:C32"/>
    <mergeCell ref="A3:A29"/>
    <mergeCell ref="B3:B11"/>
    <mergeCell ref="C3:C5"/>
    <mergeCell ref="C6:C8"/>
    <mergeCell ref="C9:C11"/>
    <mergeCell ref="B12:B20"/>
    <mergeCell ref="C12:C14"/>
    <mergeCell ref="C15:C17"/>
    <mergeCell ref="C18:C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33"/>
  </sheetPr>
  <dimension ref="A1:U155"/>
  <sheetViews>
    <sheetView zoomScale="55" zoomScaleNormal="55" workbookViewId="0">
      <selection activeCell="E3" sqref="E3:R47"/>
    </sheetView>
  </sheetViews>
  <sheetFormatPr defaultRowHeight="14.4"/>
  <cols>
    <col min="1" max="1" width="27.44140625" bestFit="1" customWidth="1"/>
    <col min="2" max="2" width="8.77734375" bestFit="1" customWidth="1"/>
    <col min="3" max="3" width="27.21875" bestFit="1" customWidth="1"/>
    <col min="4" max="4" width="15.33203125" bestFit="1" customWidth="1"/>
    <col min="5" max="6" width="10.33203125" bestFit="1" customWidth="1"/>
    <col min="7" max="7" width="8.44140625" bestFit="1" customWidth="1"/>
    <col min="8" max="8" width="7.21875" bestFit="1" customWidth="1"/>
    <col min="9" max="9" width="7" bestFit="1" customWidth="1"/>
    <col min="10" max="10" width="7.21875" bestFit="1" customWidth="1"/>
    <col min="11" max="11" width="7" bestFit="1" customWidth="1"/>
    <col min="12" max="12" width="8.44140625" bestFit="1" customWidth="1"/>
    <col min="13" max="13" width="14.21875" bestFit="1" customWidth="1"/>
    <col min="14" max="14" width="12.6640625" bestFit="1" customWidth="1"/>
    <col min="15" max="15" width="8.44140625" bestFit="1" customWidth="1"/>
    <col min="16" max="16" width="11.44140625" bestFit="1" customWidth="1"/>
    <col min="17" max="17" width="11" bestFit="1" customWidth="1"/>
    <col min="18" max="18" width="8.44140625" bestFit="1" customWidth="1"/>
  </cols>
  <sheetData>
    <row r="1" spans="1:18">
      <c r="A1" s="718" t="s">
        <v>0</v>
      </c>
      <c r="B1" s="718" t="s">
        <v>1</v>
      </c>
      <c r="C1" s="718" t="s">
        <v>67</v>
      </c>
      <c r="D1" s="718" t="s">
        <v>70</v>
      </c>
      <c r="E1" s="718" t="s">
        <v>3</v>
      </c>
      <c r="F1" s="718"/>
      <c r="G1" s="718"/>
      <c r="H1" s="718" t="s">
        <v>4</v>
      </c>
      <c r="I1" s="718"/>
      <c r="J1" s="718" t="s">
        <v>5</v>
      </c>
      <c r="K1" s="718"/>
      <c r="L1" s="718"/>
      <c r="M1" s="718" t="s">
        <v>6</v>
      </c>
      <c r="N1" s="718"/>
      <c r="O1" s="718"/>
      <c r="P1" s="718" t="s">
        <v>7</v>
      </c>
      <c r="Q1" s="718"/>
      <c r="R1" s="718"/>
    </row>
    <row r="2" spans="1:18" ht="28.8">
      <c r="A2" s="719"/>
      <c r="B2" s="719"/>
      <c r="C2" s="719"/>
      <c r="D2" s="719"/>
      <c r="E2" s="98" t="s">
        <v>8</v>
      </c>
      <c r="F2" s="98" t="s">
        <v>9</v>
      </c>
      <c r="G2" s="98" t="s">
        <v>10</v>
      </c>
      <c r="H2" s="98" t="s">
        <v>8</v>
      </c>
      <c r="I2" s="98" t="s">
        <v>9</v>
      </c>
      <c r="J2" s="98" t="s">
        <v>8</v>
      </c>
      <c r="K2" s="98" t="s">
        <v>9</v>
      </c>
      <c r="L2" s="98" t="s">
        <v>10</v>
      </c>
      <c r="M2" s="98" t="s">
        <v>8</v>
      </c>
      <c r="N2" s="98" t="s">
        <v>9</v>
      </c>
      <c r="O2" s="98" t="s">
        <v>10</v>
      </c>
      <c r="P2" s="98" t="s">
        <v>8</v>
      </c>
      <c r="Q2" s="98" t="s">
        <v>9</v>
      </c>
      <c r="R2" s="98" t="s">
        <v>10</v>
      </c>
    </row>
    <row r="3" spans="1:18">
      <c r="A3" s="720" t="s">
        <v>49</v>
      </c>
      <c r="B3" s="720" t="s">
        <v>125</v>
      </c>
      <c r="C3" s="720" t="s">
        <v>105</v>
      </c>
      <c r="D3" s="99" t="s">
        <v>72</v>
      </c>
      <c r="E3" s="226">
        <v>4977702.0597872594</v>
      </c>
      <c r="F3" s="226">
        <v>9558.3408945621923</v>
      </c>
      <c r="G3" s="227">
        <v>1.9239260044378427E-3</v>
      </c>
      <c r="H3" s="305">
        <v>1.8667142134523569</v>
      </c>
      <c r="I3" s="305">
        <v>4.9274416079084338E-2</v>
      </c>
      <c r="J3" s="235">
        <v>17.628339146016163</v>
      </c>
      <c r="K3" s="235">
        <v>5.3894404675780549E-2</v>
      </c>
      <c r="L3" s="227">
        <v>3.0666348478711643E-3</v>
      </c>
      <c r="M3" s="228">
        <v>87748620.077753037</v>
      </c>
      <c r="N3" s="228">
        <v>436252.82303601503</v>
      </c>
      <c r="O3" s="227">
        <v>4.9964608308389049E-3</v>
      </c>
      <c r="P3" s="226">
        <v>35207199.904577665</v>
      </c>
      <c r="Q3" s="226">
        <v>-1282224.3399897069</v>
      </c>
      <c r="R3" s="227">
        <v>-3.5139615560818481E-2</v>
      </c>
    </row>
    <row r="4" spans="1:18">
      <c r="A4" s="720"/>
      <c r="B4" s="720"/>
      <c r="C4" s="720"/>
      <c r="D4" s="99" t="s">
        <v>73</v>
      </c>
      <c r="E4" s="226">
        <v>2705862.2197763338</v>
      </c>
      <c r="F4" s="226">
        <v>-92188.070499982219</v>
      </c>
      <c r="G4" s="230">
        <v>-3.2947252885464885E-2</v>
      </c>
      <c r="H4" s="306">
        <v>1.0147396137076359</v>
      </c>
      <c r="I4" s="306">
        <v>-8.8394613625646379E-3</v>
      </c>
      <c r="J4" s="236">
        <v>15.760641132016882</v>
      </c>
      <c r="K4" s="236">
        <v>7.3801901898065125E-3</v>
      </c>
      <c r="L4" s="230">
        <v>4.6848650682926806E-4</v>
      </c>
      <c r="M4" s="231">
        <v>42646123.398577392</v>
      </c>
      <c r="N4" s="231">
        <v>-1432292.9525004104</v>
      </c>
      <c r="O4" s="230">
        <v>-3.2494201722049573E-2</v>
      </c>
      <c r="P4" s="226">
        <v>22359464.973957784</v>
      </c>
      <c r="Q4" s="226">
        <v>-729166.56737279519</v>
      </c>
      <c r="R4" s="230">
        <v>-3.1581194670092343E-2</v>
      </c>
    </row>
    <row r="5" spans="1:18">
      <c r="A5" s="720"/>
      <c r="B5" s="720"/>
      <c r="C5" s="720"/>
      <c r="D5" s="99" t="s">
        <v>74</v>
      </c>
      <c r="E5" s="226">
        <v>2271839.8400109075</v>
      </c>
      <c r="F5" s="226">
        <v>101746.41139453184</v>
      </c>
      <c r="G5" s="227">
        <v>4.6885728537228957E-2</v>
      </c>
      <c r="H5" s="305">
        <v>0.85197459974471412</v>
      </c>
      <c r="I5" s="305">
        <v>5.8113877441644313E-2</v>
      </c>
      <c r="J5" s="235">
        <v>19.852850489213672</v>
      </c>
      <c r="K5" s="235">
        <v>-6.9771428131449653E-2</v>
      </c>
      <c r="L5" s="227">
        <v>-3.5021207761165682E-3</v>
      </c>
      <c r="M5" s="228">
        <v>45102496.679175653</v>
      </c>
      <c r="N5" s="228">
        <v>1868545.7755364254</v>
      </c>
      <c r="O5" s="227">
        <v>4.3219408277098734E-2</v>
      </c>
      <c r="P5" s="226">
        <v>12847734.930619884</v>
      </c>
      <c r="Q5" s="226">
        <v>-553057.77261690795</v>
      </c>
      <c r="R5" s="227">
        <v>-4.127052666692798E-2</v>
      </c>
    </row>
    <row r="6" spans="1:18">
      <c r="A6" s="720"/>
      <c r="B6" s="720" t="s">
        <v>126</v>
      </c>
      <c r="C6" s="720" t="s">
        <v>105</v>
      </c>
      <c r="D6" s="99" t="s">
        <v>72</v>
      </c>
      <c r="E6" s="226">
        <v>69129397.402337104</v>
      </c>
      <c r="F6" s="226">
        <v>-2011813.3075886369</v>
      </c>
      <c r="G6" s="230">
        <v>-2.827915476153044E-2</v>
      </c>
      <c r="H6" s="306">
        <v>1.9754492245387014</v>
      </c>
      <c r="I6" s="306">
        <v>-4.5162697629305137E-2</v>
      </c>
      <c r="J6" s="236">
        <v>17.728759772331731</v>
      </c>
      <c r="K6" s="236">
        <v>0.43984049713046147</v>
      </c>
      <c r="L6" s="230">
        <v>2.5440601007453142E-2</v>
      </c>
      <c r="M6" s="231">
        <v>1225578479.7520878</v>
      </c>
      <c r="N6" s="231">
        <v>-4376169.3519022465</v>
      </c>
      <c r="O6" s="230">
        <v>-3.557992447193271E-3</v>
      </c>
      <c r="P6" s="226">
        <v>503310743.91162795</v>
      </c>
      <c r="Q6" s="226">
        <v>-14117577.881289721</v>
      </c>
      <c r="R6" s="230">
        <v>-2.7284122817961595E-2</v>
      </c>
    </row>
    <row r="7" spans="1:18">
      <c r="A7" s="720"/>
      <c r="B7" s="720"/>
      <c r="C7" s="720"/>
      <c r="D7" s="99" t="s">
        <v>73</v>
      </c>
      <c r="E7" s="226">
        <v>37963974.466204964</v>
      </c>
      <c r="F7" s="226">
        <v>-1781446.6908658445</v>
      </c>
      <c r="G7" s="227">
        <v>-4.4821431978936795E-2</v>
      </c>
      <c r="H7" s="305">
        <v>1.084862688491137</v>
      </c>
      <c r="I7" s="305">
        <v>-4.4019868329909784E-2</v>
      </c>
      <c r="J7" s="235">
        <v>15.989595312273325</v>
      </c>
      <c r="K7" s="235">
        <v>0.49989672952914077</v>
      </c>
      <c r="L7" s="227">
        <v>3.2272850685812253E-2</v>
      </c>
      <c r="M7" s="228">
        <v>607028588.1600951</v>
      </c>
      <c r="N7" s="228">
        <v>-8616005.607155323</v>
      </c>
      <c r="O7" s="227">
        <v>-1.3995096674905061E-2</v>
      </c>
      <c r="P7" s="226">
        <v>317760323.97712451</v>
      </c>
      <c r="Q7" s="226">
        <v>-6644137.9584358335</v>
      </c>
      <c r="R7" s="227">
        <v>-2.0481031360646402E-2</v>
      </c>
    </row>
    <row r="8" spans="1:18">
      <c r="A8" s="720"/>
      <c r="B8" s="720"/>
      <c r="C8" s="720"/>
      <c r="D8" s="99" t="s">
        <v>74</v>
      </c>
      <c r="E8" s="226">
        <v>31165422.936132327</v>
      </c>
      <c r="F8" s="226">
        <v>-230366.61672321707</v>
      </c>
      <c r="G8" s="230">
        <v>-7.3375003465158762E-3</v>
      </c>
      <c r="H8" s="306">
        <v>0.89058653604756965</v>
      </c>
      <c r="I8" s="306">
        <v>-1.1428292994076772E-3</v>
      </c>
      <c r="J8" s="236">
        <v>19.847312608578882</v>
      </c>
      <c r="K8" s="236">
        <v>0.28067440371595254</v>
      </c>
      <c r="L8" s="230">
        <v>1.4344538943138226E-2</v>
      </c>
      <c r="M8" s="231">
        <v>618549891.59199262</v>
      </c>
      <c r="N8" s="231">
        <v>4239836.2552529573</v>
      </c>
      <c r="O8" s="230">
        <v>6.9017855371565628E-3</v>
      </c>
      <c r="P8" s="226">
        <v>185550419.93450341</v>
      </c>
      <c r="Q8" s="226">
        <v>-7473439.9228539765</v>
      </c>
      <c r="R8" s="230">
        <v>-3.871770012462071E-2</v>
      </c>
    </row>
    <row r="9" spans="1:18">
      <c r="A9" s="720"/>
      <c r="B9" s="720" t="s">
        <v>127</v>
      </c>
      <c r="C9" s="720" t="s">
        <v>105</v>
      </c>
      <c r="D9" s="99" t="s">
        <v>72</v>
      </c>
      <c r="E9" s="226">
        <v>10136412.123823347</v>
      </c>
      <c r="F9" s="226">
        <v>278244.31617297232</v>
      </c>
      <c r="G9" s="227">
        <v>2.8224749426261787E-2</v>
      </c>
      <c r="H9" s="305">
        <v>1.8158124925654495</v>
      </c>
      <c r="I9" s="305">
        <v>5.2495469271230055E-2</v>
      </c>
      <c r="J9" s="235">
        <v>17.531827318536688</v>
      </c>
      <c r="K9" s="235">
        <v>2.6867954772100688E-3</v>
      </c>
      <c r="L9" s="227">
        <v>1.5327593920966094E-4</v>
      </c>
      <c r="M9" s="228">
        <v>177709826.98439264</v>
      </c>
      <c r="N9" s="228">
        <v>4904618.1841880679</v>
      </c>
      <c r="O9" s="227">
        <v>2.8382351540448828E-2</v>
      </c>
      <c r="P9" s="226">
        <v>71493418.590754583</v>
      </c>
      <c r="Q9" s="226">
        <v>-690257.63792172074</v>
      </c>
      <c r="R9" s="227">
        <v>-9.5625170950700781E-3</v>
      </c>
    </row>
    <row r="10" spans="1:18">
      <c r="A10" s="720"/>
      <c r="B10" s="720"/>
      <c r="C10" s="720"/>
      <c r="D10" s="99" t="s">
        <v>73</v>
      </c>
      <c r="E10" s="226">
        <v>5506643.115514447</v>
      </c>
      <c r="F10" s="226">
        <v>-59493.442924760282</v>
      </c>
      <c r="G10" s="230">
        <v>-1.0688462688641393E-2</v>
      </c>
      <c r="H10" s="306">
        <v>0.98644680574403598</v>
      </c>
      <c r="I10" s="306">
        <v>-9.1604449115458841E-3</v>
      </c>
      <c r="J10" s="236">
        <v>15.704680764705245</v>
      </c>
      <c r="K10" s="236">
        <v>-2.7446292460915345E-3</v>
      </c>
      <c r="L10" s="230">
        <v>-1.7473450786838974E-4</v>
      </c>
      <c r="M10" s="231">
        <v>86480072.214316294</v>
      </c>
      <c r="N10" s="231">
        <v>-949602.50991261005</v>
      </c>
      <c r="O10" s="230">
        <v>-1.0861329553242087E-2</v>
      </c>
      <c r="P10" s="226">
        <v>45613535.794644266</v>
      </c>
      <c r="Q10" s="226">
        <v>-200047.02136816829</v>
      </c>
      <c r="R10" s="230">
        <v>-4.3665439171513406E-3</v>
      </c>
    </row>
    <row r="11" spans="1:18">
      <c r="A11" s="720"/>
      <c r="B11" s="720"/>
      <c r="C11" s="720"/>
      <c r="D11" s="99" t="s">
        <v>74</v>
      </c>
      <c r="E11" s="226">
        <v>4629769.0083089368</v>
      </c>
      <c r="F11" s="226">
        <v>337737.75909775123</v>
      </c>
      <c r="G11" s="227">
        <v>7.8689492104658518E-2</v>
      </c>
      <c r="H11" s="305">
        <v>0.8293656868214202</v>
      </c>
      <c r="I11" s="305">
        <v>6.165591418277927E-2</v>
      </c>
      <c r="J11" s="235">
        <v>19.705033794633916</v>
      </c>
      <c r="K11" s="235">
        <v>-0.1866047137451794</v>
      </c>
      <c r="L11" s="227">
        <v>-9.3810629861675078E-3</v>
      </c>
      <c r="M11" s="228">
        <v>91229754.770076349</v>
      </c>
      <c r="N11" s="228">
        <v>5854220.6941006929</v>
      </c>
      <c r="O11" s="227">
        <v>6.8570238036707615E-2</v>
      </c>
      <c r="P11" s="226">
        <v>25879882.796110313</v>
      </c>
      <c r="Q11" s="226">
        <v>-490210.61655354872</v>
      </c>
      <c r="R11" s="227">
        <v>-1.8589642777607E-2</v>
      </c>
    </row>
    <row r="12" spans="1:18">
      <c r="A12" s="720" t="s">
        <v>50</v>
      </c>
      <c r="B12" s="720" t="s">
        <v>125</v>
      </c>
      <c r="C12" s="720" t="s">
        <v>105</v>
      </c>
      <c r="D12" s="99" t="s">
        <v>72</v>
      </c>
      <c r="E12" s="226">
        <v>2940052.8062769156</v>
      </c>
      <c r="F12" s="226">
        <v>128629.69608996948</v>
      </c>
      <c r="G12" s="230">
        <v>4.5752521427276815E-2</v>
      </c>
      <c r="H12" s="306">
        <v>1.1479576742881075</v>
      </c>
      <c r="I12" s="306">
        <v>7.4479203635015034E-2</v>
      </c>
      <c r="J12" s="236">
        <v>15.420197849987405</v>
      </c>
      <c r="K12" s="236">
        <v>0.23422699368397737</v>
      </c>
      <c r="L12" s="230">
        <v>1.5423906439722548E-2</v>
      </c>
      <c r="M12" s="231">
        <v>45336195.962200731</v>
      </c>
      <c r="N12" s="231">
        <v>2642006.5461638272</v>
      </c>
      <c r="O12" s="230">
        <v>6.1882110476875099E-2</v>
      </c>
      <c r="P12" s="226">
        <v>17707135.865566663</v>
      </c>
      <c r="Q12" s="226">
        <v>-170559.94356380031</v>
      </c>
      <c r="R12" s="230">
        <v>-9.5403761975126709E-3</v>
      </c>
    </row>
    <row r="13" spans="1:18">
      <c r="A13" s="720"/>
      <c r="B13" s="720"/>
      <c r="C13" s="720"/>
      <c r="D13" s="99" t="s">
        <v>73</v>
      </c>
      <c r="E13" s="226">
        <v>1401488.5975813265</v>
      </c>
      <c r="F13" s="226">
        <v>-22873.533839109819</v>
      </c>
      <c r="G13" s="227">
        <v>-1.6058791043749056E-2</v>
      </c>
      <c r="H13" s="305">
        <v>0.54721792329237084</v>
      </c>
      <c r="I13" s="305">
        <v>3.3573862735525317E-3</v>
      </c>
      <c r="J13" s="235">
        <v>14.138547399775696</v>
      </c>
      <c r="K13" s="235">
        <v>0.10034463210555877</v>
      </c>
      <c r="L13" s="227">
        <v>7.1479685659372018E-3</v>
      </c>
      <c r="M13" s="228">
        <v>19815012.967148751</v>
      </c>
      <c r="N13" s="228">
        <v>-180471.44832215458</v>
      </c>
      <c r="O13" s="227">
        <v>-9.0256102113995401E-3</v>
      </c>
      <c r="P13" s="226">
        <v>11508313.416693097</v>
      </c>
      <c r="Q13" s="226">
        <v>-145348.72139678895</v>
      </c>
      <c r="R13" s="227">
        <v>-1.2472364452863106E-2</v>
      </c>
    </row>
    <row r="14" spans="1:18">
      <c r="A14" s="720"/>
      <c r="B14" s="720"/>
      <c r="C14" s="720"/>
      <c r="D14" s="99" t="s">
        <v>74</v>
      </c>
      <c r="E14" s="226">
        <v>1538564.2086955842</v>
      </c>
      <c r="F14" s="226">
        <v>151503.22992907534</v>
      </c>
      <c r="G14" s="230">
        <v>0.10922607747483802</v>
      </c>
      <c r="H14" s="306">
        <v>0.60073975099573473</v>
      </c>
      <c r="I14" s="306">
        <v>7.1121817361460948E-2</v>
      </c>
      <c r="J14" s="236">
        <v>16.587661958345688</v>
      </c>
      <c r="K14" s="236">
        <v>0.22305697843226469</v>
      </c>
      <c r="L14" s="230">
        <v>1.3630452962723746E-2</v>
      </c>
      <c r="M14" s="231">
        <v>25521182.99505198</v>
      </c>
      <c r="N14" s="231">
        <v>2822477.9944859818</v>
      </c>
      <c r="O14" s="230">
        <v>0.12434533134888544</v>
      </c>
      <c r="P14" s="226">
        <v>6198822.4488735665</v>
      </c>
      <c r="Q14" s="226">
        <v>-25211.22216701135</v>
      </c>
      <c r="R14" s="230">
        <v>-4.0506243217023532E-3</v>
      </c>
    </row>
    <row r="15" spans="1:18">
      <c r="A15" s="720"/>
      <c r="B15" s="720" t="s">
        <v>126</v>
      </c>
      <c r="C15" s="720" t="s">
        <v>105</v>
      </c>
      <c r="D15" s="99" t="s">
        <v>72</v>
      </c>
      <c r="E15" s="226">
        <v>39122434.772800237</v>
      </c>
      <c r="F15" s="226">
        <v>-42140.727507174015</v>
      </c>
      <c r="G15" s="227">
        <v>-1.0759909170174268E-3</v>
      </c>
      <c r="H15" s="305">
        <v>1.1670226260488932</v>
      </c>
      <c r="I15" s="305">
        <v>1.354707709080305E-4</v>
      </c>
      <c r="J15" s="235">
        <v>15.300533081835797</v>
      </c>
      <c r="K15" s="235">
        <v>0.49449678929592622</v>
      </c>
      <c r="L15" s="227">
        <v>3.3398323462511169E-2</v>
      </c>
      <c r="M15" s="228">
        <v>598594107.48319316</v>
      </c>
      <c r="N15" s="228">
        <v>18721981.24372375</v>
      </c>
      <c r="O15" s="227">
        <v>3.2286396252804446E-2</v>
      </c>
      <c r="P15" s="226">
        <v>244167798.86161599</v>
      </c>
      <c r="Q15" s="226">
        <v>2902159.6217477322</v>
      </c>
      <c r="R15" s="227">
        <v>1.2028897404915508E-2</v>
      </c>
    </row>
    <row r="16" spans="1:18">
      <c r="A16" s="720"/>
      <c r="B16" s="720"/>
      <c r="C16" s="720"/>
      <c r="D16" s="99" t="s">
        <v>73</v>
      </c>
      <c r="E16" s="226">
        <v>19023683.308159783</v>
      </c>
      <c r="F16" s="226">
        <v>-415908.55377601832</v>
      </c>
      <c r="G16" s="230">
        <v>-2.1394922112042841E-2</v>
      </c>
      <c r="H16" s="306">
        <v>0.56747666601891444</v>
      </c>
      <c r="I16" s="306">
        <v>-1.1715365498477848E-2</v>
      </c>
      <c r="J16" s="236">
        <v>14.27887427223339</v>
      </c>
      <c r="K16" s="236">
        <v>0.7920329866372704</v>
      </c>
      <c r="L16" s="230">
        <v>5.8726351846607537E-2</v>
      </c>
      <c r="M16" s="231">
        <v>271636782.15199852</v>
      </c>
      <c r="N16" s="231">
        <v>9458092.053304404</v>
      </c>
      <c r="O16" s="230">
        <v>3.6074984010882105E-2</v>
      </c>
      <c r="P16" s="226">
        <v>159497756.79683897</v>
      </c>
      <c r="Q16" s="226">
        <v>4543292.1908009648</v>
      </c>
      <c r="R16" s="230">
        <v>2.9320176106909859E-2</v>
      </c>
    </row>
    <row r="17" spans="1:18">
      <c r="A17" s="720"/>
      <c r="B17" s="720"/>
      <c r="C17" s="720"/>
      <c r="D17" s="99" t="s">
        <v>74</v>
      </c>
      <c r="E17" s="226">
        <v>20098751.46464074</v>
      </c>
      <c r="F17" s="226">
        <v>373767.8262687996</v>
      </c>
      <c r="G17" s="227">
        <v>1.8948954945731435E-2</v>
      </c>
      <c r="H17" s="305">
        <v>0.59954596002998728</v>
      </c>
      <c r="I17" s="305">
        <v>1.1850836269384546E-2</v>
      </c>
      <c r="J17" s="235">
        <v>16.267544076377231</v>
      </c>
      <c r="K17" s="235">
        <v>0.1613996067437462</v>
      </c>
      <c r="L17" s="227">
        <v>1.0020995840938154E-2</v>
      </c>
      <c r="M17" s="228">
        <v>326957325.33119464</v>
      </c>
      <c r="N17" s="228">
        <v>9263889.1904194355</v>
      </c>
      <c r="O17" s="227">
        <v>2.9159838185370796E-2</v>
      </c>
      <c r="P17" s="226">
        <v>84670042.064777017</v>
      </c>
      <c r="Q17" s="226">
        <v>-1641132.5690532178</v>
      </c>
      <c r="R17" s="227">
        <v>-1.9014137810261768E-2</v>
      </c>
    </row>
    <row r="18" spans="1:18">
      <c r="A18" s="720"/>
      <c r="B18" s="720" t="s">
        <v>127</v>
      </c>
      <c r="C18" s="720" t="s">
        <v>105</v>
      </c>
      <c r="D18" s="99" t="s">
        <v>72</v>
      </c>
      <c r="E18" s="226">
        <v>6071706.1557607455</v>
      </c>
      <c r="F18" s="226">
        <v>444340.27308519464</v>
      </c>
      <c r="G18" s="230">
        <v>7.8960615383681348E-2</v>
      </c>
      <c r="H18" s="306">
        <v>1.1317507772563176</v>
      </c>
      <c r="I18" s="306">
        <v>8.1277147457007981E-2</v>
      </c>
      <c r="J18" s="236">
        <v>15.316542175911428</v>
      </c>
      <c r="K18" s="236">
        <v>0.13732641180163796</v>
      </c>
      <c r="L18" s="230">
        <v>9.0470030820918174E-3</v>
      </c>
      <c r="M18" s="231">
        <v>92997543.414450496</v>
      </c>
      <c r="N18" s="231">
        <v>7578542.497728169</v>
      </c>
      <c r="O18" s="230">
        <v>8.8721975396513109E-2</v>
      </c>
      <c r="P18" s="226">
        <v>36558470.857896522</v>
      </c>
      <c r="Q18" s="226">
        <v>879980.42805027962</v>
      </c>
      <c r="R18" s="230">
        <v>2.4664172094964722E-2</v>
      </c>
    </row>
    <row r="19" spans="1:18">
      <c r="A19" s="720"/>
      <c r="B19" s="720"/>
      <c r="C19" s="720"/>
      <c r="D19" s="99" t="s">
        <v>73</v>
      </c>
      <c r="E19" s="226">
        <v>2898824.809866908</v>
      </c>
      <c r="F19" s="226">
        <v>29943.391070911661</v>
      </c>
      <c r="G19" s="227">
        <v>1.0437305241942769E-2</v>
      </c>
      <c r="H19" s="305">
        <v>0.54033366364148661</v>
      </c>
      <c r="I19" s="305">
        <v>4.7928190796688863E-3</v>
      </c>
      <c r="J19" s="235">
        <v>14.052159257917658</v>
      </c>
      <c r="K19" s="235">
        <v>7.6982398250006412E-2</v>
      </c>
      <c r="L19" s="227">
        <v>5.5085097686439696E-3</v>
      </c>
      <c r="M19" s="228">
        <v>40734747.889052667</v>
      </c>
      <c r="N19" s="228">
        <v>641622.67196435481</v>
      </c>
      <c r="O19" s="227">
        <v>1.6003309008470242E-2</v>
      </c>
      <c r="P19" s="226">
        <v>23923666.49369207</v>
      </c>
      <c r="Q19" s="226">
        <v>564768.71782158315</v>
      </c>
      <c r="R19" s="227">
        <v>2.4177883872799157E-2</v>
      </c>
    </row>
    <row r="20" spans="1:18">
      <c r="A20" s="720"/>
      <c r="B20" s="720"/>
      <c r="C20" s="720"/>
      <c r="D20" s="99" t="s">
        <v>74</v>
      </c>
      <c r="E20" s="226">
        <v>3172881.3458938347</v>
      </c>
      <c r="F20" s="226">
        <v>414396.88201430114</v>
      </c>
      <c r="G20" s="230">
        <v>0.15022628818126213</v>
      </c>
      <c r="H20" s="306">
        <v>0.59141711361483051</v>
      </c>
      <c r="I20" s="306">
        <v>7.6484328377342647E-2</v>
      </c>
      <c r="J20" s="236">
        <v>16.471714453814482</v>
      </c>
      <c r="K20" s="236">
        <v>4.0273097828855242E-2</v>
      </c>
      <c r="L20" s="230">
        <v>2.4509777904653876E-3</v>
      </c>
      <c r="M20" s="231">
        <v>52262795.525397822</v>
      </c>
      <c r="N20" s="231">
        <v>6936919.8257638142</v>
      </c>
      <c r="O20" s="230">
        <v>0.15304546726760379</v>
      </c>
      <c r="P20" s="226">
        <v>12634804.364204448</v>
      </c>
      <c r="Q20" s="226">
        <v>315211.71022869088</v>
      </c>
      <c r="R20" s="230">
        <v>2.5586212067406817E-2</v>
      </c>
    </row>
    <row r="21" spans="1:18">
      <c r="A21" s="720" t="s">
        <v>51</v>
      </c>
      <c r="B21" s="720" t="s">
        <v>125</v>
      </c>
      <c r="C21" s="720" t="s">
        <v>105</v>
      </c>
      <c r="D21" s="99" t="s">
        <v>72</v>
      </c>
      <c r="E21" s="226">
        <v>1363429.0357889629</v>
      </c>
      <c r="F21" s="226">
        <v>15728.190361269983</v>
      </c>
      <c r="G21" s="227">
        <v>1.1670386951696718E-2</v>
      </c>
      <c r="H21" s="305">
        <v>1.0258486134505713</v>
      </c>
      <c r="I21" s="305">
        <v>5.0103511256507582E-2</v>
      </c>
      <c r="J21" s="235">
        <v>15.473761195249258</v>
      </c>
      <c r="K21" s="235">
        <v>0.14235716867499804</v>
      </c>
      <c r="L21" s="227">
        <v>9.2853314952920964E-3</v>
      </c>
      <c r="M21" s="228">
        <v>21097375.306467365</v>
      </c>
      <c r="N21" s="228">
        <v>435229.13825970143</v>
      </c>
      <c r="O21" s="227">
        <v>2.1064081858513699E-2</v>
      </c>
      <c r="P21" s="226">
        <v>10046937.324601823</v>
      </c>
      <c r="Q21" s="226">
        <v>29007.834750059992</v>
      </c>
      <c r="R21" s="227">
        <v>2.8955918265790494E-3</v>
      </c>
    </row>
    <row r="22" spans="1:18">
      <c r="A22" s="720"/>
      <c r="B22" s="720"/>
      <c r="C22" s="720"/>
      <c r="D22" s="99" t="s">
        <v>73</v>
      </c>
      <c r="E22" s="226">
        <v>826281.38196736865</v>
      </c>
      <c r="F22" s="226">
        <v>15561.775277073844</v>
      </c>
      <c r="G22" s="230">
        <v>1.9195015327930314E-2</v>
      </c>
      <c r="H22" s="306">
        <v>0.6216969037341582</v>
      </c>
      <c r="I22" s="306">
        <v>3.4730079335000608E-2</v>
      </c>
      <c r="J22" s="236">
        <v>14.399629922480264</v>
      </c>
      <c r="K22" s="236">
        <v>0.33483715449499662</v>
      </c>
      <c r="L22" s="230">
        <v>2.3806760612723972E-2</v>
      </c>
      <c r="M22" s="231">
        <v>11898146.112165665</v>
      </c>
      <c r="N22" s="231">
        <v>495542.85112414695</v>
      </c>
      <c r="O22" s="230">
        <v>4.3458747075523864E-2</v>
      </c>
      <c r="P22" s="226">
        <v>6975478.4814962819</v>
      </c>
      <c r="Q22" s="226">
        <v>45621.998228843324</v>
      </c>
      <c r="R22" s="230">
        <v>6.5833972664513934E-3</v>
      </c>
    </row>
    <row r="23" spans="1:18">
      <c r="A23" s="720"/>
      <c r="B23" s="720"/>
      <c r="C23" s="720"/>
      <c r="D23" s="99" t="s">
        <v>74</v>
      </c>
      <c r="E23" s="226">
        <v>537147.65382159327</v>
      </c>
      <c r="F23" s="226">
        <v>166.41508419485763</v>
      </c>
      <c r="G23" s="227">
        <v>3.0990856326032669E-4</v>
      </c>
      <c r="H23" s="305">
        <v>0.40415170971641234</v>
      </c>
      <c r="I23" s="305">
        <v>1.5373431921505976E-2</v>
      </c>
      <c r="J23" s="235">
        <v>17.126071628262395</v>
      </c>
      <c r="K23" s="235">
        <v>-0.11762747924844774</v>
      </c>
      <c r="L23" s="227">
        <v>-6.8214759788526296E-3</v>
      </c>
      <c r="M23" s="228">
        <v>9199229.1943016984</v>
      </c>
      <c r="N23" s="228">
        <v>-60313.712864445522</v>
      </c>
      <c r="O23" s="227">
        <v>-6.5136814494123185E-3</v>
      </c>
      <c r="P23" s="226">
        <v>3071458.843105542</v>
      </c>
      <c r="Q23" s="226">
        <v>-16614.163478783797</v>
      </c>
      <c r="R23" s="227">
        <v>-5.3801070905251979E-3</v>
      </c>
    </row>
    <row r="24" spans="1:18">
      <c r="A24" s="720"/>
      <c r="B24" s="720" t="s">
        <v>126</v>
      </c>
      <c r="C24" s="720" t="s">
        <v>105</v>
      </c>
      <c r="D24" s="99" t="s">
        <v>72</v>
      </c>
      <c r="E24" s="226">
        <v>18069592.647374038</v>
      </c>
      <c r="F24" s="226">
        <v>-156712.57381160185</v>
      </c>
      <c r="G24" s="230">
        <v>-8.598153707502082E-3</v>
      </c>
      <c r="H24" s="306">
        <v>1.0377133145320232</v>
      </c>
      <c r="I24" s="306">
        <v>1.453437525575163E-2</v>
      </c>
      <c r="J24" s="236">
        <v>15.496274992610982</v>
      </c>
      <c r="K24" s="236">
        <v>0.32854883698853499</v>
      </c>
      <c r="L24" s="230">
        <v>2.1661047517445249E-2</v>
      </c>
      <c r="M24" s="231">
        <v>280011376.66816956</v>
      </c>
      <c r="N24" s="231">
        <v>3559770.2444341779</v>
      </c>
      <c r="O24" s="230">
        <v>1.2876648793922673E-2</v>
      </c>
      <c r="P24" s="226">
        <v>134636479.6219492</v>
      </c>
      <c r="Q24" s="226">
        <v>-466109.71500784159</v>
      </c>
      <c r="R24" s="230">
        <v>-3.4500427955923584E-3</v>
      </c>
    </row>
    <row r="25" spans="1:18">
      <c r="A25" s="720"/>
      <c r="B25" s="720"/>
      <c r="C25" s="720"/>
      <c r="D25" s="99" t="s">
        <v>73</v>
      </c>
      <c r="E25" s="226">
        <v>10931149.038590588</v>
      </c>
      <c r="F25" s="226">
        <v>-6263.9356789123267</v>
      </c>
      <c r="G25" s="227">
        <v>-5.7270724746778519E-4</v>
      </c>
      <c r="H25" s="305">
        <v>0.62776173884184694</v>
      </c>
      <c r="I25" s="305">
        <v>1.3762880069766337E-2</v>
      </c>
      <c r="J25" s="235">
        <v>14.392818697293777</v>
      </c>
      <c r="K25" s="235">
        <v>0.73628965915900224</v>
      </c>
      <c r="L25" s="227">
        <v>5.3914845939474938E-2</v>
      </c>
      <c r="M25" s="228">
        <v>157330046.26553151</v>
      </c>
      <c r="N25" s="228">
        <v>7962948.3803480566</v>
      </c>
      <c r="O25" s="227">
        <v>5.3311261268991592E-2</v>
      </c>
      <c r="P25" s="226">
        <v>94085189.086787537</v>
      </c>
      <c r="Q25" s="226">
        <v>2254342.7656099051</v>
      </c>
      <c r="R25" s="227">
        <v>2.4548861912100428E-2</v>
      </c>
    </row>
    <row r="26" spans="1:18">
      <c r="A26" s="720"/>
      <c r="B26" s="720"/>
      <c r="C26" s="720"/>
      <c r="D26" s="99" t="s">
        <v>74</v>
      </c>
      <c r="E26" s="226">
        <v>7138443.6087834099</v>
      </c>
      <c r="F26" s="226">
        <v>-150448.63813269604</v>
      </c>
      <c r="G26" s="230">
        <v>-2.064080974668683E-2</v>
      </c>
      <c r="H26" s="306">
        <v>0.40995157569017399</v>
      </c>
      <c r="I26" s="306">
        <v>7.7149518598496059E-4</v>
      </c>
      <c r="J26" s="236">
        <v>17.186005399228247</v>
      </c>
      <c r="K26" s="236">
        <v>-0.24936121526942046</v>
      </c>
      <c r="L26" s="230">
        <v>-1.4302034524589481E-2</v>
      </c>
      <c r="M26" s="231">
        <v>122681330.40263806</v>
      </c>
      <c r="N26" s="231">
        <v>-4403178.1359138936</v>
      </c>
      <c r="O26" s="230">
        <v>-3.4647638697663602E-2</v>
      </c>
      <c r="P26" s="226">
        <v>40551290.535161644</v>
      </c>
      <c r="Q26" s="226">
        <v>-2720452.4806177467</v>
      </c>
      <c r="R26" s="230">
        <v>-6.2869029325343134E-2</v>
      </c>
    </row>
    <row r="27" spans="1:18">
      <c r="A27" s="720"/>
      <c r="B27" s="720" t="s">
        <v>127</v>
      </c>
      <c r="C27" s="720" t="s">
        <v>105</v>
      </c>
      <c r="D27" s="99" t="s">
        <v>72</v>
      </c>
      <c r="E27" s="226">
        <v>2784649.6733169802</v>
      </c>
      <c r="F27" s="226">
        <v>85951.25555682322</v>
      </c>
      <c r="G27" s="227">
        <v>3.1849151795242212E-2</v>
      </c>
      <c r="H27" s="305">
        <v>1.0030239917095132</v>
      </c>
      <c r="I27" s="305">
        <v>4.9571696570625989E-2</v>
      </c>
      <c r="J27" s="235">
        <v>15.368965761822031</v>
      </c>
      <c r="K27" s="235">
        <v>3.1496312800740611E-2</v>
      </c>
      <c r="L27" s="227">
        <v>2.0535534173631519E-3</v>
      </c>
      <c r="M27" s="228">
        <v>42797185.48787757</v>
      </c>
      <c r="N27" s="228">
        <v>1405980.9533590674</v>
      </c>
      <c r="O27" s="227">
        <v>3.3968109147114553E-2</v>
      </c>
      <c r="P27" s="226">
        <v>20454339.208305549</v>
      </c>
      <c r="Q27" s="226">
        <v>440975.63835115358</v>
      </c>
      <c r="R27" s="227">
        <v>2.2034059232960732E-2</v>
      </c>
    </row>
    <row r="28" spans="1:18">
      <c r="A28" s="720"/>
      <c r="B28" s="720"/>
      <c r="C28" s="720"/>
      <c r="D28" s="99" t="s">
        <v>73</v>
      </c>
      <c r="E28" s="226">
        <v>1700548.4999495342</v>
      </c>
      <c r="F28" s="226">
        <v>66379.883201306919</v>
      </c>
      <c r="G28" s="230">
        <v>4.0619971844395003E-2</v>
      </c>
      <c r="H28" s="306">
        <v>0.61253340442040083</v>
      </c>
      <c r="I28" s="306">
        <v>3.5180333759130766E-2</v>
      </c>
      <c r="J28" s="236">
        <v>14.277687516693764</v>
      </c>
      <c r="K28" s="236">
        <v>0.29194618286238416</v>
      </c>
      <c r="L28" s="230">
        <v>2.0874559016486958E-2</v>
      </c>
      <c r="M28" s="231">
        <v>24279900.08926177</v>
      </c>
      <c r="N28" s="231">
        <v>1424840.5195560381</v>
      </c>
      <c r="O28" s="230">
        <v>6.2342454860395864E-2</v>
      </c>
      <c r="P28" s="226">
        <v>14457717.487349302</v>
      </c>
      <c r="Q28" s="226">
        <v>511437.33223654889</v>
      </c>
      <c r="R28" s="230">
        <v>3.6671953133614217E-2</v>
      </c>
    </row>
    <row r="29" spans="1:18">
      <c r="A29" s="720"/>
      <c r="B29" s="720"/>
      <c r="C29" s="720"/>
      <c r="D29" s="99" t="s">
        <v>74</v>
      </c>
      <c r="E29" s="226">
        <v>1084101.173367447</v>
      </c>
      <c r="F29" s="226">
        <v>19571.372355516534</v>
      </c>
      <c r="G29" s="227">
        <v>1.838499245104477E-2</v>
      </c>
      <c r="H29" s="305">
        <v>0.39049058728911284</v>
      </c>
      <c r="I29" s="305">
        <v>1.4391362811495556E-2</v>
      </c>
      <c r="J29" s="235">
        <v>17.080772397927777</v>
      </c>
      <c r="K29" s="235">
        <v>-0.33174620624141937</v>
      </c>
      <c r="L29" s="227">
        <v>-1.9052166649917442E-2</v>
      </c>
      <c r="M29" s="228">
        <v>18517285.398615804</v>
      </c>
      <c r="N29" s="228">
        <v>-18859.566196966916</v>
      </c>
      <c r="O29" s="227">
        <v>-1.0174481389074209E-3</v>
      </c>
      <c r="P29" s="226">
        <v>5996621.7209562473</v>
      </c>
      <c r="Q29" s="226">
        <v>-70461.693885395303</v>
      </c>
      <c r="R29" s="227">
        <v>-1.1613767121287293E-2</v>
      </c>
    </row>
    <row r="30" spans="1:18">
      <c r="A30" s="720" t="s">
        <v>53</v>
      </c>
      <c r="B30" s="720" t="s">
        <v>125</v>
      </c>
      <c r="C30" s="720" t="s">
        <v>105</v>
      </c>
      <c r="D30" s="99" t="s">
        <v>72</v>
      </c>
      <c r="E30" s="226">
        <v>2037649.253510328</v>
      </c>
      <c r="F30" s="226">
        <v>-119071.35519541567</v>
      </c>
      <c r="G30" s="230">
        <v>-5.5209448416626783E-2</v>
      </c>
      <c r="H30" s="306">
        <v>19.324807893446849</v>
      </c>
      <c r="I30" s="306">
        <v>0.50698001624060751</v>
      </c>
      <c r="J30" s="236">
        <v>20.814388954569598</v>
      </c>
      <c r="K30" s="236">
        <v>0.12641590021292615</v>
      </c>
      <c r="L30" s="230">
        <v>6.1105986497939817E-3</v>
      </c>
      <c r="M30" s="231">
        <v>42412424.115552358</v>
      </c>
      <c r="N30" s="231">
        <v>-2205753.7231277823</v>
      </c>
      <c r="O30" s="230">
        <v>-4.9436212547783222E-2</v>
      </c>
      <c r="P30" s="226">
        <v>17500064.039011002</v>
      </c>
      <c r="Q30" s="226">
        <v>-1111664.3964258991</v>
      </c>
      <c r="R30" s="230">
        <v>-5.9729240101595291E-2</v>
      </c>
    </row>
    <row r="31" spans="1:18">
      <c r="A31" s="720"/>
      <c r="B31" s="720"/>
      <c r="C31" s="720"/>
      <c r="D31" s="99" t="s">
        <v>73</v>
      </c>
      <c r="E31" s="226">
        <v>1304373.6221950026</v>
      </c>
      <c r="F31" s="226">
        <v>-69314.536660874961</v>
      </c>
      <c r="G31" s="227">
        <v>-5.0458713074010848E-2</v>
      </c>
      <c r="H31" s="305">
        <v>12.37051451655543</v>
      </c>
      <c r="I31" s="305">
        <v>0.38480471902220614</v>
      </c>
      <c r="J31" s="235">
        <v>17.503505163657341</v>
      </c>
      <c r="K31" s="235">
        <v>-2.8080720918659097E-2</v>
      </c>
      <c r="L31" s="227">
        <v>-1.6017216641743776E-3</v>
      </c>
      <c r="M31" s="228">
        <v>22831110.43142866</v>
      </c>
      <c r="N31" s="228">
        <v>-1251821.5041782372</v>
      </c>
      <c r="O31" s="227">
        <v>-5.1979613924308131E-2</v>
      </c>
      <c r="P31" s="226">
        <v>10851151.557264686</v>
      </c>
      <c r="Q31" s="226">
        <v>-583817.8459760081</v>
      </c>
      <c r="R31" s="227">
        <v>-5.1055479502249736E-2</v>
      </c>
    </row>
    <row r="32" spans="1:18">
      <c r="A32" s="720"/>
      <c r="B32" s="720"/>
      <c r="C32" s="720"/>
      <c r="D32" s="99" t="s">
        <v>74</v>
      </c>
      <c r="E32" s="226">
        <v>733275.63131532411</v>
      </c>
      <c r="F32" s="226">
        <v>-49756.818534541177</v>
      </c>
      <c r="G32" s="230">
        <v>-6.3543750382351716E-2</v>
      </c>
      <c r="H32" s="306">
        <v>6.9542933768914095</v>
      </c>
      <c r="I32" s="306">
        <v>0.12217529721839782</v>
      </c>
      <c r="J32" s="236">
        <v>26.703892571746081</v>
      </c>
      <c r="K32" s="236">
        <v>0.47861173311599714</v>
      </c>
      <c r="L32" s="230">
        <v>1.8250013643743238E-2</v>
      </c>
      <c r="M32" s="231">
        <v>19581313.684123702</v>
      </c>
      <c r="N32" s="231">
        <v>-953932.21894954145</v>
      </c>
      <c r="O32" s="230">
        <v>-4.6453411050060948E-2</v>
      </c>
      <c r="P32" s="226">
        <v>6648912.481746316</v>
      </c>
      <c r="Q32" s="226">
        <v>-527846.55044989195</v>
      </c>
      <c r="R32" s="230">
        <v>-7.3549432004318266E-2</v>
      </c>
    </row>
    <row r="33" spans="1:21">
      <c r="A33" s="720"/>
      <c r="B33" s="720" t="s">
        <v>126</v>
      </c>
      <c r="C33" s="720" t="s">
        <v>105</v>
      </c>
      <c r="D33" s="99" t="s">
        <v>72</v>
      </c>
      <c r="E33" s="226">
        <v>30006962.629536908</v>
      </c>
      <c r="F33" s="226">
        <v>-1969672.5800819695</v>
      </c>
      <c r="G33" s="227">
        <v>-6.1597243336268009E-2</v>
      </c>
      <c r="H33" s="305">
        <v>20.399305752432394</v>
      </c>
      <c r="I33" s="305">
        <v>0.95426914804942342</v>
      </c>
      <c r="J33" s="235">
        <v>20.89462969010172</v>
      </c>
      <c r="K33" s="235">
        <v>0.56470696361767025</v>
      </c>
      <c r="L33" s="227">
        <v>2.7777132811332296E-2</v>
      </c>
      <c r="M33" s="228">
        <v>626984372.26889467</v>
      </c>
      <c r="N33" s="228">
        <v>-23098150.595626235</v>
      </c>
      <c r="O33" s="227">
        <v>-3.5531105333899214E-2</v>
      </c>
      <c r="P33" s="226">
        <v>259142945.05001208</v>
      </c>
      <c r="Q33" s="226">
        <v>-17019737.503037483</v>
      </c>
      <c r="R33" s="227">
        <v>-6.1629389408064103E-2</v>
      </c>
    </row>
    <row r="34" spans="1:21">
      <c r="A34" s="720"/>
      <c r="B34" s="720"/>
      <c r="C34" s="720"/>
      <c r="D34" s="99" t="s">
        <v>73</v>
      </c>
      <c r="E34" s="226">
        <v>18940291.158045411</v>
      </c>
      <c r="F34" s="226">
        <v>-1365538.1370899752</v>
      </c>
      <c r="G34" s="230">
        <v>-6.7248577600182699E-2</v>
      </c>
      <c r="H34" s="306">
        <v>12.87597132515984</v>
      </c>
      <c r="I34" s="306">
        <v>0.52796812413868643</v>
      </c>
      <c r="J34" s="236">
        <v>17.70784848075737</v>
      </c>
      <c r="K34" s="236">
        <v>0.30073358133115491</v>
      </c>
      <c r="L34" s="230">
        <v>1.727647476728426E-2</v>
      </c>
      <c r="M34" s="231">
        <v>335391806.00809669</v>
      </c>
      <c r="N34" s="231">
        <v>-18074097.660459816</v>
      </c>
      <c r="O34" s="230">
        <v>-5.1133921186943737E-2</v>
      </c>
      <c r="P34" s="226">
        <v>158262567.18028569</v>
      </c>
      <c r="Q34" s="226">
        <v>-11187430.149236709</v>
      </c>
      <c r="R34" s="230">
        <v>-6.6022014314234406E-2</v>
      </c>
    </row>
    <row r="35" spans="1:21">
      <c r="A35" s="720"/>
      <c r="B35" s="720"/>
      <c r="C35" s="720"/>
      <c r="D35" s="99" t="s">
        <v>74</v>
      </c>
      <c r="E35" s="226">
        <v>11066671.47149132</v>
      </c>
      <c r="F35" s="226">
        <v>-604134.44299208373</v>
      </c>
      <c r="G35" s="227">
        <v>-5.1764586560586731E-2</v>
      </c>
      <c r="H35" s="305">
        <v>7.5233344272724327</v>
      </c>
      <c r="I35" s="305">
        <v>0.4263010239106686</v>
      </c>
      <c r="J35" s="235">
        <v>26.348714427094457</v>
      </c>
      <c r="K35" s="235">
        <v>0.93344993127546516</v>
      </c>
      <c r="L35" s="227">
        <v>3.6727925118742122E-2</v>
      </c>
      <c r="M35" s="228">
        <v>291592566.26079798</v>
      </c>
      <c r="N35" s="228">
        <v>-5024052.9351663589</v>
      </c>
      <c r="O35" s="227">
        <v>-1.6937867300844466E-2</v>
      </c>
      <c r="P35" s="226">
        <v>100880377.86972642</v>
      </c>
      <c r="Q35" s="226">
        <v>-5832307.3538007438</v>
      </c>
      <c r="R35" s="227">
        <v>-5.4654302265789892E-2</v>
      </c>
    </row>
    <row r="36" spans="1:21">
      <c r="A36" s="720"/>
      <c r="B36" s="720" t="s">
        <v>127</v>
      </c>
      <c r="C36" s="720" t="s">
        <v>105</v>
      </c>
      <c r="D36" s="99" t="s">
        <v>72</v>
      </c>
      <c r="E36" s="226">
        <v>4064705.9680626281</v>
      </c>
      <c r="F36" s="226">
        <v>-166095.95691222511</v>
      </c>
      <c r="G36" s="230">
        <v>-3.9258740980461365E-2</v>
      </c>
      <c r="H36" s="306">
        <v>18.695010285649726</v>
      </c>
      <c r="I36" s="306">
        <v>0.59264389606383716</v>
      </c>
      <c r="J36" s="236">
        <v>20.840937631294107</v>
      </c>
      <c r="K36" s="236">
        <v>0.18617538217235108</v>
      </c>
      <c r="L36" s="230">
        <v>9.0136782949543411E-3</v>
      </c>
      <c r="M36" s="231">
        <v>84712283.569942161</v>
      </c>
      <c r="N36" s="231">
        <v>-2673924.3135400862</v>
      </c>
      <c r="O36" s="230">
        <v>-3.059892834696986E-2</v>
      </c>
      <c r="P36" s="226">
        <v>34934947.732858062</v>
      </c>
      <c r="Q36" s="226">
        <v>-1570238.0659719855</v>
      </c>
      <c r="R36" s="230">
        <v>-4.3014109683625006E-2</v>
      </c>
    </row>
    <row r="37" spans="1:21">
      <c r="A37" s="720"/>
      <c r="B37" s="720"/>
      <c r="C37" s="720"/>
      <c r="D37" s="99" t="s">
        <v>73</v>
      </c>
      <c r="E37" s="226">
        <v>2607818.3056475278</v>
      </c>
      <c r="F37" s="226">
        <v>-89436.833995675668</v>
      </c>
      <c r="G37" s="227">
        <v>-3.3158462720551715E-2</v>
      </c>
      <c r="H37" s="305">
        <v>11.994272262311645</v>
      </c>
      <c r="I37" s="305">
        <v>0.45350489719678322</v>
      </c>
      <c r="J37" s="235">
        <v>17.54160718413431</v>
      </c>
      <c r="K37" s="235">
        <v>-8.2896763467203982E-3</v>
      </c>
      <c r="L37" s="227">
        <v>-4.7234900652818901E-4</v>
      </c>
      <c r="M37" s="228">
        <v>45745324.325263634</v>
      </c>
      <c r="N37" s="228">
        <v>-1591225.18187695</v>
      </c>
      <c r="O37" s="227">
        <v>-3.3615149360156006E-2</v>
      </c>
      <c r="P37" s="226">
        <v>21689869.300952196</v>
      </c>
      <c r="Q37" s="226">
        <v>-764815.73918974772</v>
      </c>
      <c r="R37" s="227">
        <v>-3.4060408232068129E-2</v>
      </c>
    </row>
    <row r="38" spans="1:21">
      <c r="A38" s="720"/>
      <c r="B38" s="720"/>
      <c r="C38" s="720"/>
      <c r="D38" s="99" t="s">
        <v>74</v>
      </c>
      <c r="E38" s="226">
        <v>1456887.662415094</v>
      </c>
      <c r="F38" s="226">
        <v>-76659.122916554101</v>
      </c>
      <c r="G38" s="230">
        <v>-4.998812142531122E-2</v>
      </c>
      <c r="H38" s="306">
        <v>6.7007380233380562</v>
      </c>
      <c r="I38" s="306">
        <v>0.13913899886703618</v>
      </c>
      <c r="J38" s="236">
        <v>26.746715103677037</v>
      </c>
      <c r="K38" s="236">
        <v>0.63100819508055039</v>
      </c>
      <c r="L38" s="230">
        <v>2.4162018561819668E-2</v>
      </c>
      <c r="M38" s="231">
        <v>38966959.244678527</v>
      </c>
      <c r="N38" s="231">
        <v>-1082699.1316631287</v>
      </c>
      <c r="O38" s="230">
        <v>-2.7033916781240421E-2</v>
      </c>
      <c r="P38" s="226">
        <v>13245078.431905866</v>
      </c>
      <c r="Q38" s="226">
        <v>-805422.32678224146</v>
      </c>
      <c r="R38" s="230">
        <v>-5.7323389437505257E-2</v>
      </c>
    </row>
    <row r="39" spans="1:21">
      <c r="A39" s="720" t="s">
        <v>59</v>
      </c>
      <c r="B39" s="720" t="s">
        <v>125</v>
      </c>
      <c r="C39" s="720" t="s">
        <v>105</v>
      </c>
      <c r="D39" s="99" t="s">
        <v>72</v>
      </c>
      <c r="E39" s="226">
        <v>1576623.7704879707</v>
      </c>
      <c r="F39" s="226">
        <v>112901.50572870858</v>
      </c>
      <c r="G39" s="227">
        <v>7.713314776097735E-2</v>
      </c>
      <c r="H39" s="305">
        <v>1.2796837449337908</v>
      </c>
      <c r="I39" s="305">
        <v>9.7147737922183452E-2</v>
      </c>
      <c r="J39" s="235">
        <v>15.373877464901666</v>
      </c>
      <c r="K39" s="235">
        <v>0.32181207088862607</v>
      </c>
      <c r="L39" s="227">
        <v>2.137992776835974E-2</v>
      </c>
      <c r="M39" s="228">
        <v>24238820.65573331</v>
      </c>
      <c r="N39" s="228">
        <v>2206777.4079040289</v>
      </c>
      <c r="O39" s="227">
        <v>0.10016217665701309</v>
      </c>
      <c r="P39" s="226">
        <v>7660198.5409648418</v>
      </c>
      <c r="Q39" s="226">
        <v>-199567.7783138603</v>
      </c>
      <c r="R39" s="227">
        <v>-2.5391057470036185E-2</v>
      </c>
    </row>
    <row r="40" spans="1:21">
      <c r="A40" s="720"/>
      <c r="B40" s="720"/>
      <c r="C40" s="720"/>
      <c r="D40" s="99" t="s">
        <v>73</v>
      </c>
      <c r="E40" s="226">
        <v>575207.21561396332</v>
      </c>
      <c r="F40" s="226">
        <v>-38435.309116178658</v>
      </c>
      <c r="G40" s="230">
        <v>-6.2634689688562784E-2</v>
      </c>
      <c r="H40" s="306">
        <v>0.46687316122475725</v>
      </c>
      <c r="I40" s="306">
        <v>-2.888645000603296E-2</v>
      </c>
      <c r="J40" s="236">
        <v>13.763504073106557</v>
      </c>
      <c r="K40" s="236">
        <v>-0.23956906496883157</v>
      </c>
      <c r="L40" s="230">
        <v>-1.7108320624093981E-2</v>
      </c>
      <c r="M40" s="231">
        <v>7916866.8549830653</v>
      </c>
      <c r="N40" s="231">
        <v>-676014.2994463481</v>
      </c>
      <c r="O40" s="230">
        <v>-7.8671435959274241E-2</v>
      </c>
      <c r="P40" s="226">
        <v>4532834.9351968169</v>
      </c>
      <c r="Q40" s="226">
        <v>-190970.7196256239</v>
      </c>
      <c r="R40" s="230">
        <v>-4.0427302387147451E-2</v>
      </c>
    </row>
    <row r="41" spans="1:21">
      <c r="A41" s="720"/>
      <c r="B41" s="720"/>
      <c r="C41" s="720"/>
      <c r="D41" s="99" t="s">
        <v>74</v>
      </c>
      <c r="E41" s="226">
        <v>1001416.5548739899</v>
      </c>
      <c r="F41" s="226">
        <v>151336.81484487874</v>
      </c>
      <c r="G41" s="227">
        <v>0.17802661058560951</v>
      </c>
      <c r="H41" s="305">
        <v>0.81281058370901926</v>
      </c>
      <c r="I41" s="305">
        <v>0.12603418792820942</v>
      </c>
      <c r="J41" s="235">
        <v>16.298865563296054</v>
      </c>
      <c r="K41" s="235">
        <v>0.48956972836693424</v>
      </c>
      <c r="L41" s="227">
        <v>3.0967206476412251E-2</v>
      </c>
      <c r="M41" s="228">
        <v>16321953.800750248</v>
      </c>
      <c r="N41" s="228">
        <v>2882791.7073503919</v>
      </c>
      <c r="O41" s="227">
        <v>0.21450680387032223</v>
      </c>
      <c r="P41" s="226">
        <v>3127363.6057680268</v>
      </c>
      <c r="Q41" s="226">
        <v>-8597.0586882270873</v>
      </c>
      <c r="R41" s="227">
        <v>-2.7414434070134413E-3</v>
      </c>
    </row>
    <row r="42" spans="1:21">
      <c r="A42" s="720"/>
      <c r="B42" s="720" t="s">
        <v>126</v>
      </c>
      <c r="C42" s="720" t="s">
        <v>105</v>
      </c>
      <c r="D42" s="99" t="s">
        <v>72</v>
      </c>
      <c r="E42" s="226">
        <v>21052842.125426151</v>
      </c>
      <c r="F42" s="226">
        <v>114571.846304968</v>
      </c>
      <c r="G42" s="230">
        <v>5.4718868740181717E-3</v>
      </c>
      <c r="H42" s="306">
        <v>1.3067864092590498</v>
      </c>
      <c r="I42" s="306">
        <v>-2.2637391713201671E-2</v>
      </c>
      <c r="J42" s="236">
        <v>15.132528373936807</v>
      </c>
      <c r="K42" s="236">
        <v>0.64133517741509394</v>
      </c>
      <c r="L42" s="230">
        <v>4.4256892356457717E-2</v>
      </c>
      <c r="M42" s="231">
        <v>318582730.8150233</v>
      </c>
      <c r="N42" s="231">
        <v>15162210.999289632</v>
      </c>
      <c r="O42" s="230">
        <v>4.9970947938846044E-2</v>
      </c>
      <c r="P42" s="226">
        <v>109531319.23966661</v>
      </c>
      <c r="Q42" s="226">
        <v>3368269.3367554843</v>
      </c>
      <c r="R42" s="230">
        <v>3.1727322640371147E-2</v>
      </c>
    </row>
    <row r="43" spans="1:21">
      <c r="A43" s="720"/>
      <c r="B43" s="720"/>
      <c r="C43" s="720"/>
      <c r="D43" s="99" t="s">
        <v>73</v>
      </c>
      <c r="E43" s="226">
        <v>8092534.2695689872</v>
      </c>
      <c r="F43" s="226">
        <v>-409644.6180969961</v>
      </c>
      <c r="G43" s="227">
        <v>-4.8181133743405824E-2</v>
      </c>
      <c r="H43" s="305">
        <v>0.50231763183954425</v>
      </c>
      <c r="I43" s="305">
        <v>-3.7507235387327253E-2</v>
      </c>
      <c r="J43" s="235">
        <v>14.124961610147709</v>
      </c>
      <c r="K43" s="235">
        <v>0.85641084168940473</v>
      </c>
      <c r="L43" s="227">
        <v>6.4544414581074294E-2</v>
      </c>
      <c r="M43" s="228">
        <v>114306735.88646668</v>
      </c>
      <c r="N43" s="228">
        <v>1495143.6729562283</v>
      </c>
      <c r="O43" s="227">
        <v>1.3253457766347952E-2</v>
      </c>
      <c r="P43" s="226">
        <v>65412567.710051179</v>
      </c>
      <c r="Q43" s="226">
        <v>2288949.4251908064</v>
      </c>
      <c r="R43" s="227">
        <v>3.6261378662759421E-2</v>
      </c>
    </row>
    <row r="44" spans="1:21">
      <c r="A44" s="720"/>
      <c r="B44" s="720"/>
      <c r="C44" s="720"/>
      <c r="D44" s="99" t="s">
        <v>74</v>
      </c>
      <c r="E44" s="226">
        <v>12960307.855857601</v>
      </c>
      <c r="F44" s="226">
        <v>524216.46440156922</v>
      </c>
      <c r="G44" s="230">
        <v>4.215283145649136E-2</v>
      </c>
      <c r="H44" s="306">
        <v>0.80446877741953249</v>
      </c>
      <c r="I44" s="306">
        <v>1.4869843674099603E-2</v>
      </c>
      <c r="J44" s="236">
        <v>15.761662238311022</v>
      </c>
      <c r="K44" s="236">
        <v>0.43458545812770488</v>
      </c>
      <c r="L44" s="230">
        <v>2.8354099373312274E-2</v>
      </c>
      <c r="M44" s="231">
        <v>204275994.92855644</v>
      </c>
      <c r="N44" s="231">
        <v>13667067.326333046</v>
      </c>
      <c r="O44" s="230">
        <v>7.1702136401787422E-2</v>
      </c>
      <c r="P44" s="226">
        <v>44118751.529615402</v>
      </c>
      <c r="Q44" s="226">
        <v>1079319.9115646333</v>
      </c>
      <c r="R44" s="230">
        <v>2.5077466662268042E-2</v>
      </c>
    </row>
    <row r="45" spans="1:21">
      <c r="A45" s="720"/>
      <c r="B45" s="720" t="s">
        <v>127</v>
      </c>
      <c r="C45" s="720" t="s">
        <v>105</v>
      </c>
      <c r="D45" s="99" t="s">
        <v>72</v>
      </c>
      <c r="E45" s="226">
        <v>3287056.4824437378</v>
      </c>
      <c r="F45" s="226">
        <v>358389.01752837654</v>
      </c>
      <c r="G45" s="227">
        <v>0.1223727247363449</v>
      </c>
      <c r="H45" s="305">
        <v>1.2698079746235684</v>
      </c>
      <c r="I45" s="305">
        <v>0.11064221134412966</v>
      </c>
      <c r="J45" s="235">
        <v>15.272131219738524</v>
      </c>
      <c r="K45" s="235">
        <v>0.23874251663554524</v>
      </c>
      <c r="L45" s="227">
        <v>1.5880818446892642E-2</v>
      </c>
      <c r="M45" s="228">
        <v>50200357.926572904</v>
      </c>
      <c r="N45" s="228">
        <v>6172561.5443690717</v>
      </c>
      <c r="O45" s="227">
        <v>0.140196922207627</v>
      </c>
      <c r="P45" s="226">
        <v>16104131.649590969</v>
      </c>
      <c r="Q45" s="226">
        <v>439004.78969910741</v>
      </c>
      <c r="R45" s="227">
        <v>2.8024336708252991E-2</v>
      </c>
    </row>
    <row r="46" spans="1:21">
      <c r="A46" s="720"/>
      <c r="B46" s="720"/>
      <c r="C46" s="720"/>
      <c r="D46" s="99" t="s">
        <v>73</v>
      </c>
      <c r="E46" s="226">
        <v>1198276.3099173834</v>
      </c>
      <c r="F46" s="226">
        <v>-36436.492130392697</v>
      </c>
      <c r="G46" s="230">
        <v>-2.9510095035835564E-2</v>
      </c>
      <c r="H46" s="306">
        <v>0.46290072052683073</v>
      </c>
      <c r="I46" s="306">
        <v>-2.5798261096187936E-2</v>
      </c>
      <c r="J46" s="236">
        <v>13.732098067536183</v>
      </c>
      <c r="K46" s="236">
        <v>-0.22909648620391465</v>
      </c>
      <c r="L46" s="230">
        <v>-1.6409518922042485E-2</v>
      </c>
      <c r="M46" s="231">
        <v>16454847.799790889</v>
      </c>
      <c r="N46" s="231">
        <v>-783217.84759169817</v>
      </c>
      <c r="O46" s="230">
        <v>-4.5435367494996243E-2</v>
      </c>
      <c r="P46" s="226">
        <v>9465949.0063427687</v>
      </c>
      <c r="Q46" s="226">
        <v>53331.385585028678</v>
      </c>
      <c r="R46" s="230">
        <v>5.6659462578631092E-3</v>
      </c>
    </row>
    <row r="47" spans="1:21">
      <c r="A47" s="720"/>
      <c r="B47" s="720"/>
      <c r="C47" s="720"/>
      <c r="D47" s="99" t="s">
        <v>74</v>
      </c>
      <c r="E47" s="226">
        <v>2088780.1725263956</v>
      </c>
      <c r="F47" s="226">
        <v>394825.5096587888</v>
      </c>
      <c r="G47" s="227">
        <v>0.23307914805134716</v>
      </c>
      <c r="H47" s="305">
        <v>0.80690725409675357</v>
      </c>
      <c r="I47" s="305">
        <v>0.13644047244032498</v>
      </c>
      <c r="J47" s="235">
        <v>16.155606305840486</v>
      </c>
      <c r="K47" s="235">
        <v>0.34070209260121231</v>
      </c>
      <c r="L47" s="227">
        <v>2.1543101874496165E-2</v>
      </c>
      <c r="M47" s="228">
        <v>33745510.126782015</v>
      </c>
      <c r="N47" s="228">
        <v>6955779.3919607848</v>
      </c>
      <c r="O47" s="227">
        <v>0.25964349775713419</v>
      </c>
      <c r="P47" s="226">
        <v>6638182.6432482004</v>
      </c>
      <c r="Q47" s="226">
        <v>385673.40411408246</v>
      </c>
      <c r="R47" s="227">
        <v>6.1682980282567745E-2</v>
      </c>
    </row>
    <row r="48" spans="1:21">
      <c r="A48" s="113"/>
      <c r="B48" s="113"/>
      <c r="C48" s="113"/>
      <c r="D48" s="114"/>
      <c r="E48" s="303"/>
      <c r="F48" s="303"/>
      <c r="G48" s="303"/>
      <c r="H48" s="303"/>
      <c r="I48" s="303"/>
      <c r="J48" s="303"/>
      <c r="K48" s="303"/>
      <c r="L48" s="303"/>
      <c r="M48" s="303"/>
      <c r="N48" s="303"/>
      <c r="O48" s="303"/>
      <c r="P48" s="303"/>
      <c r="Q48" s="303"/>
      <c r="R48" s="303"/>
      <c r="S48" s="303"/>
      <c r="T48" s="303"/>
      <c r="U48" s="303"/>
    </row>
    <row r="49" spans="1:21">
      <c r="A49" s="113"/>
      <c r="B49" s="113"/>
      <c r="C49" s="113"/>
      <c r="D49" s="114"/>
      <c r="E49" s="303"/>
      <c r="F49" s="303"/>
      <c r="G49" s="303"/>
      <c r="H49" s="303"/>
      <c r="I49" s="303"/>
      <c r="J49" s="303"/>
      <c r="K49" s="303"/>
      <c r="L49" s="303"/>
      <c r="M49" s="303"/>
      <c r="N49" s="303"/>
      <c r="O49" s="303"/>
      <c r="P49" s="303"/>
      <c r="Q49" s="303"/>
      <c r="R49" s="303"/>
      <c r="S49" s="303"/>
      <c r="T49" s="303"/>
      <c r="U49" s="303"/>
    </row>
    <row r="50" spans="1:21">
      <c r="A50" s="113"/>
      <c r="B50" s="113"/>
      <c r="C50" s="113"/>
      <c r="D50" s="114"/>
      <c r="E50" s="303"/>
      <c r="F50" s="303"/>
      <c r="G50" s="303"/>
      <c r="H50" s="303"/>
      <c r="I50" s="303"/>
      <c r="J50" s="303"/>
      <c r="K50" s="303"/>
      <c r="L50" s="303"/>
      <c r="M50" s="303"/>
      <c r="N50" s="303"/>
      <c r="O50" s="303"/>
      <c r="P50" s="303"/>
      <c r="Q50" s="303"/>
      <c r="R50" s="303"/>
      <c r="S50" s="303"/>
      <c r="T50" s="303"/>
      <c r="U50" s="303"/>
    </row>
    <row r="51" spans="1:21">
      <c r="A51" s="113"/>
      <c r="B51" s="113"/>
      <c r="C51" s="113"/>
      <c r="D51" s="114"/>
      <c r="E51" s="303"/>
      <c r="F51" s="303"/>
      <c r="G51" s="303"/>
      <c r="H51" s="303"/>
      <c r="I51" s="303"/>
      <c r="J51" s="303"/>
      <c r="K51" s="303"/>
      <c r="L51" s="303"/>
      <c r="M51" s="303"/>
      <c r="N51" s="303"/>
      <c r="O51" s="303"/>
      <c r="P51" s="303"/>
      <c r="Q51" s="303"/>
      <c r="R51" s="303"/>
      <c r="S51" s="303"/>
      <c r="T51" s="303"/>
      <c r="U51" s="303"/>
    </row>
    <row r="52" spans="1:21">
      <c r="A52" s="113"/>
      <c r="B52" s="113"/>
      <c r="C52" s="113"/>
      <c r="D52" s="114"/>
      <c r="E52" s="303"/>
      <c r="F52" s="303"/>
      <c r="G52" s="303"/>
      <c r="H52" s="303"/>
      <c r="I52" s="303"/>
      <c r="J52" s="303"/>
      <c r="K52" s="303"/>
      <c r="L52" s="303"/>
      <c r="M52" s="303"/>
      <c r="N52" s="303"/>
      <c r="O52" s="303"/>
      <c r="P52" s="303"/>
      <c r="Q52" s="303"/>
      <c r="R52" s="303"/>
      <c r="S52" s="303"/>
      <c r="T52" s="303"/>
      <c r="U52" s="303"/>
    </row>
    <row r="53" spans="1:21">
      <c r="A53" s="113"/>
      <c r="B53" s="113"/>
      <c r="C53" s="113"/>
      <c r="D53" s="114"/>
      <c r="E53" s="303"/>
      <c r="F53" s="303"/>
      <c r="G53" s="303"/>
      <c r="H53" s="303"/>
      <c r="I53" s="303"/>
      <c r="J53" s="303"/>
      <c r="K53" s="303"/>
      <c r="L53" s="303"/>
      <c r="M53" s="303"/>
      <c r="N53" s="303"/>
      <c r="O53" s="303"/>
      <c r="P53" s="303"/>
      <c r="Q53" s="303"/>
      <c r="R53" s="303"/>
      <c r="S53" s="303"/>
      <c r="T53" s="303"/>
      <c r="U53" s="303"/>
    </row>
    <row r="54" spans="1:21">
      <c r="A54" s="113"/>
      <c r="B54" s="113"/>
      <c r="C54" s="113"/>
      <c r="D54" s="114"/>
      <c r="E54" s="303"/>
      <c r="F54" s="303"/>
      <c r="G54" s="303"/>
      <c r="H54" s="303"/>
      <c r="I54" s="303"/>
      <c r="J54" s="303"/>
      <c r="K54" s="303"/>
      <c r="L54" s="303"/>
      <c r="M54" s="303"/>
      <c r="N54" s="303"/>
      <c r="O54" s="303"/>
      <c r="P54" s="303"/>
      <c r="Q54" s="303"/>
      <c r="R54" s="303"/>
      <c r="S54" s="303"/>
      <c r="T54" s="303"/>
      <c r="U54" s="303"/>
    </row>
    <row r="55" spans="1:21">
      <c r="A55" s="113"/>
      <c r="B55" s="113"/>
      <c r="C55" s="113"/>
      <c r="D55" s="114"/>
      <c r="E55" s="303"/>
      <c r="F55" s="303"/>
      <c r="G55" s="303"/>
      <c r="H55" s="303"/>
      <c r="I55" s="303"/>
      <c r="J55" s="303"/>
      <c r="K55" s="303"/>
      <c r="L55" s="303"/>
      <c r="M55" s="303"/>
      <c r="N55" s="303"/>
      <c r="O55" s="303"/>
      <c r="P55" s="303"/>
      <c r="Q55" s="303"/>
      <c r="R55" s="303"/>
      <c r="S55" s="303"/>
      <c r="T55" s="303"/>
      <c r="U55" s="303"/>
    </row>
    <row r="56" spans="1:21">
      <c r="A56" s="113"/>
      <c r="B56" s="113"/>
      <c r="C56" s="113"/>
      <c r="D56" s="114"/>
      <c r="E56" s="303"/>
      <c r="F56" s="303"/>
      <c r="G56" s="303"/>
      <c r="H56" s="303"/>
      <c r="I56" s="303"/>
      <c r="J56" s="303"/>
      <c r="K56" s="303"/>
      <c r="L56" s="303"/>
      <c r="M56" s="303"/>
      <c r="N56" s="303"/>
      <c r="O56" s="303"/>
      <c r="P56" s="303"/>
      <c r="Q56" s="303"/>
      <c r="R56" s="303"/>
      <c r="S56" s="303"/>
      <c r="T56" s="303"/>
      <c r="U56" s="303"/>
    </row>
    <row r="57" spans="1:21">
      <c r="E57" s="303"/>
      <c r="F57" s="303"/>
      <c r="G57" s="303"/>
      <c r="H57" s="303"/>
      <c r="I57" s="303"/>
      <c r="J57" s="303"/>
      <c r="K57" s="303"/>
      <c r="L57" s="303"/>
      <c r="M57" s="303"/>
      <c r="N57" s="303"/>
      <c r="O57" s="303"/>
      <c r="P57" s="303"/>
      <c r="Q57" s="303"/>
      <c r="R57" s="303"/>
      <c r="S57" s="303"/>
      <c r="T57" s="303"/>
      <c r="U57" s="303"/>
    </row>
    <row r="58" spans="1:21">
      <c r="E58" s="303"/>
      <c r="F58" s="303"/>
      <c r="G58" s="303"/>
      <c r="H58" s="303"/>
      <c r="I58" s="303"/>
      <c r="J58" s="303"/>
      <c r="K58" s="303"/>
      <c r="L58" s="303"/>
      <c r="M58" s="303"/>
      <c r="N58" s="303"/>
      <c r="O58" s="303"/>
      <c r="P58" s="303"/>
      <c r="Q58" s="303"/>
      <c r="R58" s="303"/>
      <c r="S58" s="303"/>
      <c r="T58" s="303"/>
      <c r="U58" s="303"/>
    </row>
    <row r="59" spans="1:21">
      <c r="E59" s="303"/>
      <c r="F59" s="303"/>
      <c r="G59" s="303"/>
      <c r="H59" s="303"/>
      <c r="I59" s="303"/>
      <c r="J59" s="303"/>
      <c r="K59" s="303"/>
      <c r="L59" s="303"/>
      <c r="M59" s="303"/>
      <c r="N59" s="303"/>
      <c r="O59" s="303"/>
      <c r="P59" s="303"/>
      <c r="Q59" s="303"/>
      <c r="R59" s="303"/>
      <c r="S59" s="303"/>
      <c r="U59" s="303"/>
    </row>
    <row r="60" spans="1:21">
      <c r="E60" s="303"/>
      <c r="F60" s="303"/>
      <c r="G60" s="303"/>
      <c r="H60" s="303"/>
      <c r="I60" s="303"/>
      <c r="J60" s="303"/>
      <c r="K60" s="303"/>
      <c r="L60" s="303"/>
      <c r="M60" s="303"/>
      <c r="N60" s="303"/>
      <c r="O60" s="303"/>
      <c r="P60" s="303"/>
      <c r="Q60" s="303"/>
      <c r="R60" s="303"/>
      <c r="S60" s="303"/>
      <c r="T60" s="303"/>
      <c r="U60" s="303"/>
    </row>
    <row r="61" spans="1:21">
      <c r="E61" s="303"/>
      <c r="F61" s="303"/>
      <c r="G61" s="303"/>
      <c r="H61" s="303"/>
      <c r="I61" s="303"/>
      <c r="J61" s="303"/>
      <c r="K61" s="303"/>
      <c r="L61" s="303"/>
      <c r="M61" s="303"/>
      <c r="N61" s="303"/>
      <c r="O61" s="303"/>
      <c r="P61" s="303"/>
      <c r="Q61" s="303"/>
      <c r="R61" s="303"/>
      <c r="S61" s="303"/>
      <c r="T61" s="303"/>
      <c r="U61" s="303"/>
    </row>
    <row r="62" spans="1:21">
      <c r="E62" s="303"/>
      <c r="F62" s="303"/>
      <c r="G62" s="303"/>
      <c r="H62" s="303"/>
      <c r="I62" s="303"/>
      <c r="J62" s="303"/>
      <c r="K62" s="303"/>
      <c r="L62" s="303"/>
      <c r="M62" s="303"/>
      <c r="N62" s="303"/>
      <c r="O62" s="303"/>
      <c r="P62" s="303"/>
      <c r="Q62" s="303"/>
      <c r="R62" s="303"/>
      <c r="S62" s="303"/>
      <c r="T62" s="303"/>
      <c r="U62" s="303"/>
    </row>
    <row r="63" spans="1:21">
      <c r="E63" s="303"/>
      <c r="F63" s="303"/>
      <c r="G63" s="303"/>
      <c r="H63" s="303"/>
      <c r="I63" s="303"/>
      <c r="J63" s="303"/>
      <c r="K63" s="303"/>
      <c r="L63" s="303"/>
      <c r="M63" s="303"/>
      <c r="N63" s="303"/>
      <c r="O63" s="303"/>
      <c r="P63" s="303"/>
      <c r="Q63" s="303"/>
      <c r="R63" s="303"/>
      <c r="S63" s="303"/>
      <c r="T63" s="303"/>
      <c r="U63" s="303"/>
    </row>
    <row r="64" spans="1:21">
      <c r="E64" s="303"/>
      <c r="F64" s="303"/>
      <c r="G64" s="303"/>
      <c r="H64" s="303"/>
      <c r="I64" s="303"/>
      <c r="J64" s="303"/>
      <c r="K64" s="303"/>
      <c r="L64" s="303"/>
      <c r="M64" s="303"/>
      <c r="N64" s="303"/>
      <c r="O64" s="303"/>
      <c r="P64" s="303"/>
      <c r="Q64" s="303"/>
      <c r="R64" s="303"/>
      <c r="S64" s="303"/>
      <c r="T64" s="303"/>
      <c r="U64" s="303"/>
    </row>
    <row r="65" spans="5:21">
      <c r="E65" s="303"/>
      <c r="F65" s="303"/>
      <c r="G65" s="303"/>
      <c r="H65" s="303"/>
      <c r="I65" s="303"/>
      <c r="J65" s="303"/>
      <c r="K65" s="303"/>
      <c r="L65" s="303"/>
      <c r="M65" s="303"/>
      <c r="N65" s="303"/>
      <c r="O65" s="303"/>
      <c r="P65" s="303"/>
      <c r="Q65" s="303"/>
      <c r="R65" s="303"/>
      <c r="S65" s="303"/>
      <c r="T65" s="303"/>
      <c r="U65" s="303"/>
    </row>
    <row r="66" spans="5:21">
      <c r="E66" s="303"/>
      <c r="F66" s="303"/>
      <c r="G66" s="303"/>
      <c r="H66" s="303"/>
      <c r="I66" s="303"/>
      <c r="J66" s="303"/>
      <c r="K66" s="303"/>
      <c r="L66" s="303"/>
      <c r="M66" s="303"/>
      <c r="N66" s="303"/>
      <c r="O66" s="303"/>
      <c r="P66" s="303"/>
      <c r="Q66" s="303"/>
      <c r="R66" s="303"/>
      <c r="S66" s="303"/>
      <c r="T66" s="303"/>
      <c r="U66" s="303"/>
    </row>
    <row r="67" spans="5:21">
      <c r="E67" s="303"/>
      <c r="F67" s="303"/>
      <c r="G67" s="303"/>
      <c r="H67" s="303"/>
      <c r="I67" s="303"/>
      <c r="J67" s="303"/>
      <c r="K67" s="303"/>
      <c r="L67" s="303"/>
      <c r="M67" s="303"/>
      <c r="N67" s="303"/>
      <c r="O67" s="303"/>
      <c r="P67" s="303"/>
      <c r="Q67" s="303"/>
      <c r="R67" s="303"/>
      <c r="S67" s="303"/>
      <c r="T67" s="303"/>
      <c r="U67" s="303"/>
    </row>
    <row r="68" spans="5:21">
      <c r="E68" s="303"/>
      <c r="F68" s="303"/>
      <c r="G68" s="303"/>
      <c r="H68" s="303"/>
      <c r="I68" s="303"/>
      <c r="J68" s="303"/>
      <c r="K68" s="303"/>
      <c r="L68" s="303"/>
      <c r="M68" s="303"/>
      <c r="N68" s="303"/>
      <c r="O68" s="303"/>
      <c r="P68" s="303"/>
      <c r="Q68" s="303"/>
      <c r="R68" s="303"/>
      <c r="S68" s="303"/>
      <c r="T68" s="303"/>
      <c r="U68" s="303"/>
    </row>
    <row r="69" spans="5:21">
      <c r="E69" s="303"/>
      <c r="F69" s="303"/>
      <c r="G69" s="303"/>
      <c r="H69" s="303"/>
      <c r="I69" s="303"/>
      <c r="J69" s="303"/>
      <c r="K69" s="303"/>
      <c r="L69" s="303"/>
      <c r="M69" s="303"/>
      <c r="N69" s="303"/>
      <c r="O69" s="303"/>
      <c r="P69" s="303"/>
      <c r="Q69" s="303"/>
      <c r="R69" s="303"/>
      <c r="S69" s="303"/>
      <c r="T69" s="303"/>
      <c r="U69" s="303"/>
    </row>
    <row r="70" spans="5:21">
      <c r="E70" s="303"/>
      <c r="F70" s="303"/>
      <c r="G70" s="303"/>
      <c r="H70" s="303"/>
      <c r="I70" s="303"/>
      <c r="J70" s="303"/>
      <c r="K70" s="303"/>
      <c r="L70" s="303"/>
      <c r="M70" s="303"/>
      <c r="N70" s="303"/>
      <c r="O70" s="303"/>
      <c r="P70" s="303"/>
      <c r="Q70" s="303"/>
      <c r="R70" s="303"/>
      <c r="S70" s="303"/>
      <c r="T70" s="303"/>
      <c r="U70" s="303"/>
    </row>
    <row r="71" spans="5:21">
      <c r="E71" s="303"/>
      <c r="F71" s="303"/>
      <c r="G71" s="303"/>
      <c r="H71" s="303"/>
      <c r="I71" s="303"/>
      <c r="J71" s="303"/>
      <c r="K71" s="303"/>
      <c r="L71" s="303"/>
      <c r="M71" s="303"/>
      <c r="N71" s="303"/>
      <c r="O71" s="303"/>
      <c r="P71" s="303"/>
      <c r="Q71" s="303"/>
      <c r="R71" s="303"/>
      <c r="S71" s="303"/>
      <c r="T71" s="303"/>
      <c r="U71" s="303"/>
    </row>
    <row r="72" spans="5:21">
      <c r="E72" s="303"/>
      <c r="F72" s="303"/>
      <c r="G72" s="303"/>
      <c r="H72" s="303"/>
      <c r="I72" s="303"/>
      <c r="J72" s="303"/>
      <c r="K72" s="303"/>
      <c r="L72" s="303"/>
      <c r="M72" s="303"/>
      <c r="N72" s="303"/>
      <c r="O72" s="303"/>
      <c r="P72" s="303"/>
      <c r="Q72" s="303"/>
      <c r="R72" s="303"/>
      <c r="S72" s="303"/>
      <c r="T72" s="303"/>
      <c r="U72" s="303"/>
    </row>
    <row r="73" spans="5:21">
      <c r="E73" s="303"/>
      <c r="F73" s="303"/>
      <c r="G73" s="303"/>
      <c r="H73" s="303"/>
      <c r="I73" s="303"/>
      <c r="J73" s="303"/>
      <c r="K73" s="303"/>
      <c r="L73" s="303"/>
      <c r="M73" s="303"/>
      <c r="N73" s="303"/>
      <c r="O73" s="303"/>
      <c r="P73" s="303"/>
      <c r="Q73" s="303"/>
      <c r="R73" s="303"/>
      <c r="S73" s="303"/>
      <c r="T73" s="303"/>
      <c r="U73" s="303"/>
    </row>
    <row r="74" spans="5:21">
      <c r="E74" s="303"/>
      <c r="F74" s="303"/>
      <c r="G74" s="303"/>
      <c r="H74" s="303"/>
      <c r="I74" s="303"/>
      <c r="J74" s="303"/>
      <c r="K74" s="303"/>
      <c r="L74" s="303"/>
      <c r="M74" s="303"/>
      <c r="N74" s="303"/>
      <c r="O74" s="303"/>
      <c r="P74" s="303"/>
      <c r="Q74" s="303"/>
      <c r="R74" s="303"/>
      <c r="S74" s="303"/>
      <c r="T74" s="303"/>
      <c r="U74" s="303"/>
    </row>
    <row r="75" spans="5:21">
      <c r="E75" s="303"/>
      <c r="F75" s="303"/>
      <c r="G75" s="303"/>
      <c r="H75" s="303"/>
      <c r="I75" s="303"/>
      <c r="J75" s="303"/>
      <c r="K75" s="303"/>
      <c r="L75" s="303"/>
      <c r="M75" s="303"/>
      <c r="N75" s="303"/>
      <c r="O75" s="303"/>
      <c r="P75" s="303"/>
      <c r="Q75" s="303"/>
      <c r="R75" s="303"/>
      <c r="S75" s="303"/>
      <c r="T75" s="303"/>
      <c r="U75" s="303"/>
    </row>
    <row r="76" spans="5:21">
      <c r="E76" s="303"/>
      <c r="F76" s="303"/>
      <c r="G76" s="303"/>
      <c r="H76" s="303"/>
      <c r="I76" s="303"/>
      <c r="J76" s="303"/>
      <c r="K76" s="303"/>
      <c r="L76" s="303"/>
      <c r="M76" s="303"/>
      <c r="N76" s="303"/>
      <c r="O76" s="303"/>
      <c r="P76" s="303"/>
      <c r="Q76" s="303"/>
      <c r="R76" s="303"/>
      <c r="S76" s="303"/>
      <c r="T76" s="303"/>
      <c r="U76" s="303"/>
    </row>
    <row r="77" spans="5:21">
      <c r="E77" s="303"/>
      <c r="F77" s="303"/>
      <c r="G77" s="303"/>
      <c r="H77" s="303"/>
      <c r="I77" s="303"/>
      <c r="J77" s="303"/>
      <c r="K77" s="303"/>
      <c r="L77" s="303"/>
      <c r="M77" s="303"/>
      <c r="N77" s="303"/>
      <c r="O77" s="303"/>
      <c r="P77" s="303"/>
      <c r="Q77" s="303"/>
      <c r="R77" s="303"/>
      <c r="S77" s="303"/>
      <c r="T77" s="303"/>
      <c r="U77" s="303"/>
    </row>
    <row r="78" spans="5:21">
      <c r="E78" s="303"/>
      <c r="F78" s="303"/>
      <c r="G78" s="303"/>
      <c r="H78" s="303"/>
      <c r="I78" s="303"/>
      <c r="J78" s="303"/>
      <c r="K78" s="303"/>
      <c r="L78" s="303"/>
      <c r="M78" s="303"/>
      <c r="N78" s="303"/>
      <c r="O78" s="303"/>
      <c r="P78" s="303"/>
      <c r="Q78" s="303"/>
      <c r="R78" s="303"/>
      <c r="S78" s="303"/>
      <c r="T78" s="303"/>
      <c r="U78" s="303"/>
    </row>
    <row r="79" spans="5:21">
      <c r="E79" s="303"/>
      <c r="F79" s="303"/>
      <c r="G79" s="303"/>
      <c r="H79" s="303"/>
      <c r="I79" s="303"/>
      <c r="J79" s="303"/>
      <c r="K79" s="303"/>
      <c r="L79" s="303"/>
      <c r="M79" s="303"/>
      <c r="N79" s="303"/>
      <c r="O79" s="303"/>
      <c r="P79" s="303"/>
      <c r="Q79" s="303"/>
      <c r="R79" s="303"/>
      <c r="S79" s="303"/>
      <c r="T79" s="303"/>
      <c r="U79" s="303"/>
    </row>
    <row r="80" spans="5:21">
      <c r="E80" s="303"/>
      <c r="F80" s="303"/>
      <c r="G80" s="303"/>
      <c r="H80" s="303"/>
      <c r="I80" s="303"/>
      <c r="J80" s="303"/>
      <c r="K80" s="303"/>
      <c r="L80" s="303"/>
      <c r="M80" s="303"/>
      <c r="N80" s="303"/>
      <c r="O80" s="303"/>
      <c r="P80" s="303"/>
      <c r="Q80" s="303"/>
      <c r="R80" s="303"/>
      <c r="S80" s="303"/>
      <c r="T80" s="303"/>
      <c r="U80" s="303"/>
    </row>
    <row r="81" spans="5:21">
      <c r="E81" s="303"/>
      <c r="F81" s="303"/>
      <c r="G81" s="303"/>
      <c r="H81" s="303"/>
      <c r="I81" s="303"/>
      <c r="J81" s="303"/>
      <c r="K81" s="303"/>
      <c r="L81" s="303"/>
      <c r="M81" s="303"/>
      <c r="N81" s="303"/>
      <c r="O81" s="303"/>
      <c r="P81" s="303"/>
      <c r="Q81" s="303"/>
      <c r="R81" s="303"/>
      <c r="S81" s="303"/>
      <c r="T81" s="303"/>
      <c r="U81" s="303"/>
    </row>
    <row r="82" spans="5:21">
      <c r="E82" s="303"/>
      <c r="F82" s="303"/>
      <c r="G82" s="303"/>
      <c r="H82" s="303"/>
      <c r="I82" s="303"/>
      <c r="J82" s="303"/>
      <c r="K82" s="303"/>
      <c r="L82" s="303"/>
      <c r="M82" s="303"/>
      <c r="N82" s="303"/>
      <c r="O82" s="303"/>
      <c r="P82" s="303"/>
      <c r="Q82" s="303"/>
      <c r="R82" s="303"/>
      <c r="S82" s="303"/>
      <c r="T82" s="303"/>
      <c r="U82" s="303"/>
    </row>
    <row r="83" spans="5:21">
      <c r="E83" s="303"/>
      <c r="F83" s="303"/>
      <c r="G83" s="303"/>
      <c r="H83" s="303"/>
      <c r="I83" s="303"/>
      <c r="J83" s="303"/>
      <c r="K83" s="303"/>
      <c r="L83" s="303"/>
      <c r="M83" s="303"/>
      <c r="N83" s="303"/>
      <c r="O83" s="303"/>
      <c r="P83" s="303"/>
      <c r="Q83" s="303"/>
      <c r="R83" s="303"/>
      <c r="S83" s="303"/>
      <c r="T83" s="303"/>
      <c r="U83" s="303"/>
    </row>
    <row r="84" spans="5:21">
      <c r="E84" s="303"/>
      <c r="F84" s="303"/>
      <c r="G84" s="303"/>
      <c r="H84" s="303"/>
      <c r="I84" s="303"/>
      <c r="J84" s="303"/>
      <c r="K84" s="303"/>
      <c r="L84" s="303"/>
      <c r="M84" s="303"/>
      <c r="N84" s="303"/>
      <c r="O84" s="303"/>
      <c r="P84" s="303"/>
      <c r="Q84" s="303"/>
      <c r="R84" s="303"/>
      <c r="S84" s="303"/>
      <c r="T84" s="303"/>
      <c r="U84" s="303"/>
    </row>
    <row r="85" spans="5:21">
      <c r="E85" s="303"/>
      <c r="F85" s="303"/>
      <c r="G85" s="303"/>
      <c r="H85" s="303"/>
      <c r="I85" s="303"/>
      <c r="J85" s="303"/>
      <c r="K85" s="303"/>
      <c r="L85" s="303"/>
      <c r="M85" s="303"/>
      <c r="N85" s="303"/>
      <c r="O85" s="303"/>
      <c r="P85" s="303"/>
      <c r="Q85" s="303"/>
      <c r="R85" s="303"/>
      <c r="S85" s="303"/>
      <c r="T85" s="303"/>
      <c r="U85" s="303"/>
    </row>
    <row r="86" spans="5:21">
      <c r="E86" s="303"/>
      <c r="F86" s="303"/>
      <c r="G86" s="303"/>
      <c r="H86" s="303"/>
      <c r="I86" s="303"/>
      <c r="J86" s="303"/>
      <c r="K86" s="303"/>
      <c r="L86" s="303"/>
      <c r="M86" s="303"/>
      <c r="N86" s="303"/>
      <c r="O86" s="303"/>
      <c r="P86" s="303"/>
      <c r="Q86" s="303"/>
      <c r="R86" s="303"/>
      <c r="S86" s="303"/>
      <c r="T86" s="303"/>
      <c r="U86" s="303"/>
    </row>
    <row r="87" spans="5:21">
      <c r="E87" s="303"/>
      <c r="F87" s="303"/>
      <c r="G87" s="303"/>
      <c r="H87" s="303"/>
      <c r="I87" s="303"/>
      <c r="J87" s="303"/>
      <c r="K87" s="303"/>
      <c r="L87" s="303"/>
      <c r="M87" s="303"/>
      <c r="N87" s="303"/>
      <c r="O87" s="303"/>
      <c r="P87" s="303"/>
      <c r="Q87" s="303"/>
      <c r="R87" s="303"/>
      <c r="S87" s="303"/>
      <c r="T87" s="303"/>
      <c r="U87" s="303"/>
    </row>
    <row r="88" spans="5:21">
      <c r="E88" s="303"/>
      <c r="F88" s="303"/>
      <c r="G88" s="303"/>
      <c r="H88" s="303"/>
      <c r="I88" s="303"/>
      <c r="J88" s="303"/>
      <c r="K88" s="303"/>
      <c r="L88" s="303"/>
      <c r="M88" s="303"/>
      <c r="N88" s="303"/>
      <c r="O88" s="303"/>
      <c r="P88" s="303"/>
      <c r="Q88" s="303"/>
      <c r="R88" s="303"/>
      <c r="S88" s="303"/>
      <c r="T88" s="303"/>
      <c r="U88" s="303"/>
    </row>
    <row r="89" spans="5:21">
      <c r="E89" s="303"/>
      <c r="F89" s="303"/>
      <c r="G89" s="303"/>
      <c r="H89" s="303"/>
      <c r="I89" s="303"/>
      <c r="J89" s="303"/>
      <c r="K89" s="303"/>
      <c r="L89" s="303"/>
      <c r="M89" s="303"/>
      <c r="N89" s="303"/>
      <c r="O89" s="303"/>
      <c r="P89" s="303"/>
      <c r="Q89" s="303"/>
      <c r="R89" s="303"/>
      <c r="S89" s="303"/>
      <c r="T89" s="303"/>
      <c r="U89" s="303"/>
    </row>
    <row r="90" spans="5:21">
      <c r="E90" s="303"/>
      <c r="F90" s="303"/>
      <c r="G90" s="303"/>
      <c r="H90" s="303"/>
      <c r="I90" s="303"/>
      <c r="J90" s="303"/>
      <c r="K90" s="303"/>
      <c r="L90" s="303"/>
      <c r="M90" s="303"/>
      <c r="N90" s="303"/>
      <c r="O90" s="303"/>
      <c r="P90" s="303"/>
      <c r="Q90" s="303"/>
      <c r="R90" s="303"/>
      <c r="S90" s="303"/>
      <c r="T90" s="303"/>
      <c r="U90" s="303"/>
    </row>
    <row r="91" spans="5:21">
      <c r="E91" s="303"/>
      <c r="F91" s="303"/>
      <c r="G91" s="303"/>
      <c r="H91" s="303"/>
      <c r="I91" s="303"/>
      <c r="J91" s="303"/>
      <c r="K91" s="303"/>
      <c r="L91" s="303"/>
      <c r="M91" s="303"/>
      <c r="N91" s="303"/>
      <c r="O91" s="303"/>
      <c r="P91" s="303"/>
      <c r="Q91" s="303"/>
      <c r="R91" s="303"/>
      <c r="S91" s="303"/>
      <c r="T91" s="303"/>
      <c r="U91" s="303"/>
    </row>
    <row r="92" spans="5:21">
      <c r="E92" s="303"/>
      <c r="F92" s="303"/>
      <c r="G92" s="303"/>
      <c r="H92" s="303"/>
      <c r="I92" s="303"/>
      <c r="J92" s="303"/>
      <c r="K92" s="303"/>
      <c r="L92" s="303"/>
      <c r="M92" s="303"/>
      <c r="N92" s="303"/>
      <c r="O92" s="303"/>
      <c r="P92" s="303"/>
      <c r="Q92" s="303"/>
      <c r="R92" s="303"/>
      <c r="S92" s="303"/>
      <c r="T92" s="303"/>
      <c r="U92" s="303"/>
    </row>
    <row r="93" spans="5:21">
      <c r="E93" s="303"/>
      <c r="F93" s="303"/>
      <c r="G93" s="303"/>
      <c r="H93" s="303"/>
      <c r="I93" s="303"/>
      <c r="J93" s="303"/>
      <c r="K93" s="303"/>
      <c r="L93" s="303"/>
      <c r="M93" s="303"/>
      <c r="N93" s="303"/>
      <c r="O93" s="303"/>
      <c r="P93" s="303"/>
      <c r="Q93" s="303"/>
      <c r="R93" s="303"/>
      <c r="S93" s="303"/>
      <c r="T93" s="303"/>
      <c r="U93" s="303"/>
    </row>
    <row r="94" spans="5:21">
      <c r="E94" s="217"/>
      <c r="F94" s="217"/>
      <c r="G94" s="217"/>
      <c r="H94" s="217"/>
      <c r="I94" s="217"/>
      <c r="J94" s="217"/>
      <c r="K94" s="217"/>
      <c r="L94" s="217"/>
      <c r="M94" s="217"/>
      <c r="N94" s="217"/>
      <c r="O94" s="217"/>
      <c r="P94" s="217"/>
      <c r="Q94" s="217"/>
      <c r="R94" s="217"/>
    </row>
    <row r="95" spans="5:21">
      <c r="E95" s="217"/>
      <c r="F95" s="217"/>
      <c r="G95" s="217"/>
      <c r="H95" s="217"/>
      <c r="I95" s="217"/>
      <c r="J95" s="217"/>
      <c r="K95" s="217"/>
      <c r="L95" s="217"/>
      <c r="M95" s="217"/>
      <c r="N95" s="217"/>
      <c r="O95" s="217"/>
      <c r="P95" s="217"/>
      <c r="Q95" s="217"/>
      <c r="R95" s="217"/>
    </row>
    <row r="96" spans="5:21">
      <c r="E96" s="217"/>
      <c r="F96" s="217"/>
      <c r="G96" s="217"/>
      <c r="H96" s="217"/>
      <c r="I96" s="217"/>
      <c r="J96" s="217"/>
      <c r="K96" s="217"/>
      <c r="L96" s="217"/>
      <c r="M96" s="217"/>
      <c r="N96" s="217"/>
      <c r="O96" s="217"/>
      <c r="P96" s="217"/>
      <c r="Q96" s="217"/>
      <c r="R96" s="217"/>
    </row>
    <row r="97" spans="5:18">
      <c r="E97" s="217"/>
      <c r="F97" s="217"/>
      <c r="G97" s="217"/>
      <c r="H97" s="217"/>
      <c r="I97" s="217"/>
      <c r="J97" s="217"/>
      <c r="K97" s="217"/>
      <c r="L97" s="217"/>
      <c r="M97" s="217"/>
      <c r="N97" s="217"/>
      <c r="O97" s="217"/>
      <c r="P97" s="217"/>
      <c r="Q97" s="217"/>
      <c r="R97" s="217"/>
    </row>
    <row r="98" spans="5:18">
      <c r="E98" s="217"/>
      <c r="F98" s="217"/>
      <c r="G98" s="217"/>
      <c r="H98" s="217"/>
      <c r="I98" s="217"/>
      <c r="J98" s="217"/>
      <c r="K98" s="217"/>
      <c r="L98" s="217"/>
      <c r="M98" s="217"/>
      <c r="N98" s="217"/>
      <c r="O98" s="217"/>
      <c r="P98" s="217"/>
      <c r="Q98" s="217"/>
      <c r="R98" s="217"/>
    </row>
    <row r="99" spans="5:18">
      <c r="E99" s="217"/>
      <c r="F99" s="217"/>
      <c r="G99" s="217"/>
      <c r="H99" s="217"/>
      <c r="I99" s="217"/>
      <c r="J99" s="217"/>
      <c r="K99" s="217"/>
      <c r="L99" s="217"/>
      <c r="M99" s="217"/>
      <c r="N99" s="217"/>
      <c r="O99" s="217"/>
      <c r="P99" s="217"/>
      <c r="Q99" s="217"/>
      <c r="R99" s="217"/>
    </row>
    <row r="100" spans="5:18"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217"/>
      <c r="P100" s="217"/>
      <c r="Q100" s="217"/>
      <c r="R100" s="217"/>
    </row>
    <row r="101" spans="5:18">
      <c r="E101" s="217"/>
      <c r="F101" s="217"/>
      <c r="G101" s="217"/>
      <c r="H101" s="217"/>
      <c r="I101" s="217"/>
      <c r="J101" s="217"/>
      <c r="K101" s="217"/>
      <c r="L101" s="217"/>
      <c r="M101" s="217"/>
      <c r="N101" s="217"/>
      <c r="O101" s="217"/>
      <c r="P101" s="217"/>
      <c r="Q101" s="217"/>
      <c r="R101" s="217"/>
    </row>
    <row r="102" spans="5:18">
      <c r="E102" s="217"/>
      <c r="F102" s="217"/>
      <c r="G102" s="217"/>
      <c r="H102" s="217"/>
      <c r="I102" s="217"/>
      <c r="J102" s="217"/>
      <c r="K102" s="217"/>
      <c r="L102" s="217"/>
      <c r="M102" s="217"/>
      <c r="N102" s="217"/>
      <c r="O102" s="217"/>
      <c r="P102" s="217"/>
      <c r="Q102" s="217"/>
      <c r="R102" s="217"/>
    </row>
    <row r="103" spans="5:18">
      <c r="E103" s="217"/>
      <c r="F103" s="217"/>
      <c r="G103" s="217"/>
      <c r="H103" s="217"/>
      <c r="I103" s="217"/>
      <c r="J103" s="217"/>
      <c r="K103" s="217"/>
      <c r="L103" s="217"/>
      <c r="M103" s="217"/>
      <c r="N103" s="217"/>
      <c r="O103" s="217"/>
      <c r="P103" s="217"/>
      <c r="Q103" s="217"/>
      <c r="R103" s="217"/>
    </row>
    <row r="104" spans="5:18">
      <c r="E104" s="217"/>
      <c r="F104" s="217"/>
      <c r="G104" s="217"/>
      <c r="H104" s="217"/>
      <c r="I104" s="217"/>
      <c r="J104" s="217"/>
      <c r="K104" s="217"/>
      <c r="L104" s="217"/>
      <c r="M104" s="217"/>
      <c r="N104" s="217"/>
      <c r="O104" s="217"/>
      <c r="P104" s="217"/>
      <c r="Q104" s="217"/>
      <c r="R104" s="217"/>
    </row>
    <row r="105" spans="5:18">
      <c r="E105" s="217"/>
      <c r="F105" s="217"/>
      <c r="G105" s="217"/>
      <c r="H105" s="217"/>
      <c r="I105" s="217"/>
      <c r="J105" s="217"/>
      <c r="K105" s="217"/>
      <c r="L105" s="217"/>
      <c r="M105" s="217"/>
      <c r="N105" s="217"/>
      <c r="O105" s="217"/>
      <c r="P105" s="217"/>
      <c r="Q105" s="217"/>
      <c r="R105" s="217"/>
    </row>
    <row r="106" spans="5:18">
      <c r="E106" s="217"/>
      <c r="F106" s="217"/>
      <c r="G106" s="217"/>
      <c r="H106" s="217"/>
      <c r="I106" s="217"/>
      <c r="J106" s="217"/>
      <c r="K106" s="217"/>
      <c r="L106" s="217"/>
      <c r="M106" s="217"/>
      <c r="N106" s="217"/>
      <c r="O106" s="217"/>
      <c r="P106" s="217"/>
      <c r="Q106" s="217"/>
      <c r="R106" s="217"/>
    </row>
    <row r="107" spans="5:18">
      <c r="E107" s="217"/>
      <c r="F107" s="217"/>
      <c r="G107" s="217"/>
      <c r="H107" s="217"/>
      <c r="I107" s="217"/>
      <c r="J107" s="217"/>
      <c r="K107" s="217"/>
      <c r="L107" s="217"/>
      <c r="M107" s="217"/>
      <c r="N107" s="217"/>
      <c r="O107" s="217"/>
      <c r="P107" s="217"/>
      <c r="Q107" s="217"/>
      <c r="R107" s="217"/>
    </row>
    <row r="108" spans="5:18">
      <c r="E108" s="217"/>
      <c r="F108" s="217"/>
      <c r="G108" s="217"/>
      <c r="H108" s="217"/>
      <c r="I108" s="217"/>
      <c r="J108" s="217"/>
      <c r="K108" s="217"/>
      <c r="L108" s="217"/>
      <c r="M108" s="217"/>
      <c r="N108" s="217"/>
      <c r="O108" s="217"/>
      <c r="P108" s="217"/>
      <c r="Q108" s="217"/>
      <c r="R108" s="217"/>
    </row>
    <row r="109" spans="5:18">
      <c r="E109" s="217"/>
      <c r="F109" s="217"/>
      <c r="G109" s="217"/>
      <c r="H109" s="217"/>
      <c r="I109" s="217"/>
      <c r="J109" s="217"/>
      <c r="K109" s="217"/>
      <c r="L109" s="217"/>
      <c r="M109" s="217"/>
      <c r="N109" s="217"/>
      <c r="O109" s="217"/>
      <c r="P109" s="217"/>
      <c r="Q109" s="217"/>
      <c r="R109" s="217"/>
    </row>
    <row r="110" spans="5:18">
      <c r="E110" s="217"/>
      <c r="F110" s="217"/>
      <c r="G110" s="217"/>
      <c r="H110" s="217"/>
      <c r="I110" s="217"/>
      <c r="J110" s="217"/>
      <c r="K110" s="217"/>
      <c r="L110" s="217"/>
      <c r="M110" s="217"/>
      <c r="N110" s="217"/>
      <c r="O110" s="217"/>
      <c r="P110" s="217"/>
      <c r="Q110" s="217"/>
      <c r="R110" s="217"/>
    </row>
    <row r="111" spans="5:18">
      <c r="E111" s="217"/>
      <c r="F111" s="217"/>
      <c r="G111" s="217"/>
      <c r="H111" s="217"/>
      <c r="I111" s="217"/>
      <c r="J111" s="217"/>
      <c r="K111" s="217"/>
      <c r="L111" s="217"/>
      <c r="M111" s="217"/>
      <c r="N111" s="217"/>
      <c r="O111" s="217"/>
      <c r="P111" s="217"/>
      <c r="Q111" s="217"/>
      <c r="R111" s="217"/>
    </row>
    <row r="112" spans="5:18">
      <c r="E112" s="217"/>
      <c r="F112" s="217"/>
      <c r="G112" s="217"/>
      <c r="H112" s="217"/>
      <c r="I112" s="217"/>
      <c r="J112" s="217"/>
      <c r="K112" s="217"/>
      <c r="L112" s="217"/>
      <c r="M112" s="217"/>
      <c r="N112" s="217"/>
      <c r="O112" s="217"/>
      <c r="P112" s="217"/>
      <c r="Q112" s="217"/>
      <c r="R112" s="217"/>
    </row>
    <row r="113" spans="5:18">
      <c r="E113" s="217"/>
      <c r="F113" s="217"/>
      <c r="G113" s="217"/>
      <c r="H113" s="217"/>
      <c r="I113" s="217"/>
      <c r="J113" s="217"/>
      <c r="K113" s="217"/>
      <c r="L113" s="217"/>
      <c r="M113" s="217"/>
      <c r="N113" s="217"/>
      <c r="O113" s="217"/>
      <c r="P113" s="217"/>
      <c r="Q113" s="217"/>
      <c r="R113" s="217"/>
    </row>
    <row r="114" spans="5:18">
      <c r="E114" s="217"/>
      <c r="F114" s="217"/>
      <c r="G114" s="217"/>
      <c r="H114" s="217"/>
      <c r="I114" s="217"/>
      <c r="J114" s="217"/>
      <c r="K114" s="217"/>
      <c r="L114" s="217"/>
      <c r="M114" s="217"/>
      <c r="N114" s="217"/>
      <c r="O114" s="217"/>
      <c r="P114" s="217"/>
      <c r="Q114" s="217"/>
      <c r="R114" s="217"/>
    </row>
    <row r="115" spans="5:18">
      <c r="E115" s="217"/>
      <c r="F115" s="217"/>
      <c r="G115" s="217"/>
      <c r="H115" s="217"/>
      <c r="I115" s="217"/>
      <c r="J115" s="217"/>
      <c r="K115" s="217"/>
      <c r="L115" s="217"/>
      <c r="M115" s="217"/>
      <c r="N115" s="217"/>
      <c r="O115" s="217"/>
      <c r="P115" s="217"/>
      <c r="Q115" s="217"/>
      <c r="R115" s="217"/>
    </row>
    <row r="116" spans="5:18">
      <c r="E116" s="217"/>
      <c r="F116" s="217"/>
      <c r="G116" s="217"/>
      <c r="H116" s="217"/>
      <c r="I116" s="217"/>
      <c r="J116" s="217"/>
      <c r="K116" s="217"/>
      <c r="L116" s="217"/>
      <c r="M116" s="217"/>
      <c r="N116" s="217"/>
      <c r="O116" s="217"/>
      <c r="P116" s="217"/>
      <c r="Q116" s="217"/>
      <c r="R116" s="217"/>
    </row>
    <row r="117" spans="5:18">
      <c r="E117" s="217"/>
      <c r="F117" s="217"/>
      <c r="G117" s="217"/>
      <c r="H117" s="217"/>
      <c r="I117" s="217"/>
      <c r="J117" s="217"/>
      <c r="K117" s="217"/>
      <c r="L117" s="217"/>
      <c r="M117" s="217"/>
      <c r="N117" s="217"/>
      <c r="O117" s="217"/>
      <c r="P117" s="217"/>
      <c r="Q117" s="217"/>
      <c r="R117" s="217"/>
    </row>
    <row r="118" spans="5:18">
      <c r="E118" s="217"/>
      <c r="F118" s="217"/>
      <c r="G118" s="217"/>
      <c r="H118" s="217"/>
      <c r="I118" s="217"/>
      <c r="J118" s="217"/>
      <c r="K118" s="217"/>
      <c r="L118" s="217"/>
      <c r="M118" s="217"/>
      <c r="N118" s="217"/>
      <c r="O118" s="217"/>
      <c r="P118" s="217"/>
      <c r="Q118" s="217"/>
      <c r="R118" s="217"/>
    </row>
    <row r="119" spans="5:18">
      <c r="E119" s="217"/>
      <c r="F119" s="217"/>
      <c r="G119" s="217"/>
      <c r="H119" s="217"/>
      <c r="I119" s="217"/>
      <c r="J119" s="217"/>
      <c r="K119" s="217"/>
      <c r="L119" s="217"/>
      <c r="M119" s="217"/>
      <c r="N119" s="217"/>
      <c r="O119" s="217"/>
      <c r="P119" s="217"/>
      <c r="Q119" s="217"/>
      <c r="R119" s="217"/>
    </row>
    <row r="120" spans="5:18">
      <c r="E120" s="217"/>
      <c r="F120" s="217"/>
      <c r="G120" s="217"/>
      <c r="H120" s="217"/>
      <c r="I120" s="217"/>
      <c r="J120" s="217"/>
      <c r="K120" s="217"/>
      <c r="L120" s="217"/>
      <c r="M120" s="217"/>
      <c r="N120" s="217"/>
      <c r="O120" s="217"/>
      <c r="P120" s="217"/>
      <c r="Q120" s="217"/>
      <c r="R120" s="217"/>
    </row>
    <row r="121" spans="5:18">
      <c r="E121" s="217"/>
      <c r="F121" s="217"/>
      <c r="G121" s="217"/>
      <c r="H121" s="217"/>
      <c r="I121" s="217"/>
      <c r="J121" s="217"/>
      <c r="K121" s="217"/>
      <c r="L121" s="217"/>
      <c r="M121" s="217"/>
      <c r="N121" s="217"/>
      <c r="O121" s="217"/>
      <c r="P121" s="217"/>
      <c r="Q121" s="217"/>
      <c r="R121" s="217"/>
    </row>
    <row r="122" spans="5:18">
      <c r="E122" s="217"/>
      <c r="F122" s="217"/>
      <c r="G122" s="217"/>
      <c r="H122" s="217"/>
      <c r="I122" s="217"/>
      <c r="J122" s="217"/>
      <c r="K122" s="217"/>
      <c r="L122" s="217"/>
      <c r="M122" s="217"/>
      <c r="N122" s="217"/>
      <c r="O122" s="217"/>
      <c r="P122" s="217"/>
      <c r="Q122" s="217"/>
      <c r="R122" s="217"/>
    </row>
    <row r="123" spans="5:18">
      <c r="E123" s="217"/>
      <c r="F123" s="217"/>
      <c r="G123" s="217"/>
      <c r="H123" s="217"/>
      <c r="I123" s="217"/>
      <c r="J123" s="217"/>
      <c r="K123" s="217"/>
      <c r="L123" s="217"/>
      <c r="M123" s="217"/>
      <c r="N123" s="217"/>
      <c r="O123" s="217"/>
      <c r="P123" s="217"/>
      <c r="Q123" s="217"/>
      <c r="R123" s="217"/>
    </row>
    <row r="124" spans="5:18">
      <c r="E124" s="217"/>
      <c r="F124" s="217"/>
      <c r="G124" s="217"/>
      <c r="H124" s="217"/>
      <c r="I124" s="217"/>
      <c r="J124" s="217"/>
      <c r="K124" s="217"/>
      <c r="L124" s="217"/>
      <c r="M124" s="217"/>
      <c r="N124" s="217"/>
      <c r="O124" s="217"/>
      <c r="P124" s="217"/>
      <c r="Q124" s="217"/>
      <c r="R124" s="217"/>
    </row>
    <row r="125" spans="5:18">
      <c r="E125" s="217"/>
      <c r="F125" s="217"/>
      <c r="G125" s="217"/>
      <c r="H125" s="217"/>
      <c r="I125" s="217"/>
      <c r="J125" s="217"/>
      <c r="K125" s="217"/>
      <c r="L125" s="217"/>
      <c r="M125" s="217"/>
      <c r="N125" s="217"/>
      <c r="O125" s="217"/>
      <c r="P125" s="217"/>
      <c r="Q125" s="217"/>
      <c r="R125" s="217"/>
    </row>
    <row r="126" spans="5:18">
      <c r="E126" s="217"/>
      <c r="F126" s="217"/>
      <c r="G126" s="217"/>
      <c r="H126" s="217"/>
      <c r="I126" s="217"/>
      <c r="J126" s="217"/>
      <c r="K126" s="217"/>
      <c r="L126" s="217"/>
      <c r="M126" s="217"/>
      <c r="N126" s="217"/>
      <c r="O126" s="217"/>
      <c r="P126" s="217"/>
      <c r="Q126" s="217"/>
      <c r="R126" s="217"/>
    </row>
    <row r="127" spans="5:18">
      <c r="E127" s="217"/>
      <c r="F127" s="217"/>
      <c r="G127" s="217"/>
      <c r="H127" s="217"/>
      <c r="I127" s="217"/>
      <c r="J127" s="217"/>
      <c r="K127" s="217"/>
      <c r="L127" s="217"/>
      <c r="M127" s="217"/>
      <c r="N127" s="217"/>
      <c r="O127" s="217"/>
      <c r="P127" s="217"/>
      <c r="Q127" s="217"/>
      <c r="R127" s="217"/>
    </row>
    <row r="128" spans="5:18">
      <c r="E128" s="217"/>
      <c r="F128" s="217"/>
      <c r="G128" s="217"/>
      <c r="H128" s="217"/>
      <c r="I128" s="217"/>
      <c r="J128" s="217"/>
      <c r="K128" s="217"/>
      <c r="L128" s="217"/>
      <c r="M128" s="217"/>
      <c r="N128" s="217"/>
      <c r="O128" s="217"/>
      <c r="P128" s="217"/>
      <c r="Q128" s="217"/>
      <c r="R128" s="217"/>
    </row>
    <row r="129" spans="5:18">
      <c r="E129" s="217"/>
      <c r="F129" s="217"/>
      <c r="G129" s="217"/>
      <c r="H129" s="217"/>
      <c r="I129" s="217"/>
      <c r="J129" s="217"/>
      <c r="K129" s="217"/>
      <c r="L129" s="217"/>
      <c r="M129" s="217"/>
      <c r="N129" s="217"/>
      <c r="O129" s="217"/>
      <c r="P129" s="217"/>
      <c r="Q129" s="217"/>
      <c r="R129" s="217"/>
    </row>
    <row r="130" spans="5:18">
      <c r="E130" s="217"/>
      <c r="F130" s="217"/>
      <c r="G130" s="217"/>
      <c r="H130" s="217"/>
      <c r="I130" s="217"/>
      <c r="J130" s="217"/>
      <c r="K130" s="217"/>
      <c r="L130" s="217"/>
      <c r="M130" s="217"/>
      <c r="N130" s="217"/>
      <c r="O130" s="217"/>
      <c r="P130" s="217"/>
      <c r="Q130" s="217"/>
      <c r="R130" s="217"/>
    </row>
    <row r="131" spans="5:18">
      <c r="E131" s="217"/>
      <c r="F131" s="217"/>
      <c r="G131" s="217"/>
      <c r="H131" s="217"/>
      <c r="I131" s="217"/>
      <c r="J131" s="217"/>
      <c r="K131" s="217"/>
      <c r="L131" s="217"/>
      <c r="M131" s="217"/>
      <c r="N131" s="217"/>
      <c r="O131" s="217"/>
      <c r="P131" s="217"/>
      <c r="Q131" s="217"/>
      <c r="R131" s="217"/>
    </row>
    <row r="132" spans="5:18">
      <c r="E132" s="217"/>
      <c r="F132" s="217"/>
      <c r="G132" s="217"/>
      <c r="H132" s="217"/>
      <c r="I132" s="217"/>
      <c r="J132" s="217"/>
      <c r="K132" s="217"/>
      <c r="L132" s="217"/>
      <c r="M132" s="217"/>
      <c r="N132" s="217"/>
      <c r="O132" s="217"/>
      <c r="P132" s="217"/>
      <c r="Q132" s="217"/>
      <c r="R132" s="217"/>
    </row>
    <row r="133" spans="5:18">
      <c r="E133" s="217"/>
      <c r="F133" s="217"/>
      <c r="G133" s="217"/>
      <c r="H133" s="217"/>
      <c r="I133" s="217"/>
      <c r="J133" s="217"/>
      <c r="K133" s="217"/>
      <c r="L133" s="217"/>
      <c r="M133" s="217"/>
      <c r="N133" s="217"/>
      <c r="O133" s="217"/>
      <c r="P133" s="217"/>
      <c r="Q133" s="217"/>
      <c r="R133" s="217"/>
    </row>
    <row r="134" spans="5:18">
      <c r="E134" s="217"/>
      <c r="F134" s="217"/>
      <c r="G134" s="217"/>
      <c r="H134" s="217"/>
      <c r="I134" s="217"/>
      <c r="J134" s="217"/>
      <c r="K134" s="217"/>
      <c r="L134" s="217"/>
      <c r="M134" s="217"/>
      <c r="N134" s="217"/>
      <c r="O134" s="217"/>
      <c r="P134" s="217"/>
      <c r="Q134" s="217"/>
      <c r="R134" s="217"/>
    </row>
    <row r="135" spans="5:18">
      <c r="E135" s="217"/>
      <c r="F135" s="217"/>
      <c r="G135" s="217"/>
      <c r="H135" s="217"/>
      <c r="I135" s="217"/>
      <c r="J135" s="217"/>
      <c r="K135" s="217"/>
      <c r="L135" s="217"/>
      <c r="M135" s="217"/>
      <c r="N135" s="217"/>
      <c r="O135" s="217"/>
      <c r="P135" s="217"/>
      <c r="Q135" s="217"/>
      <c r="R135" s="217"/>
    </row>
    <row r="136" spans="5:18">
      <c r="E136" s="217"/>
      <c r="F136" s="217"/>
      <c r="G136" s="217"/>
      <c r="H136" s="217"/>
      <c r="I136" s="217"/>
      <c r="J136" s="217"/>
      <c r="K136" s="217"/>
      <c r="L136" s="217"/>
      <c r="M136" s="217"/>
      <c r="N136" s="217"/>
      <c r="O136" s="217"/>
      <c r="P136" s="217"/>
      <c r="Q136" s="217"/>
      <c r="R136" s="217"/>
    </row>
    <row r="137" spans="5:18">
      <c r="E137" s="217"/>
      <c r="F137" s="217"/>
      <c r="G137" s="217"/>
      <c r="H137" s="217"/>
      <c r="I137" s="217"/>
      <c r="J137" s="217"/>
      <c r="K137" s="217"/>
      <c r="L137" s="217"/>
      <c r="M137" s="217"/>
      <c r="N137" s="217"/>
      <c r="O137" s="217"/>
      <c r="P137" s="217"/>
      <c r="Q137" s="217"/>
      <c r="R137" s="217"/>
    </row>
    <row r="138" spans="5:18">
      <c r="E138" s="217"/>
      <c r="F138" s="217"/>
      <c r="G138" s="217"/>
      <c r="H138" s="217"/>
      <c r="I138" s="217"/>
      <c r="J138" s="217"/>
      <c r="K138" s="217"/>
      <c r="L138" s="217"/>
      <c r="M138" s="217"/>
      <c r="N138" s="217"/>
      <c r="O138" s="217"/>
      <c r="P138" s="217"/>
      <c r="Q138" s="217"/>
      <c r="R138" s="217"/>
    </row>
    <row r="139" spans="5:18">
      <c r="E139" s="217"/>
      <c r="F139" s="217"/>
      <c r="G139" s="217"/>
      <c r="H139" s="217"/>
      <c r="I139" s="217"/>
      <c r="J139" s="217"/>
      <c r="K139" s="217"/>
      <c r="L139" s="217"/>
      <c r="M139" s="217"/>
      <c r="N139" s="217"/>
      <c r="O139" s="217"/>
      <c r="P139" s="217"/>
      <c r="Q139" s="217"/>
      <c r="R139" s="217"/>
    </row>
    <row r="140" spans="5:18">
      <c r="E140" s="217"/>
      <c r="F140" s="217"/>
      <c r="G140" s="217"/>
      <c r="H140" s="217"/>
      <c r="I140" s="217"/>
      <c r="J140" s="217"/>
      <c r="K140" s="217"/>
      <c r="L140" s="217"/>
      <c r="M140" s="217"/>
      <c r="N140" s="217"/>
      <c r="O140" s="217"/>
      <c r="P140" s="217"/>
      <c r="Q140" s="217"/>
      <c r="R140" s="217"/>
    </row>
    <row r="141" spans="5:18">
      <c r="E141" s="217"/>
      <c r="F141" s="217"/>
      <c r="G141" s="217"/>
      <c r="H141" s="217"/>
      <c r="I141" s="217"/>
      <c r="J141" s="217"/>
      <c r="K141" s="217"/>
      <c r="L141" s="217"/>
      <c r="M141" s="217"/>
      <c r="N141" s="217"/>
      <c r="O141" s="217"/>
      <c r="P141" s="217"/>
      <c r="Q141" s="217"/>
      <c r="R141" s="217"/>
    </row>
    <row r="142" spans="5:18">
      <c r="E142" s="217"/>
      <c r="F142" s="217"/>
      <c r="G142" s="217"/>
      <c r="H142" s="217"/>
      <c r="I142" s="217"/>
      <c r="J142" s="217"/>
      <c r="K142" s="217"/>
      <c r="L142" s="217"/>
      <c r="M142" s="217"/>
      <c r="N142" s="217"/>
      <c r="O142" s="217"/>
      <c r="P142" s="217"/>
      <c r="Q142" s="217"/>
      <c r="R142" s="217"/>
    </row>
    <row r="143" spans="5:18">
      <c r="E143" s="217"/>
      <c r="F143" s="217"/>
      <c r="G143" s="217"/>
      <c r="H143" s="217"/>
      <c r="I143" s="217"/>
      <c r="J143" s="217"/>
      <c r="K143" s="217"/>
      <c r="L143" s="217"/>
      <c r="M143" s="217"/>
      <c r="N143" s="217"/>
      <c r="O143" s="217"/>
      <c r="P143" s="217"/>
      <c r="Q143" s="217"/>
      <c r="R143" s="217"/>
    </row>
    <row r="144" spans="5:18">
      <c r="E144" s="217"/>
      <c r="F144" s="217"/>
      <c r="G144" s="217"/>
      <c r="H144" s="217"/>
      <c r="I144" s="217"/>
      <c r="J144" s="217"/>
      <c r="K144" s="217"/>
      <c r="L144" s="217"/>
      <c r="M144" s="217"/>
      <c r="N144" s="217"/>
      <c r="O144" s="217"/>
      <c r="P144" s="217"/>
      <c r="Q144" s="217"/>
      <c r="R144" s="217"/>
    </row>
    <row r="145" spans="5:18">
      <c r="E145" s="217"/>
      <c r="F145" s="217"/>
      <c r="G145" s="217"/>
      <c r="H145" s="217"/>
      <c r="I145" s="217"/>
      <c r="J145" s="217"/>
      <c r="K145" s="217"/>
      <c r="L145" s="217"/>
      <c r="M145" s="217"/>
      <c r="N145" s="217"/>
      <c r="O145" s="217"/>
      <c r="P145" s="217"/>
      <c r="Q145" s="217"/>
      <c r="R145" s="217"/>
    </row>
    <row r="146" spans="5:18">
      <c r="E146" s="217"/>
      <c r="F146" s="217"/>
      <c r="G146" s="217"/>
      <c r="H146" s="217"/>
      <c r="I146" s="217"/>
      <c r="J146" s="217"/>
      <c r="K146" s="217"/>
      <c r="L146" s="217"/>
      <c r="M146" s="217"/>
      <c r="N146" s="217"/>
      <c r="O146" s="217"/>
      <c r="P146" s="217"/>
      <c r="Q146" s="217"/>
      <c r="R146" s="217"/>
    </row>
    <row r="147" spans="5:18">
      <c r="E147" s="217"/>
      <c r="F147" s="217"/>
      <c r="G147" s="217"/>
      <c r="H147" s="217"/>
      <c r="I147" s="217"/>
      <c r="J147" s="217"/>
      <c r="K147" s="217"/>
      <c r="L147" s="217"/>
      <c r="M147" s="217"/>
      <c r="N147" s="217"/>
      <c r="O147" s="217"/>
      <c r="P147" s="217"/>
      <c r="Q147" s="217"/>
      <c r="R147" s="217"/>
    </row>
    <row r="148" spans="5:18">
      <c r="E148" s="217"/>
      <c r="F148" s="217"/>
      <c r="G148" s="217"/>
      <c r="H148" s="217"/>
      <c r="I148" s="217"/>
      <c r="J148" s="217"/>
      <c r="K148" s="217"/>
      <c r="L148" s="217"/>
      <c r="M148" s="217"/>
      <c r="N148" s="217"/>
      <c r="O148" s="217"/>
      <c r="P148" s="217"/>
      <c r="Q148" s="217"/>
      <c r="R148" s="217"/>
    </row>
    <row r="149" spans="5:18">
      <c r="E149" s="217"/>
      <c r="F149" s="217"/>
      <c r="G149" s="217"/>
      <c r="H149" s="217"/>
      <c r="I149" s="217"/>
      <c r="J149" s="217"/>
      <c r="K149" s="217"/>
      <c r="L149" s="217"/>
      <c r="M149" s="217"/>
      <c r="N149" s="217"/>
      <c r="O149" s="217"/>
      <c r="P149" s="217"/>
      <c r="Q149" s="217"/>
      <c r="R149" s="217"/>
    </row>
    <row r="150" spans="5:18">
      <c r="E150" s="217"/>
      <c r="F150" s="217"/>
      <c r="G150" s="217"/>
      <c r="H150" s="217"/>
      <c r="I150" s="217"/>
      <c r="J150" s="217"/>
      <c r="K150" s="217"/>
      <c r="L150" s="217"/>
      <c r="M150" s="217"/>
      <c r="N150" s="217"/>
      <c r="O150" s="217"/>
      <c r="P150" s="217"/>
      <c r="Q150" s="217"/>
      <c r="R150" s="217"/>
    </row>
    <row r="151" spans="5:18">
      <c r="E151" s="217"/>
      <c r="F151" s="217"/>
      <c r="G151" s="217"/>
      <c r="H151" s="217"/>
      <c r="I151" s="217"/>
      <c r="J151" s="217"/>
      <c r="K151" s="217"/>
      <c r="L151" s="217"/>
      <c r="M151" s="217"/>
      <c r="N151" s="217"/>
      <c r="O151" s="217"/>
      <c r="P151" s="217"/>
      <c r="Q151" s="217"/>
      <c r="R151" s="217"/>
    </row>
    <row r="152" spans="5:18">
      <c r="E152" s="217"/>
      <c r="F152" s="217"/>
      <c r="G152" s="217"/>
      <c r="H152" s="217"/>
      <c r="I152" s="217"/>
      <c r="J152" s="217"/>
      <c r="K152" s="217"/>
      <c r="L152" s="217"/>
      <c r="M152" s="217"/>
      <c r="N152" s="217"/>
      <c r="O152" s="217"/>
      <c r="P152" s="217"/>
      <c r="Q152" s="217"/>
      <c r="R152" s="217"/>
    </row>
    <row r="153" spans="5:18">
      <c r="E153" s="217"/>
      <c r="F153" s="217"/>
      <c r="G153" s="217"/>
      <c r="H153" s="217"/>
      <c r="I153" s="217"/>
      <c r="J153" s="217"/>
      <c r="K153" s="217"/>
      <c r="L153" s="217"/>
      <c r="M153" s="217"/>
      <c r="N153" s="217"/>
      <c r="O153" s="217"/>
      <c r="P153" s="217"/>
      <c r="Q153" s="217"/>
      <c r="R153" s="217"/>
    </row>
    <row r="154" spans="5:18">
      <c r="E154" s="217"/>
      <c r="F154" s="217"/>
      <c r="G154" s="217"/>
      <c r="H154" s="217"/>
      <c r="I154" s="217"/>
      <c r="J154" s="217"/>
      <c r="K154" s="217"/>
      <c r="L154" s="217"/>
      <c r="M154" s="217"/>
      <c r="N154" s="217"/>
      <c r="O154" s="217"/>
      <c r="P154" s="217"/>
      <c r="Q154" s="217"/>
      <c r="R154" s="217"/>
    </row>
    <row r="155" spans="5:18">
      <c r="E155" s="217"/>
      <c r="F155" s="217"/>
      <c r="G155" s="217"/>
      <c r="H155" s="217"/>
      <c r="I155" s="217"/>
      <c r="J155" s="217"/>
      <c r="K155" s="217"/>
      <c r="L155" s="217"/>
      <c r="M155" s="217"/>
      <c r="N155" s="217"/>
      <c r="O155" s="217"/>
      <c r="P155" s="217"/>
      <c r="Q155" s="217"/>
      <c r="R155" s="217"/>
    </row>
  </sheetData>
  <mergeCells count="44">
    <mergeCell ref="A1:A2"/>
    <mergeCell ref="B1:B2"/>
    <mergeCell ref="C1:C2"/>
    <mergeCell ref="P1:R1"/>
    <mergeCell ref="C9:C11"/>
    <mergeCell ref="A3:A11"/>
    <mergeCell ref="B3:B5"/>
    <mergeCell ref="C3:C5"/>
    <mergeCell ref="B6:B8"/>
    <mergeCell ref="C6:C8"/>
    <mergeCell ref="B9:B11"/>
    <mergeCell ref="D1:D2"/>
    <mergeCell ref="E1:G1"/>
    <mergeCell ref="H1:I1"/>
    <mergeCell ref="J1:L1"/>
    <mergeCell ref="M1:O1"/>
    <mergeCell ref="B15:B17"/>
    <mergeCell ref="C15:C17"/>
    <mergeCell ref="B18:B20"/>
    <mergeCell ref="C18:C20"/>
    <mergeCell ref="A21:A29"/>
    <mergeCell ref="B21:B23"/>
    <mergeCell ref="C21:C23"/>
    <mergeCell ref="B24:B26"/>
    <mergeCell ref="C24:C26"/>
    <mergeCell ref="B27:B29"/>
    <mergeCell ref="C27:C29"/>
    <mergeCell ref="A12:A20"/>
    <mergeCell ref="B12:B14"/>
    <mergeCell ref="C12:C14"/>
    <mergeCell ref="A30:A38"/>
    <mergeCell ref="B30:B32"/>
    <mergeCell ref="C30:C32"/>
    <mergeCell ref="B33:B35"/>
    <mergeCell ref="C33:C35"/>
    <mergeCell ref="B36:B38"/>
    <mergeCell ref="C36:C38"/>
    <mergeCell ref="A39:A47"/>
    <mergeCell ref="B39:B41"/>
    <mergeCell ref="C39:C41"/>
    <mergeCell ref="B42:B44"/>
    <mergeCell ref="C42:C44"/>
    <mergeCell ref="B45:B47"/>
    <mergeCell ref="C45:C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33"/>
  </sheetPr>
  <dimension ref="A1:R42"/>
  <sheetViews>
    <sheetView zoomScale="90" zoomScaleNormal="90" workbookViewId="0">
      <selection activeCell="E3" sqref="E3:R47"/>
    </sheetView>
  </sheetViews>
  <sheetFormatPr defaultRowHeight="14.4"/>
  <cols>
    <col min="1" max="1" width="31.21875" bestFit="1" customWidth="1"/>
    <col min="2" max="2" width="21" bestFit="1" customWidth="1"/>
    <col min="3" max="3" width="17.21875" bestFit="1" customWidth="1"/>
    <col min="4" max="4" width="13.5546875" bestFit="1" customWidth="1"/>
    <col min="5" max="5" width="12.777343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4.77734375" bestFit="1" customWidth="1"/>
    <col min="13" max="13" width="14.44140625" bestFit="1" customWidth="1"/>
    <col min="15" max="15" width="13.5546875" bestFit="1" customWidth="1"/>
    <col min="16" max="16" width="12.77734375" bestFit="1" customWidth="1"/>
  </cols>
  <sheetData>
    <row r="1" spans="1:18">
      <c r="A1" s="718" t="s">
        <v>0</v>
      </c>
      <c r="B1" s="718" t="s">
        <v>1</v>
      </c>
      <c r="C1" s="718" t="s">
        <v>61</v>
      </c>
      <c r="D1" s="718" t="s">
        <v>3</v>
      </c>
      <c r="E1" s="718"/>
      <c r="F1" s="718"/>
      <c r="G1" s="718" t="s">
        <v>4</v>
      </c>
      <c r="H1" s="718"/>
      <c r="I1" s="718" t="s">
        <v>5</v>
      </c>
      <c r="J1" s="718"/>
      <c r="K1" s="718"/>
      <c r="L1" s="718" t="s">
        <v>6</v>
      </c>
      <c r="M1" s="718"/>
      <c r="N1" s="718"/>
      <c r="O1" s="718" t="s">
        <v>7</v>
      </c>
      <c r="P1" s="718"/>
      <c r="Q1" s="718"/>
    </row>
    <row r="2" spans="1:18" ht="28.8">
      <c r="A2" s="719"/>
      <c r="B2" s="719"/>
      <c r="C2" s="719"/>
      <c r="D2" s="96" t="s">
        <v>8</v>
      </c>
      <c r="E2" s="96" t="s">
        <v>9</v>
      </c>
      <c r="F2" s="96" t="s">
        <v>10</v>
      </c>
      <c r="G2" s="96" t="s">
        <v>8</v>
      </c>
      <c r="H2" s="96" t="s">
        <v>9</v>
      </c>
      <c r="I2" s="96" t="s">
        <v>8</v>
      </c>
      <c r="J2" s="96" t="s">
        <v>9</v>
      </c>
      <c r="K2" s="96" t="s">
        <v>10</v>
      </c>
      <c r="L2" s="96" t="s">
        <v>8</v>
      </c>
      <c r="M2" s="96" t="s">
        <v>9</v>
      </c>
      <c r="N2" s="96" t="s">
        <v>10</v>
      </c>
      <c r="O2" s="96" t="s">
        <v>8</v>
      </c>
      <c r="P2" s="96" t="s">
        <v>9</v>
      </c>
      <c r="Q2" s="96" t="s">
        <v>10</v>
      </c>
    </row>
    <row r="3" spans="1:18">
      <c r="A3" s="720" t="s">
        <v>49</v>
      </c>
      <c r="B3" s="720" t="s">
        <v>172</v>
      </c>
      <c r="C3" s="97" t="s">
        <v>62</v>
      </c>
      <c r="D3" s="226">
        <v>69382622.648598611</v>
      </c>
      <c r="E3" s="226">
        <v>-1202283.0872184038</v>
      </c>
      <c r="F3" s="227">
        <v>-1.7033147167728344E-2</v>
      </c>
      <c r="G3" s="305">
        <v>26.019542011374593</v>
      </c>
      <c r="H3" s="305">
        <v>0.19826468192029623</v>
      </c>
      <c r="I3" s="235">
        <v>8.9241216039230302</v>
      </c>
      <c r="J3" s="235">
        <v>0.25339258341935</v>
      </c>
      <c r="K3" s="227">
        <v>2.9223907565344546E-2</v>
      </c>
      <c r="L3" s="228">
        <v>619178961.71519816</v>
      </c>
      <c r="M3" s="228">
        <v>7156371.1421328783</v>
      </c>
      <c r="N3" s="227">
        <v>1.1692985279239504E-2</v>
      </c>
      <c r="O3" s="226">
        <v>142566464.88149142</v>
      </c>
      <c r="P3" s="226">
        <v>-2885027.4233356714</v>
      </c>
      <c r="Q3" s="227">
        <v>-1.983497987967997E-2</v>
      </c>
      <c r="R3" s="155"/>
    </row>
    <row r="4" spans="1:18">
      <c r="A4" s="720"/>
      <c r="B4" s="720"/>
      <c r="C4" s="97" t="s">
        <v>12</v>
      </c>
      <c r="D4" s="237">
        <v>197273195.57551789</v>
      </c>
      <c r="E4" s="237">
        <v>-5501364.3542191684</v>
      </c>
      <c r="F4" s="230">
        <v>-2.7130446522115166E-2</v>
      </c>
      <c r="G4" s="306">
        <v>73.980457988625474</v>
      </c>
      <c r="H4" s="306">
        <v>-0.19826468192036373</v>
      </c>
      <c r="I4" s="236">
        <v>3.9182642390357425</v>
      </c>
      <c r="J4" s="236">
        <v>-4.4941992052944357E-2</v>
      </c>
      <c r="K4" s="230">
        <v>-1.1339806568834258E-2</v>
      </c>
      <c r="L4" s="231">
        <v>772968507.54385579</v>
      </c>
      <c r="M4" s="231">
        <v>-30668891.875944495</v>
      </c>
      <c r="N4" s="230">
        <v>-3.8162599075262579E-2</v>
      </c>
      <c r="O4" s="237">
        <v>237357245.51021627</v>
      </c>
      <c r="P4" s="237">
        <v>-7219483.5213804841</v>
      </c>
      <c r="Q4" s="230">
        <v>-2.9518276534182458E-2</v>
      </c>
      <c r="R4" s="155"/>
    </row>
    <row r="5" spans="1:18">
      <c r="A5" s="720"/>
      <c r="B5" s="720" t="s">
        <v>126</v>
      </c>
      <c r="C5" s="97" t="s">
        <v>62</v>
      </c>
      <c r="D5" s="226">
        <v>921284965.78427351</v>
      </c>
      <c r="E5" s="226">
        <v>393122.62331080437</v>
      </c>
      <c r="F5" s="227">
        <v>4.2689337106235008E-4</v>
      </c>
      <c r="G5" s="305">
        <v>26.326739992328925</v>
      </c>
      <c r="H5" s="305">
        <v>0.17080282525602186</v>
      </c>
      <c r="I5" s="235">
        <v>8.9665025877897726</v>
      </c>
      <c r="J5" s="235">
        <v>0.40498635309648989</v>
      </c>
      <c r="K5" s="227">
        <v>4.7303111037200363E-2</v>
      </c>
      <c r="L5" s="228">
        <v>8260704029.7965002</v>
      </c>
      <c r="M5" s="228">
        <v>376473564.17729759</v>
      </c>
      <c r="N5" s="227">
        <v>4.775019779279506E-2</v>
      </c>
      <c r="O5" s="226">
        <v>1945120504.7298279</v>
      </c>
      <c r="P5" s="226">
        <v>4317713.1121144295</v>
      </c>
      <c r="Q5" s="227">
        <v>2.2247047102171027E-3</v>
      </c>
      <c r="R5" s="155"/>
    </row>
    <row r="6" spans="1:18">
      <c r="A6" s="720"/>
      <c r="B6" s="720"/>
      <c r="C6" s="97" t="s">
        <v>12</v>
      </c>
      <c r="D6" s="237">
        <v>2578141723.782084</v>
      </c>
      <c r="E6" s="237">
        <v>-21741992.650756836</v>
      </c>
      <c r="F6" s="230">
        <v>-8.3626788818800882E-3</v>
      </c>
      <c r="G6" s="306">
        <v>73.673260007673775</v>
      </c>
      <c r="H6" s="306">
        <v>-0.17080282525895996</v>
      </c>
      <c r="I6" s="236">
        <v>3.9851158839241565</v>
      </c>
      <c r="J6" s="236">
        <v>1.677300471558052E-2</v>
      </c>
      <c r="K6" s="230">
        <v>4.2267024866877514E-3</v>
      </c>
      <c r="L6" s="231">
        <v>10274193534.451588</v>
      </c>
      <c r="M6" s="231">
        <v>-43036498.425004959</v>
      </c>
      <c r="N6" s="230">
        <v>-4.1713229508178141E-3</v>
      </c>
      <c r="O6" s="237">
        <v>3125376746.5632443</v>
      </c>
      <c r="P6" s="237">
        <v>-30907939.406161308</v>
      </c>
      <c r="Q6" s="230">
        <v>-9.7925068494473903E-3</v>
      </c>
      <c r="R6" s="155"/>
    </row>
    <row r="7" spans="1:18">
      <c r="A7" s="720"/>
      <c r="B7" s="720" t="s">
        <v>127</v>
      </c>
      <c r="C7" s="97" t="s">
        <v>62</v>
      </c>
      <c r="D7" s="226">
        <v>145480558.30465963</v>
      </c>
      <c r="E7" s="226">
        <v>1492366.0169305801</v>
      </c>
      <c r="F7" s="227">
        <v>1.0364502763868385E-2</v>
      </c>
      <c r="G7" s="305">
        <v>26.061037373780032</v>
      </c>
      <c r="H7" s="305">
        <v>0.30606590562557301</v>
      </c>
      <c r="I7" s="235">
        <v>8.9097818627237082</v>
      </c>
      <c r="J7" s="235">
        <v>0.28381924143237214</v>
      </c>
      <c r="K7" s="227">
        <v>3.2902906480469243E-2</v>
      </c>
      <c r="L7" s="228">
        <v>1296200039.7617753</v>
      </c>
      <c r="M7" s="228">
        <v>54163275.180515051</v>
      </c>
      <c r="N7" s="227">
        <v>4.3608431509493714E-2</v>
      </c>
      <c r="O7" s="226">
        <v>297958067.57017505</v>
      </c>
      <c r="P7" s="226">
        <v>2748486.6709347367</v>
      </c>
      <c r="Q7" s="227">
        <v>9.3102895324824794E-3</v>
      </c>
      <c r="R7" s="155"/>
    </row>
    <row r="8" spans="1:18">
      <c r="A8" s="720"/>
      <c r="B8" s="720"/>
      <c r="C8" s="97" t="s">
        <v>12</v>
      </c>
      <c r="D8" s="237">
        <v>412749554.40385526</v>
      </c>
      <c r="E8" s="237">
        <v>-2331761.3673509955</v>
      </c>
      <c r="F8" s="230">
        <v>-5.6176013681046239E-3</v>
      </c>
      <c r="G8" s="306">
        <v>73.938962626220544</v>
      </c>
      <c r="H8" s="306">
        <v>-0.30606590562585723</v>
      </c>
      <c r="I8" s="236">
        <v>3.9380118924863257</v>
      </c>
      <c r="J8" s="236">
        <v>-4.5170250968033177E-2</v>
      </c>
      <c r="K8" s="230">
        <v>-1.1340242384411753E-2</v>
      </c>
      <c r="L8" s="231">
        <v>1625412653.8608136</v>
      </c>
      <c r="M8" s="231">
        <v>-27931831.200595379</v>
      </c>
      <c r="N8" s="230">
        <v>-1.6894138791383167E-2</v>
      </c>
      <c r="O8" s="237">
        <v>497841744.63709837</v>
      </c>
      <c r="P8" s="237">
        <v>-2734037.3596273065</v>
      </c>
      <c r="Q8" s="230">
        <v>-5.4617851241656554E-3</v>
      </c>
      <c r="R8" s="155"/>
    </row>
    <row r="9" spans="1:18">
      <c r="A9" s="720" t="s">
        <v>50</v>
      </c>
      <c r="B9" s="720" t="s">
        <v>172</v>
      </c>
      <c r="C9" s="97" t="s">
        <v>62</v>
      </c>
      <c r="D9" s="226">
        <v>61171954.356127672</v>
      </c>
      <c r="E9" s="226">
        <v>-391100.97382604331</v>
      </c>
      <c r="F9" s="227">
        <v>-6.3528519130490882E-3</v>
      </c>
      <c r="G9" s="305">
        <v>23.884882034906038</v>
      </c>
      <c r="H9" s="305">
        <v>0.37841861968000856</v>
      </c>
      <c r="I9" s="235">
        <v>8.7410925298962585</v>
      </c>
      <c r="J9" s="235">
        <v>0.2811997229180303</v>
      </c>
      <c r="K9" s="227">
        <v>3.3239159092663666E-2</v>
      </c>
      <c r="L9" s="228">
        <v>534709713.2615025</v>
      </c>
      <c r="M9" s="228">
        <v>13892864.30002445</v>
      </c>
      <c r="N9" s="227">
        <v>2.6675143724184752E-2</v>
      </c>
      <c r="O9" s="226">
        <v>115990920.26363765</v>
      </c>
      <c r="P9" s="226">
        <v>-724612.02187953889</v>
      </c>
      <c r="Q9" s="227">
        <v>-6.2083598274387808E-3</v>
      </c>
      <c r="R9" s="155"/>
    </row>
    <row r="10" spans="1:18">
      <c r="A10" s="720"/>
      <c r="B10" s="720"/>
      <c r="C10" s="97" t="s">
        <v>12</v>
      </c>
      <c r="D10" s="237">
        <v>194939649.07037988</v>
      </c>
      <c r="E10" s="237">
        <v>-5395711.5480098426</v>
      </c>
      <c r="F10" s="230">
        <v>-2.693339573879772E-2</v>
      </c>
      <c r="G10" s="306">
        <v>76.115117965094001</v>
      </c>
      <c r="H10" s="306">
        <v>-0.37841861968018975</v>
      </c>
      <c r="I10" s="236">
        <v>3.8896660727125885</v>
      </c>
      <c r="J10" s="236">
        <v>-4.5287279089255783E-2</v>
      </c>
      <c r="K10" s="230">
        <v>-1.1508974831561448E-2</v>
      </c>
      <c r="L10" s="231">
        <v>758250139.21555471</v>
      </c>
      <c r="M10" s="231">
        <v>-30060159.534209132</v>
      </c>
      <c r="N10" s="230">
        <v>-3.8132394796672874E-2</v>
      </c>
      <c r="O10" s="237">
        <v>233429210.85813454</v>
      </c>
      <c r="P10" s="237">
        <v>-7067438.9582988024</v>
      </c>
      <c r="Q10" s="230">
        <v>-2.9386849936135277E-2</v>
      </c>
      <c r="R10" s="155"/>
    </row>
    <row r="11" spans="1:18">
      <c r="A11" s="720"/>
      <c r="B11" s="720" t="s">
        <v>126</v>
      </c>
      <c r="C11" s="97" t="s">
        <v>62</v>
      </c>
      <c r="D11" s="226">
        <v>805983646.79271197</v>
      </c>
      <c r="E11" s="226">
        <v>15132505.12378335</v>
      </c>
      <c r="F11" s="227">
        <v>1.9134454420650277E-2</v>
      </c>
      <c r="G11" s="305">
        <v>24.042500358041231</v>
      </c>
      <c r="H11" s="305">
        <v>0.47952215231142503</v>
      </c>
      <c r="I11" s="235">
        <v>8.742829301779464</v>
      </c>
      <c r="J11" s="235">
        <v>0.42317366249841726</v>
      </c>
      <c r="K11" s="227">
        <v>5.0864324299723818E-2</v>
      </c>
      <c r="L11" s="228">
        <v>7046577443.934392</v>
      </c>
      <c r="M11" s="228">
        <v>466968283.31663609</v>
      </c>
      <c r="N11" s="227">
        <v>7.0972039815324336E-2</v>
      </c>
      <c r="O11" s="226">
        <v>1559502669.4062476</v>
      </c>
      <c r="P11" s="226">
        <v>40720156.379614353</v>
      </c>
      <c r="Q11" s="227">
        <v>2.6811051635343846E-2</v>
      </c>
      <c r="R11" s="155"/>
    </row>
    <row r="12" spans="1:18">
      <c r="A12" s="720"/>
      <c r="B12" s="720"/>
      <c r="C12" s="97" t="s">
        <v>12</v>
      </c>
      <c r="D12" s="237">
        <v>2546345082.7072496</v>
      </c>
      <c r="E12" s="237">
        <v>-19133076.461748123</v>
      </c>
      <c r="F12" s="230">
        <v>-7.4578987910564219E-3</v>
      </c>
      <c r="G12" s="306">
        <v>75.957499641963153</v>
      </c>
      <c r="H12" s="306">
        <v>-0.47952215231153161</v>
      </c>
      <c r="I12" s="236">
        <v>3.9551893267210372</v>
      </c>
      <c r="J12" s="236">
        <v>1.5252156882791468E-2</v>
      </c>
      <c r="K12" s="230">
        <v>3.8711675403234019E-3</v>
      </c>
      <c r="L12" s="231">
        <v>10071276893.27231</v>
      </c>
      <c r="M12" s="231">
        <v>-36545864.445823669</v>
      </c>
      <c r="N12" s="230">
        <v>-3.6156020264520336E-3</v>
      </c>
      <c r="O12" s="237">
        <v>3070621899.4723301</v>
      </c>
      <c r="P12" s="237">
        <v>-27991389.998223782</v>
      </c>
      <c r="Q12" s="230">
        <v>-9.0335215734540873E-3</v>
      </c>
      <c r="R12" s="155"/>
    </row>
    <row r="13" spans="1:18">
      <c r="A13" s="720"/>
      <c r="B13" s="720" t="s">
        <v>127</v>
      </c>
      <c r="C13" s="97" t="s">
        <v>62</v>
      </c>
      <c r="D13" s="226">
        <v>128607411.23471853</v>
      </c>
      <c r="E13" s="226">
        <v>2914653.5552997738</v>
      </c>
      <c r="F13" s="227">
        <v>2.3188715158383597E-2</v>
      </c>
      <c r="G13" s="305">
        <v>23.972098433603943</v>
      </c>
      <c r="H13" s="305">
        <v>0.50873561842359294</v>
      </c>
      <c r="I13" s="235">
        <v>8.7409583873693837</v>
      </c>
      <c r="J13" s="235">
        <v>0.31191929490730885</v>
      </c>
      <c r="K13" s="227">
        <v>3.7005320711616128E-2</v>
      </c>
      <c r="L13" s="228">
        <v>1124152029.9099765</v>
      </c>
      <c r="M13" s="228">
        <v>64682861.79079318</v>
      </c>
      <c r="N13" s="227">
        <v>6.1052141711326127E-2</v>
      </c>
      <c r="O13" s="226">
        <v>244217931.55060413</v>
      </c>
      <c r="P13" s="226">
        <v>6215930.5053185821</v>
      </c>
      <c r="Q13" s="227">
        <v>2.6117135477931774E-2</v>
      </c>
      <c r="R13" s="155"/>
    </row>
    <row r="14" spans="1:18">
      <c r="A14" s="720"/>
      <c r="B14" s="720"/>
      <c r="C14" s="97" t="s">
        <v>12</v>
      </c>
      <c r="D14" s="237">
        <v>407880504.45996177</v>
      </c>
      <c r="E14" s="237">
        <v>-2124705.2385040522</v>
      </c>
      <c r="F14" s="230">
        <v>-5.1821420514794074E-3</v>
      </c>
      <c r="G14" s="306">
        <v>76.027901566396338</v>
      </c>
      <c r="H14" s="306">
        <v>-0.50873561842392689</v>
      </c>
      <c r="I14" s="236">
        <v>3.9101307696343635</v>
      </c>
      <c r="J14" s="236">
        <v>-4.5224570993467328E-2</v>
      </c>
      <c r="K14" s="230">
        <v>-1.1433756792705472E-2</v>
      </c>
      <c r="L14" s="231">
        <v>1594866110.8228827</v>
      </c>
      <c r="M14" s="231">
        <v>-26850185.043177843</v>
      </c>
      <c r="N14" s="230">
        <v>-1.6556647492303074E-2</v>
      </c>
      <c r="O14" s="237">
        <v>489691174.09453064</v>
      </c>
      <c r="P14" s="237">
        <v>-2473360.0775157809</v>
      </c>
      <c r="Q14" s="230">
        <v>-5.0254740148569224E-3</v>
      </c>
      <c r="R14" s="155"/>
    </row>
    <row r="15" spans="1:18">
      <c r="A15" s="720" t="s">
        <v>51</v>
      </c>
      <c r="B15" s="720" t="s">
        <v>172</v>
      </c>
      <c r="C15" s="97" t="s">
        <v>62</v>
      </c>
      <c r="D15" s="226">
        <v>37522962.795370013</v>
      </c>
      <c r="E15" s="226">
        <v>-593618.3187302947</v>
      </c>
      <c r="F15" s="227">
        <v>-1.5573755603980442E-2</v>
      </c>
      <c r="G15" s="305">
        <v>28.232403994472193</v>
      </c>
      <c r="H15" s="305">
        <v>0.6357252058177032</v>
      </c>
      <c r="I15" s="235">
        <v>8.9907670765152048</v>
      </c>
      <c r="J15" s="235">
        <v>0.41358243363320213</v>
      </c>
      <c r="K15" s="227">
        <v>4.821890292130112E-2</v>
      </c>
      <c r="L15" s="228">
        <v>337360218.51391762</v>
      </c>
      <c r="M15" s="228">
        <v>10427264.342890263</v>
      </c>
      <c r="N15" s="227">
        <v>3.1894197907732125E-2</v>
      </c>
      <c r="O15" s="226">
        <v>72257436.303750739</v>
      </c>
      <c r="P15" s="226">
        <v>-384491.76273299754</v>
      </c>
      <c r="Q15" s="227">
        <v>-5.29297298360667E-3</v>
      </c>
      <c r="R15" s="155"/>
    </row>
    <row r="16" spans="1:18">
      <c r="A16" s="720"/>
      <c r="B16" s="720"/>
      <c r="C16" s="97" t="s">
        <v>12</v>
      </c>
      <c r="D16" s="237">
        <v>95384467.980687544</v>
      </c>
      <c r="E16" s="237">
        <v>-4619126.184314087</v>
      </c>
      <c r="F16" s="230">
        <v>-4.618960171264172E-2</v>
      </c>
      <c r="G16" s="306">
        <v>71.767596005527878</v>
      </c>
      <c r="H16" s="306">
        <v>-0.63572520581767833</v>
      </c>
      <c r="I16" s="236">
        <v>4.0801362205438352</v>
      </c>
      <c r="J16" s="236">
        <v>-6.8860796504993438E-2</v>
      </c>
      <c r="K16" s="230">
        <v>-1.6596974213776119E-2</v>
      </c>
      <c r="L16" s="231">
        <v>389181622.68530691</v>
      </c>
      <c r="M16" s="231">
        <v>-25732991.199446499</v>
      </c>
      <c r="N16" s="230">
        <v>-6.2019968297848602E-2</v>
      </c>
      <c r="O16" s="237">
        <v>126632316.97653829</v>
      </c>
      <c r="P16" s="237">
        <v>-5919483.0599600673</v>
      </c>
      <c r="Q16" s="230">
        <v>-4.4657885131172324E-2</v>
      </c>
      <c r="R16" s="155"/>
    </row>
    <row r="17" spans="1:18">
      <c r="A17" s="720"/>
      <c r="B17" s="720" t="s">
        <v>126</v>
      </c>
      <c r="C17" s="97" t="s">
        <v>62</v>
      </c>
      <c r="D17" s="226">
        <v>493938556.10305476</v>
      </c>
      <c r="E17" s="226">
        <v>5398532.3667399287</v>
      </c>
      <c r="F17" s="227">
        <v>1.105033795481563E-2</v>
      </c>
      <c r="G17" s="305">
        <v>28.366251870285044</v>
      </c>
      <c r="H17" s="305">
        <v>0.94084352699107043</v>
      </c>
      <c r="I17" s="235">
        <v>8.9073175928029755</v>
      </c>
      <c r="J17" s="235">
        <v>0.41164854875828816</v>
      </c>
      <c r="K17" s="227">
        <v>4.8453929481498161E-2</v>
      </c>
      <c r="L17" s="228">
        <v>4399667590.5404396</v>
      </c>
      <c r="M17" s="228">
        <v>249193234.10697269</v>
      </c>
      <c r="N17" s="227">
        <v>6.003969973232319E-2</v>
      </c>
      <c r="O17" s="226">
        <v>962386839.10815358</v>
      </c>
      <c r="P17" s="226">
        <v>15728093.814468145</v>
      </c>
      <c r="Q17" s="227">
        <v>1.6614322629628021E-2</v>
      </c>
      <c r="R17" s="155"/>
    </row>
    <row r="18" spans="1:18">
      <c r="A18" s="720"/>
      <c r="B18" s="720"/>
      <c r="C18" s="97" t="s">
        <v>12</v>
      </c>
      <c r="D18" s="237">
        <v>1247350911.2603712</v>
      </c>
      <c r="E18" s="237">
        <v>-45449993.900630951</v>
      </c>
      <c r="F18" s="230">
        <v>-3.5156220667226963E-2</v>
      </c>
      <c r="G18" s="306">
        <v>71.633748129714874</v>
      </c>
      <c r="H18" s="306">
        <v>-0.94084352699121609</v>
      </c>
      <c r="I18" s="236">
        <v>4.1564202735922535</v>
      </c>
      <c r="J18" s="236">
        <v>2.482017683833071E-2</v>
      </c>
      <c r="K18" s="230">
        <v>6.0074005850254469E-3</v>
      </c>
      <c r="L18" s="231">
        <v>5184514615.8463783</v>
      </c>
      <c r="M18" s="231">
        <v>-156821729.00037766</v>
      </c>
      <c r="N18" s="230">
        <v>-2.9360017582805282E-2</v>
      </c>
      <c r="O18" s="237">
        <v>1666685540.3949237</v>
      </c>
      <c r="P18" s="237">
        <v>-52940794.890295744</v>
      </c>
      <c r="Q18" s="230">
        <v>-3.0786220124684772E-2</v>
      </c>
      <c r="R18" s="155"/>
    </row>
    <row r="19" spans="1:18">
      <c r="A19" s="720"/>
      <c r="B19" s="720" t="s">
        <v>127</v>
      </c>
      <c r="C19" s="97" t="s">
        <v>62</v>
      </c>
      <c r="D19" s="226">
        <v>78977042.664285153</v>
      </c>
      <c r="E19" s="226">
        <v>913393.29412138462</v>
      </c>
      <c r="F19" s="227">
        <v>1.1700622523938614E-2</v>
      </c>
      <c r="G19" s="305">
        <v>28.44733732419008</v>
      </c>
      <c r="H19" s="305">
        <v>0.86738797932229161</v>
      </c>
      <c r="I19" s="235">
        <v>8.9676399664529924</v>
      </c>
      <c r="J19" s="235">
        <v>0.41404649094574886</v>
      </c>
      <c r="K19" s="227">
        <v>4.840614557277579E-2</v>
      </c>
      <c r="L19" s="228">
        <v>708237684.22850668</v>
      </c>
      <c r="M19" s="228">
        <v>40512962.301588774</v>
      </c>
      <c r="N19" s="227">
        <v>6.0673150133900379E-2</v>
      </c>
      <c r="O19" s="226">
        <v>151981705.78189591</v>
      </c>
      <c r="P19" s="226">
        <v>3235767.5686039627</v>
      </c>
      <c r="Q19" s="227">
        <v>2.1753653292798381E-2</v>
      </c>
      <c r="R19" s="155"/>
    </row>
    <row r="20" spans="1:18">
      <c r="A20" s="720"/>
      <c r="B20" s="720"/>
      <c r="C20" s="97" t="s">
        <v>12</v>
      </c>
      <c r="D20" s="237">
        <v>198648387.66773885</v>
      </c>
      <c r="E20" s="237">
        <v>-6332896.779897213</v>
      </c>
      <c r="F20" s="230">
        <v>-3.0894999984815669E-2</v>
      </c>
      <c r="G20" s="306">
        <v>71.55266267580997</v>
      </c>
      <c r="H20" s="306">
        <v>-0.86738797932223122</v>
      </c>
      <c r="I20" s="236">
        <v>4.0945694903472605</v>
      </c>
      <c r="J20" s="236">
        <v>-7.4311337328990312E-2</v>
      </c>
      <c r="K20" s="230">
        <v>-1.7825248646028514E-2</v>
      </c>
      <c r="L20" s="231">
        <v>813379627.45099854</v>
      </c>
      <c r="M20" s="231">
        <v>-41162919.315203547</v>
      </c>
      <c r="N20" s="230">
        <v>-4.8169537574195807E-2</v>
      </c>
      <c r="O20" s="237">
        <v>264225815.56419474</v>
      </c>
      <c r="P20" s="237">
        <v>-6929494.0698670745</v>
      </c>
      <c r="Q20" s="230">
        <v>-2.55554430382307E-2</v>
      </c>
      <c r="R20" s="155"/>
    </row>
    <row r="21" spans="1:18">
      <c r="A21" s="720" t="s">
        <v>53</v>
      </c>
      <c r="B21" s="720" t="s">
        <v>172</v>
      </c>
      <c r="C21" s="97" t="s">
        <v>62</v>
      </c>
      <c r="D21" s="226">
        <v>8210668.2924708836</v>
      </c>
      <c r="E21" s="226">
        <v>-811182.11339237541</v>
      </c>
      <c r="F21" s="227">
        <v>-8.9913052965851878E-2</v>
      </c>
      <c r="G21" s="305">
        <v>77.868939983399827</v>
      </c>
      <c r="H21" s="305">
        <v>-0.84854775522691739</v>
      </c>
      <c r="I21" s="235">
        <v>10.287743390042086</v>
      </c>
      <c r="J21" s="235">
        <v>0.17831599892583583</v>
      </c>
      <c r="K21" s="227">
        <v>1.7638585453666009E-2</v>
      </c>
      <c r="L21" s="228">
        <v>84469248.453695476</v>
      </c>
      <c r="M21" s="228">
        <v>-6736493.1578918248</v>
      </c>
      <c r="N21" s="227">
        <v>-7.3860406580324126E-2</v>
      </c>
      <c r="O21" s="226">
        <v>26575544.617853761</v>
      </c>
      <c r="P21" s="226">
        <v>-2160415.4014561102</v>
      </c>
      <c r="Q21" s="227">
        <v>-7.5181598248479017E-2</v>
      </c>
      <c r="R21" s="155"/>
    </row>
    <row r="22" spans="1:18">
      <c r="A22" s="720"/>
      <c r="B22" s="720"/>
      <c r="C22" s="97" t="s">
        <v>12</v>
      </c>
      <c r="D22" s="237">
        <v>2333546.5051380843</v>
      </c>
      <c r="E22" s="237">
        <v>-105652.80620936584</v>
      </c>
      <c r="F22" s="230">
        <v>-4.3314544128417967E-2</v>
      </c>
      <c r="G22" s="306">
        <v>22.131060016600259</v>
      </c>
      <c r="H22" s="306">
        <v>0.84854775522704529</v>
      </c>
      <c r="I22" s="236">
        <v>6.3072959102780297</v>
      </c>
      <c r="J22" s="236">
        <v>2.3635284951886604E-2</v>
      </c>
      <c r="K22" s="230">
        <v>3.761387885371332E-3</v>
      </c>
      <c r="L22" s="231">
        <v>14718368.328301029</v>
      </c>
      <c r="M22" s="231">
        <v>-608732.34173558652</v>
      </c>
      <c r="N22" s="230">
        <v>-3.9716079044591561E-2</v>
      </c>
      <c r="O22" s="237">
        <v>3928034.652081728</v>
      </c>
      <c r="P22" s="237">
        <v>-152044.56308162306</v>
      </c>
      <c r="Q22" s="230">
        <v>-3.7265100764847715E-2</v>
      </c>
      <c r="R22" s="155"/>
    </row>
    <row r="23" spans="1:18">
      <c r="A23" s="720"/>
      <c r="B23" s="720" t="s">
        <v>126</v>
      </c>
      <c r="C23" s="97" t="s">
        <v>62</v>
      </c>
      <c r="D23" s="226">
        <v>115301318.99157298</v>
      </c>
      <c r="E23" s="226">
        <v>-14739382.500461131</v>
      </c>
      <c r="F23" s="227">
        <v>-0.11334437857799483</v>
      </c>
      <c r="G23" s="305">
        <v>78.384036691958144</v>
      </c>
      <c r="H23" s="305">
        <v>-0.69389580456670785</v>
      </c>
      <c r="I23" s="235">
        <v>10.530032062780418</v>
      </c>
      <c r="J23" s="235">
        <v>0.49762459317513752</v>
      </c>
      <c r="K23" s="227">
        <v>4.96017127177866E-2</v>
      </c>
      <c r="L23" s="228">
        <v>1214126585.8621361</v>
      </c>
      <c r="M23" s="228">
        <v>-90494719.139257431</v>
      </c>
      <c r="N23" s="227">
        <v>-6.9364741164610041E-2</v>
      </c>
      <c r="O23" s="226">
        <v>385617835.32357997</v>
      </c>
      <c r="P23" s="226">
        <v>-36402443.267499924</v>
      </c>
      <c r="Q23" s="227">
        <v>-8.625756892306205E-2</v>
      </c>
      <c r="R23" s="155"/>
    </row>
    <row r="24" spans="1:18">
      <c r="A24" s="720"/>
      <c r="B24" s="720"/>
      <c r="C24" s="97" t="s">
        <v>12</v>
      </c>
      <c r="D24" s="237">
        <v>31796641.07483248</v>
      </c>
      <c r="E24" s="237">
        <v>-2608916.1890114732</v>
      </c>
      <c r="F24" s="230">
        <v>-7.5828336945820266E-2</v>
      </c>
      <c r="G24" s="306">
        <v>21.615963308042044</v>
      </c>
      <c r="H24" s="306">
        <v>0.69389580456709865</v>
      </c>
      <c r="I24" s="236">
        <v>6.3817005293644424</v>
      </c>
      <c r="J24" s="236">
        <v>0.2952629939226572</v>
      </c>
      <c r="K24" s="230">
        <v>4.8511628058830553E-2</v>
      </c>
      <c r="L24" s="231">
        <v>202916641.17926961</v>
      </c>
      <c r="M24" s="231">
        <v>-6490633.9791820049</v>
      </c>
      <c r="N24" s="230">
        <v>-3.0995264965225085E-2</v>
      </c>
      <c r="O24" s="237">
        <v>54754847.090912379</v>
      </c>
      <c r="P24" s="237">
        <v>-2916549.4079405367</v>
      </c>
      <c r="Q24" s="230">
        <v>-5.0571853379665375E-2</v>
      </c>
      <c r="R24" s="155"/>
    </row>
    <row r="25" spans="1:18">
      <c r="A25" s="720"/>
      <c r="B25" s="720" t="s">
        <v>127</v>
      </c>
      <c r="C25" s="97" t="s">
        <v>62</v>
      </c>
      <c r="D25" s="226">
        <v>16873147.069941174</v>
      </c>
      <c r="E25" s="226">
        <v>-1422287.538369026</v>
      </c>
      <c r="F25" s="227">
        <v>-7.7740024701189167E-2</v>
      </c>
      <c r="G25" s="305">
        <v>77.605529281170021</v>
      </c>
      <c r="H25" s="305">
        <v>-0.67529464048155319</v>
      </c>
      <c r="I25" s="235">
        <v>10.196557236100643</v>
      </c>
      <c r="J25" s="235">
        <v>0.21769636885725241</v>
      </c>
      <c r="K25" s="227">
        <v>2.1815753496660376E-2</v>
      </c>
      <c r="L25" s="228">
        <v>172048009.85179904</v>
      </c>
      <c r="M25" s="228">
        <v>-10519586.61027804</v>
      </c>
      <c r="N25" s="227">
        <v>-5.7620228420234294E-2</v>
      </c>
      <c r="O25" s="226">
        <v>53740136.019570947</v>
      </c>
      <c r="P25" s="226">
        <v>-3467443.8343838453</v>
      </c>
      <c r="Q25" s="227">
        <v>-6.0611615510320162E-2</v>
      </c>
      <c r="R25" s="155"/>
    </row>
    <row r="26" spans="1:18">
      <c r="A26" s="720"/>
      <c r="B26" s="720"/>
      <c r="C26" s="97" t="s">
        <v>12</v>
      </c>
      <c r="D26" s="237">
        <v>4869049.9438935425</v>
      </c>
      <c r="E26" s="237">
        <v>-207056.12884659786</v>
      </c>
      <c r="F26" s="230">
        <v>-4.0790347143952917E-2</v>
      </c>
      <c r="G26" s="306">
        <v>22.394470718829982</v>
      </c>
      <c r="H26" s="306">
        <v>0.67529464048164556</v>
      </c>
      <c r="I26" s="236">
        <v>6.2736146455511408</v>
      </c>
      <c r="J26" s="236">
        <v>4.2817112536821966E-2</v>
      </c>
      <c r="K26" s="230">
        <v>6.8718510447422637E-3</v>
      </c>
      <c r="L26" s="231">
        <v>30546543.037930489</v>
      </c>
      <c r="M26" s="231">
        <v>-1081646.1574177817</v>
      </c>
      <c r="N26" s="230">
        <v>-3.4198801288847266E-2</v>
      </c>
      <c r="O26" s="237">
        <v>8150570.5425677299</v>
      </c>
      <c r="P26" s="237">
        <v>-260677.28211151809</v>
      </c>
      <c r="Q26" s="230">
        <v>-3.0991511312586806E-2</v>
      </c>
      <c r="R26" s="155"/>
    </row>
    <row r="27" spans="1:18">
      <c r="A27" s="720" t="s">
        <v>59</v>
      </c>
      <c r="B27" s="720" t="s">
        <v>172</v>
      </c>
      <c r="C27" s="97" t="s">
        <v>62</v>
      </c>
      <c r="D27" s="226">
        <v>23648991.560757771</v>
      </c>
      <c r="E27" s="226">
        <v>202517.34490434453</v>
      </c>
      <c r="F27" s="227">
        <v>8.6374327773090769E-3</v>
      </c>
      <c r="G27" s="305">
        <v>19.194959920597633</v>
      </c>
      <c r="H27" s="305">
        <v>0.2526368684330329</v>
      </c>
      <c r="I27" s="235">
        <v>8.3449433452823865</v>
      </c>
      <c r="J27" s="235">
        <v>7.5730114947086591E-2</v>
      </c>
      <c r="K27" s="227">
        <v>9.1580798363347909E-3</v>
      </c>
      <c r="L27" s="228">
        <v>197349494.74758488</v>
      </c>
      <c r="M27" s="228">
        <v>3465599.9571342468</v>
      </c>
      <c r="N27" s="227">
        <v>1.7874614912599424E-2</v>
      </c>
      <c r="O27" s="226">
        <v>43733483.959886923</v>
      </c>
      <c r="P27" s="226">
        <v>-340120.25914657116</v>
      </c>
      <c r="Q27" s="227">
        <v>-7.7170965518560388E-3</v>
      </c>
      <c r="R27" s="155"/>
    </row>
    <row r="28" spans="1:18">
      <c r="A28" s="720"/>
      <c r="B28" s="720"/>
      <c r="C28" s="97" t="s">
        <v>12</v>
      </c>
      <c r="D28" s="237">
        <v>99555181.089692339</v>
      </c>
      <c r="E28" s="237">
        <v>-776585.3636957556</v>
      </c>
      <c r="F28" s="230">
        <v>-7.7401743350800052E-3</v>
      </c>
      <c r="G28" s="306">
        <v>80.805040079402531</v>
      </c>
      <c r="H28" s="306">
        <v>-0.25263686843324251</v>
      </c>
      <c r="I28" s="236">
        <v>3.7071753824418474</v>
      </c>
      <c r="J28" s="236">
        <v>-1.4434413379714517E-2</v>
      </c>
      <c r="K28" s="230">
        <v>-3.8785402478037213E-3</v>
      </c>
      <c r="L28" s="231">
        <v>369068516.53024757</v>
      </c>
      <c r="M28" s="231">
        <v>-4327168.3347627521</v>
      </c>
      <c r="N28" s="230">
        <v>-1.1588694005200156E-2</v>
      </c>
      <c r="O28" s="237">
        <v>106796893.8815963</v>
      </c>
      <c r="P28" s="237">
        <v>-1147955.8983387202</v>
      </c>
      <c r="Q28" s="230">
        <v>-1.063465186786618E-2</v>
      </c>
      <c r="R28" s="155"/>
    </row>
    <row r="29" spans="1:18">
      <c r="A29" s="720"/>
      <c r="B29" s="720" t="s">
        <v>126</v>
      </c>
      <c r="C29" s="97" t="s">
        <v>62</v>
      </c>
      <c r="D29" s="226">
        <v>312045090.68964523</v>
      </c>
      <c r="E29" s="226">
        <v>9733972.7570315003</v>
      </c>
      <c r="F29" s="227">
        <v>3.2198527211299052E-2</v>
      </c>
      <c r="G29" s="305">
        <v>19.369179760140426</v>
      </c>
      <c r="H29" s="305">
        <v>0.174681355040331</v>
      </c>
      <c r="I29" s="235">
        <v>8.4824595302686454</v>
      </c>
      <c r="J29" s="235">
        <v>0.44724461393930603</v>
      </c>
      <c r="K29" s="227">
        <v>5.5660566468534123E-2</v>
      </c>
      <c r="L29" s="228">
        <v>2646909853.3939247</v>
      </c>
      <c r="M29" s="228">
        <v>217775049.209589</v>
      </c>
      <c r="N29" s="227">
        <v>8.9651281943866581E-2</v>
      </c>
      <c r="O29" s="226">
        <v>597115830.29809451</v>
      </c>
      <c r="P29" s="226">
        <v>24992062.565146446</v>
      </c>
      <c r="Q29" s="227">
        <v>4.3682965076207191E-2</v>
      </c>
      <c r="R29" s="155"/>
    </row>
    <row r="30" spans="1:18">
      <c r="A30" s="720"/>
      <c r="B30" s="720"/>
      <c r="C30" s="97" t="s">
        <v>12</v>
      </c>
      <c r="D30" s="237">
        <v>1298994171.4468803</v>
      </c>
      <c r="E30" s="237">
        <v>26316917.438885689</v>
      </c>
      <c r="F30" s="230">
        <v>2.0678390657181002E-2</v>
      </c>
      <c r="G30" s="306">
        <v>80.630820239865457</v>
      </c>
      <c r="H30" s="306">
        <v>-0.17468135504712734</v>
      </c>
      <c r="I30" s="236">
        <v>3.7619585867601204</v>
      </c>
      <c r="J30" s="236">
        <v>1.6714929846734172E-2</v>
      </c>
      <c r="K30" s="230">
        <v>4.4629752768901697E-3</v>
      </c>
      <c r="L30" s="231">
        <v>4886762277.4259396</v>
      </c>
      <c r="M30" s="231">
        <v>120275864.55455112</v>
      </c>
      <c r="N30" s="230">
        <v>2.5233653080340052E-2</v>
      </c>
      <c r="O30" s="237">
        <v>1403936359.0774062</v>
      </c>
      <c r="P30" s="237">
        <v>24949404.892072201</v>
      </c>
      <c r="Q30" s="230">
        <v>1.8092560496202514E-2</v>
      </c>
      <c r="R30" s="155"/>
    </row>
    <row r="31" spans="1:18">
      <c r="A31" s="720"/>
      <c r="B31" s="720" t="s">
        <v>127</v>
      </c>
      <c r="C31" s="97" t="s">
        <v>62</v>
      </c>
      <c r="D31" s="226">
        <v>49630368.570433326</v>
      </c>
      <c r="E31" s="226">
        <v>2001260.2611782476</v>
      </c>
      <c r="F31" s="227">
        <v>4.2017588240033703E-2</v>
      </c>
      <c r="G31" s="305">
        <v>19.172483993153239</v>
      </c>
      <c r="H31" s="305">
        <v>0.32089624923289506</v>
      </c>
      <c r="I31" s="235">
        <v>8.3802389073782813</v>
      </c>
      <c r="J31" s="235">
        <v>0.15534324801228117</v>
      </c>
      <c r="K31" s="227">
        <v>1.8886956679552029E-2</v>
      </c>
      <c r="L31" s="228">
        <v>415914345.68146956</v>
      </c>
      <c r="M31" s="228">
        <v>24169899.489204347</v>
      </c>
      <c r="N31" s="227">
        <v>6.1698129288454404E-2</v>
      </c>
      <c r="O31" s="226">
        <v>92236225.768708199</v>
      </c>
      <c r="P31" s="226">
        <v>2980162.9367146194</v>
      </c>
      <c r="Q31" s="227">
        <v>3.3388913225134868E-2</v>
      </c>
      <c r="R31" s="155"/>
    </row>
    <row r="32" spans="1:18">
      <c r="A32" s="720"/>
      <c r="B32" s="720"/>
      <c r="C32" s="97" t="s">
        <v>12</v>
      </c>
      <c r="D32" s="237">
        <v>209232116.79222286</v>
      </c>
      <c r="E32" s="237">
        <v>4208191.541392684</v>
      </c>
      <c r="F32" s="230">
        <v>2.0525368130789139E-2</v>
      </c>
      <c r="G32" s="306">
        <v>80.827516006847915</v>
      </c>
      <c r="H32" s="306">
        <v>-0.32089624923364113</v>
      </c>
      <c r="I32" s="236">
        <v>3.7350216369886309</v>
      </c>
      <c r="J32" s="236">
        <v>-6.8526255457719287E-3</v>
      </c>
      <c r="K32" s="230">
        <v>-1.8313350649924265E-3</v>
      </c>
      <c r="L32" s="231">
        <v>781486483.37188458</v>
      </c>
      <c r="M32" s="231">
        <v>14312734.272025943</v>
      </c>
      <c r="N32" s="230">
        <v>1.8656444239416925E-2</v>
      </c>
      <c r="O32" s="237">
        <v>225465358.5303359</v>
      </c>
      <c r="P32" s="237">
        <v>4456133.9923512936</v>
      </c>
      <c r="Q32" s="230">
        <v>2.0162660638562726E-2</v>
      </c>
      <c r="R32" s="155"/>
    </row>
    <row r="33" spans="1:18">
      <c r="A33" s="113"/>
      <c r="B33" s="113"/>
      <c r="C33" s="114"/>
      <c r="D33" s="226"/>
      <c r="E33" s="226"/>
      <c r="F33" s="227"/>
      <c r="G33" s="305"/>
      <c r="H33" s="305"/>
      <c r="I33" s="235"/>
      <c r="J33" s="235"/>
      <c r="K33" s="227"/>
      <c r="L33" s="228"/>
      <c r="M33" s="228"/>
      <c r="N33" s="227"/>
      <c r="O33" s="226"/>
      <c r="P33" s="226"/>
      <c r="Q33" s="227"/>
      <c r="R33" s="155"/>
    </row>
    <row r="34" spans="1:18">
      <c r="A34" s="113"/>
      <c r="B34" s="113"/>
      <c r="C34" s="114"/>
      <c r="D34" s="237"/>
      <c r="E34" s="237"/>
      <c r="F34" s="230"/>
      <c r="G34" s="306"/>
      <c r="H34" s="306"/>
      <c r="I34" s="236"/>
      <c r="J34" s="236"/>
      <c r="K34" s="230"/>
      <c r="L34" s="231"/>
      <c r="M34" s="231"/>
      <c r="N34" s="230"/>
      <c r="O34" s="237"/>
      <c r="P34" s="237"/>
      <c r="Q34" s="230"/>
      <c r="R34" s="155"/>
    </row>
    <row r="35" spans="1:18">
      <c r="A35" s="113"/>
      <c r="B35" s="113"/>
      <c r="C35" s="114"/>
      <c r="D35" s="226"/>
      <c r="E35" s="226"/>
      <c r="F35" s="227"/>
      <c r="G35" s="305"/>
      <c r="H35" s="305"/>
      <c r="I35" s="235"/>
      <c r="J35" s="235"/>
      <c r="K35" s="227"/>
      <c r="L35" s="228"/>
      <c r="M35" s="228"/>
      <c r="N35" s="227"/>
      <c r="O35" s="226"/>
      <c r="P35" s="226"/>
      <c r="Q35" s="227"/>
      <c r="R35" s="155"/>
    </row>
    <row r="36" spans="1:18">
      <c r="A36" s="113"/>
      <c r="B36" s="113"/>
      <c r="C36" s="114"/>
      <c r="D36" s="237"/>
      <c r="E36" s="237"/>
      <c r="F36" s="230"/>
      <c r="G36" s="306"/>
      <c r="H36" s="306"/>
      <c r="I36" s="236"/>
      <c r="J36" s="236"/>
      <c r="K36" s="230"/>
      <c r="L36" s="231"/>
      <c r="M36" s="231"/>
      <c r="N36" s="230"/>
      <c r="O36" s="237"/>
      <c r="P36" s="237"/>
      <c r="Q36" s="230"/>
      <c r="R36" s="155"/>
    </row>
    <row r="37" spans="1:18">
      <c r="A37" s="113"/>
      <c r="B37" s="113"/>
      <c r="C37" s="114"/>
      <c r="D37" s="226"/>
      <c r="E37" s="226"/>
      <c r="F37" s="227"/>
      <c r="G37" s="305"/>
      <c r="H37" s="305"/>
      <c r="I37" s="235"/>
      <c r="J37" s="235"/>
      <c r="K37" s="227"/>
      <c r="L37" s="228"/>
      <c r="M37" s="228"/>
      <c r="N37" s="227"/>
      <c r="O37" s="226"/>
      <c r="P37" s="226"/>
      <c r="Q37" s="227"/>
      <c r="R37" s="155"/>
    </row>
    <row r="38" spans="1:18">
      <c r="A38" s="113"/>
      <c r="B38" s="113"/>
      <c r="C38" s="114"/>
      <c r="D38" s="237"/>
      <c r="E38" s="237"/>
      <c r="F38" s="230"/>
      <c r="G38" s="306"/>
      <c r="H38" s="306"/>
      <c r="I38" s="236"/>
      <c r="J38" s="236"/>
      <c r="K38" s="230"/>
      <c r="L38" s="231"/>
      <c r="M38" s="231"/>
      <c r="N38" s="230"/>
      <c r="O38" s="237"/>
      <c r="P38" s="237"/>
      <c r="Q38" s="230"/>
      <c r="R38" s="167"/>
    </row>
    <row r="39" spans="1:18">
      <c r="D39" s="226"/>
      <c r="E39" s="226"/>
      <c r="F39" s="227"/>
      <c r="G39" s="305"/>
      <c r="H39" s="305"/>
      <c r="I39" s="235"/>
      <c r="J39" s="235"/>
      <c r="K39" s="227"/>
      <c r="L39" s="228"/>
      <c r="M39" s="228"/>
      <c r="N39" s="227"/>
      <c r="O39" s="226"/>
      <c r="P39" s="226"/>
      <c r="Q39" s="227"/>
    </row>
    <row r="40" spans="1:18">
      <c r="D40" s="237"/>
      <c r="E40" s="237"/>
      <c r="F40" s="230"/>
      <c r="G40" s="306"/>
      <c r="H40" s="306"/>
      <c r="I40" s="236"/>
      <c r="J40" s="236"/>
      <c r="K40" s="230"/>
      <c r="L40" s="231"/>
      <c r="M40" s="231"/>
      <c r="N40" s="230"/>
      <c r="O40" s="237"/>
      <c r="P40" s="237"/>
      <c r="Q40" s="230"/>
    </row>
    <row r="41" spans="1:18">
      <c r="D41" s="226"/>
      <c r="E41" s="226"/>
      <c r="F41" s="227"/>
      <c r="G41" s="305"/>
      <c r="H41" s="305"/>
      <c r="I41" s="235"/>
      <c r="J41" s="235"/>
      <c r="K41" s="227"/>
      <c r="L41" s="228"/>
      <c r="M41" s="228"/>
      <c r="N41" s="227"/>
      <c r="O41" s="226"/>
      <c r="P41" s="226"/>
      <c r="Q41" s="227"/>
    </row>
    <row r="42" spans="1:18">
      <c r="D42" s="237"/>
      <c r="E42" s="237"/>
      <c r="F42" s="230"/>
      <c r="G42" s="306"/>
      <c r="H42" s="306"/>
      <c r="I42" s="236"/>
      <c r="J42" s="236"/>
      <c r="K42" s="230"/>
      <c r="L42" s="231"/>
      <c r="M42" s="231"/>
      <c r="N42" s="230"/>
      <c r="O42" s="237"/>
      <c r="P42" s="237"/>
      <c r="Q42" s="230"/>
    </row>
  </sheetData>
  <mergeCells count="28">
    <mergeCell ref="L1:N1"/>
    <mergeCell ref="O1:Q1"/>
    <mergeCell ref="A3:A8"/>
    <mergeCell ref="B3:B4"/>
    <mergeCell ref="B5:B6"/>
    <mergeCell ref="B7:B8"/>
    <mergeCell ref="A1:A2"/>
    <mergeCell ref="B1:B2"/>
    <mergeCell ref="C1:C2"/>
    <mergeCell ref="D1:F1"/>
    <mergeCell ref="G1:H1"/>
    <mergeCell ref="I1:K1"/>
    <mergeCell ref="A9:A14"/>
    <mergeCell ref="B9:B10"/>
    <mergeCell ref="B11:B12"/>
    <mergeCell ref="B13:B14"/>
    <mergeCell ref="A15:A20"/>
    <mergeCell ref="B15:B16"/>
    <mergeCell ref="B17:B18"/>
    <mergeCell ref="B19:B20"/>
    <mergeCell ref="A27:A32"/>
    <mergeCell ref="B27:B28"/>
    <mergeCell ref="B29:B30"/>
    <mergeCell ref="B31:B32"/>
    <mergeCell ref="A21:A26"/>
    <mergeCell ref="B21:B22"/>
    <mergeCell ref="B23:B24"/>
    <mergeCell ref="B25:B2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33"/>
  </sheetPr>
  <dimension ref="A8:Q143"/>
  <sheetViews>
    <sheetView zoomScale="55" zoomScaleNormal="55" workbookViewId="0">
      <selection activeCell="E3" sqref="E3:R47"/>
    </sheetView>
  </sheetViews>
  <sheetFormatPr defaultColWidth="8.77734375" defaultRowHeight="14.4"/>
  <cols>
    <col min="1" max="1" width="27.5546875" style="175" customWidth="1"/>
    <col min="2" max="2" width="34.21875" style="175" customWidth="1"/>
    <col min="3" max="3" width="22" style="175" customWidth="1"/>
    <col min="4" max="4" width="13.77734375" style="175" customWidth="1"/>
    <col min="5" max="5" width="11.6640625" style="175" customWidth="1"/>
    <col min="6" max="6" width="13.77734375" style="175" customWidth="1"/>
    <col min="7" max="7" width="14" style="175" customWidth="1"/>
    <col min="8" max="8" width="19.33203125" style="175" customWidth="1"/>
    <col min="9" max="9" width="7.77734375" style="175" customWidth="1"/>
    <col min="10" max="11" width="10.88671875" style="175" customWidth="1"/>
    <col min="12" max="12" width="16" style="175" customWidth="1"/>
    <col min="13" max="13" width="14.77734375" style="175" customWidth="1"/>
    <col min="14" max="14" width="22.109375" style="175" bestFit="1" customWidth="1"/>
    <col min="15" max="15" width="13.77734375" style="175" customWidth="1"/>
    <col min="16" max="16" width="11.6640625" style="175" customWidth="1"/>
    <col min="17" max="17" width="11.109375" style="175" customWidth="1"/>
    <col min="18" max="100" width="9.21875" style="175" customWidth="1"/>
    <col min="101" max="16384" width="8.77734375" style="175"/>
  </cols>
  <sheetData>
    <row r="8" spans="1:17" ht="52.8">
      <c r="A8" s="177" t="s">
        <v>0</v>
      </c>
      <c r="B8" s="177" t="s">
        <v>1</v>
      </c>
      <c r="C8" s="177" t="s">
        <v>64</v>
      </c>
      <c r="D8" s="177" t="s">
        <v>3</v>
      </c>
      <c r="E8" s="177" t="s">
        <v>140</v>
      </c>
      <c r="F8" s="177" t="s">
        <v>178</v>
      </c>
      <c r="G8" s="177" t="s">
        <v>4</v>
      </c>
      <c r="H8" s="177" t="s">
        <v>179</v>
      </c>
      <c r="I8" s="177" t="s">
        <v>5</v>
      </c>
      <c r="J8" s="177" t="s">
        <v>180</v>
      </c>
      <c r="K8" s="177" t="s">
        <v>181</v>
      </c>
      <c r="L8" s="177" t="s">
        <v>6</v>
      </c>
      <c r="M8" s="177" t="s">
        <v>138</v>
      </c>
      <c r="N8" s="177" t="s">
        <v>182</v>
      </c>
      <c r="O8" s="177" t="s">
        <v>7</v>
      </c>
      <c r="P8" s="177" t="s">
        <v>166</v>
      </c>
      <c r="Q8" s="177" t="s">
        <v>183</v>
      </c>
    </row>
    <row r="9" spans="1:17">
      <c r="A9" s="721" t="s">
        <v>49</v>
      </c>
      <c r="B9" s="722" t="s">
        <v>184</v>
      </c>
      <c r="C9" s="171" t="s">
        <v>97</v>
      </c>
      <c r="D9" s="226">
        <v>8599.5228173598207</v>
      </c>
      <c r="E9" s="226">
        <v>-8901.1302160008727</v>
      </c>
      <c r="F9" s="227">
        <v>-0.5086170326920405</v>
      </c>
      <c r="G9" s="305">
        <v>3.2249522529195955E-3</v>
      </c>
      <c r="H9" s="305">
        <v>-3.1771136096074301E-3</v>
      </c>
      <c r="I9" s="235">
        <v>24.079901041611649</v>
      </c>
      <c r="J9" s="235">
        <v>6.5670089785390005</v>
      </c>
      <c r="K9" s="227">
        <v>0.37498141111633243</v>
      </c>
      <c r="L9" s="228">
        <v>207075.65844710587</v>
      </c>
      <c r="M9" s="228">
        <v>-99411.3891594249</v>
      </c>
      <c r="N9" s="227">
        <v>-0.32435755421237122</v>
      </c>
      <c r="O9" s="226">
        <v>40700.760924458504</v>
      </c>
      <c r="P9" s="226">
        <v>2301.6930079460144</v>
      </c>
      <c r="Q9" s="227">
        <v>5.994137703942113E-2</v>
      </c>
    </row>
    <row r="10" spans="1:17">
      <c r="A10" s="721" t="s">
        <v>49</v>
      </c>
      <c r="B10" s="722" t="s">
        <v>184</v>
      </c>
      <c r="C10" s="171" t="s">
        <v>96</v>
      </c>
      <c r="D10" s="226">
        <v>14227682.037545132</v>
      </c>
      <c r="E10" s="226">
        <v>-506571.86966131814</v>
      </c>
      <c r="F10" s="230">
        <v>-3.4380557906196825E-2</v>
      </c>
      <c r="G10" s="306">
        <v>5.3355978250537124</v>
      </c>
      <c r="H10" s="306">
        <v>-5.44675496106235E-2</v>
      </c>
      <c r="I10" s="236">
        <v>9.1694254464435812</v>
      </c>
      <c r="J10" s="236">
        <v>0.25952589146583804</v>
      </c>
      <c r="K10" s="230">
        <v>2.9127813379315512E-2</v>
      </c>
      <c r="L10" s="231">
        <v>130459669.71897458</v>
      </c>
      <c r="M10" s="231">
        <v>-821052.61177323759</v>
      </c>
      <c r="N10" s="230">
        <v>-6.2541750014498158E-3</v>
      </c>
      <c r="O10" s="226">
        <v>40126337.654787213</v>
      </c>
      <c r="P10" s="226">
        <v>-1686627.5817246661</v>
      </c>
      <c r="Q10" s="230">
        <v>-4.0337430559741087E-2</v>
      </c>
    </row>
    <row r="11" spans="1:17">
      <c r="A11" s="721" t="s">
        <v>49</v>
      </c>
      <c r="B11" s="722" t="s">
        <v>184</v>
      </c>
      <c r="C11" s="171" t="s">
        <v>95</v>
      </c>
      <c r="D11" s="226">
        <v>139326.50115202507</v>
      </c>
      <c r="E11" s="226">
        <v>-4670.8893590460939</v>
      </c>
      <c r="F11" s="227">
        <v>-3.2437319471334276E-2</v>
      </c>
      <c r="G11" s="305">
        <v>5.2249563530965326E-2</v>
      </c>
      <c r="H11" s="305">
        <v>-4.2737237117287247E-4</v>
      </c>
      <c r="I11" s="235">
        <v>7.0021415905639328</v>
      </c>
      <c r="J11" s="235">
        <v>0.18409655057917451</v>
      </c>
      <c r="K11" s="227">
        <v>2.7001369087404276E-2</v>
      </c>
      <c r="L11" s="228">
        <v>975583.88838434848</v>
      </c>
      <c r="M11" s="228">
        <v>-6196.8057604085188</v>
      </c>
      <c r="N11" s="227">
        <v>-6.3118024191814483E-3</v>
      </c>
      <c r="O11" s="226">
        <v>376409.52020373655</v>
      </c>
      <c r="P11" s="226">
        <v>-4538.8170741304639</v>
      </c>
      <c r="Q11" s="227">
        <v>-1.1914521288013423E-2</v>
      </c>
    </row>
    <row r="12" spans="1:17">
      <c r="A12" s="721" t="s">
        <v>49</v>
      </c>
      <c r="B12" s="722" t="s">
        <v>184</v>
      </c>
      <c r="C12" s="171" t="s">
        <v>94</v>
      </c>
      <c r="D12" s="226">
        <v>256.37827604306972</v>
      </c>
      <c r="E12" s="226">
        <v>-46.354437805282714</v>
      </c>
      <c r="F12" s="230">
        <v>-0.15312001539583525</v>
      </c>
      <c r="G12" s="306">
        <v>9.6145764885426706E-5</v>
      </c>
      <c r="H12" s="306">
        <v>-1.4599518110822637E-5</v>
      </c>
      <c r="I12" s="236">
        <v>15.435380908771007</v>
      </c>
      <c r="J12" s="236">
        <v>3.3395892897909381</v>
      </c>
      <c r="K12" s="230">
        <v>0.27609514077198827</v>
      </c>
      <c r="L12" s="231">
        <v>3957.2963474588214</v>
      </c>
      <c r="M12" s="231">
        <v>295.50452450082867</v>
      </c>
      <c r="N12" s="230">
        <v>8.0699433170430837E-2</v>
      </c>
      <c r="O12" s="226">
        <v>831.83912412908148</v>
      </c>
      <c r="P12" s="226">
        <v>-376.98339731905389</v>
      </c>
      <c r="Q12" s="230">
        <v>-0.31186000478170972</v>
      </c>
    </row>
    <row r="13" spans="1:17">
      <c r="A13" s="721" t="s">
        <v>49</v>
      </c>
      <c r="B13" s="722" t="s">
        <v>184</v>
      </c>
      <c r="C13" s="171" t="s">
        <v>55</v>
      </c>
      <c r="D13" s="226">
        <v>832251.95125399786</v>
      </c>
      <c r="E13" s="226">
        <v>959.9372095313156</v>
      </c>
      <c r="F13" s="227">
        <v>1.15475331569824E-3</v>
      </c>
      <c r="G13" s="305">
        <v>0.31210717875824284</v>
      </c>
      <c r="H13" s="305">
        <v>8.0050281264716916E-3</v>
      </c>
      <c r="I13" s="235">
        <v>18.684258573360889</v>
      </c>
      <c r="J13" s="235">
        <v>-0.53319679780870644</v>
      </c>
      <c r="K13" s="227">
        <v>-2.7745442230016508E-2</v>
      </c>
      <c r="L13" s="228">
        <v>15550010.655413838</v>
      </c>
      <c r="M13" s="228">
        <v>-425306.52489538677</v>
      </c>
      <c r="N13" s="227">
        <v>-2.662272805572893E-2</v>
      </c>
      <c r="O13" s="226">
        <v>5895366.1440570867</v>
      </c>
      <c r="P13" s="226">
        <v>-398710.14067116939</v>
      </c>
      <c r="Q13" s="227">
        <v>-6.3346887237224439E-2</v>
      </c>
    </row>
    <row r="14" spans="1:17">
      <c r="A14" s="721" t="s">
        <v>49</v>
      </c>
      <c r="B14" s="722" t="s">
        <v>184</v>
      </c>
      <c r="C14" s="171" t="s">
        <v>56</v>
      </c>
      <c r="D14" s="226">
        <v>142206.33175626677</v>
      </c>
      <c r="E14" s="226">
        <v>-98777.156245868508</v>
      </c>
      <c r="F14" s="230">
        <v>-0.40989180240014317</v>
      </c>
      <c r="G14" s="306">
        <v>5.3329543942951418E-2</v>
      </c>
      <c r="H14" s="306">
        <v>-3.4826718513667032E-2</v>
      </c>
      <c r="I14" s="236">
        <v>18.067432751129505</v>
      </c>
      <c r="J14" s="236">
        <v>6.0847958022612225</v>
      </c>
      <c r="K14" s="230">
        <v>0.50780106484290255</v>
      </c>
      <c r="L14" s="231">
        <v>2569303.3357911622</v>
      </c>
      <c r="M14" s="231">
        <v>-318314.31161038065</v>
      </c>
      <c r="N14" s="230">
        <v>-0.11023423128640995</v>
      </c>
      <c r="O14" s="226">
        <v>622382.48684545211</v>
      </c>
      <c r="P14" s="226">
        <v>-166830.05484950088</v>
      </c>
      <c r="Q14" s="230">
        <v>-0.2113879925060595</v>
      </c>
    </row>
    <row r="15" spans="1:17">
      <c r="A15" s="721" t="s">
        <v>49</v>
      </c>
      <c r="B15" s="722" t="s">
        <v>184</v>
      </c>
      <c r="C15" s="171" t="s">
        <v>185</v>
      </c>
      <c r="D15" s="226">
        <v>57676.708537043072</v>
      </c>
      <c r="E15" s="226">
        <v>-17318.079402401112</v>
      </c>
      <c r="F15" s="227">
        <v>-0.2309237732145451</v>
      </c>
      <c r="G15" s="305">
        <v>2.1629645631271208E-2</v>
      </c>
      <c r="H15" s="305">
        <v>-5.8048490026910392E-3</v>
      </c>
      <c r="I15" s="235">
        <v>17.71084449199633</v>
      </c>
      <c r="J15" s="235">
        <v>-0.5527300085268152</v>
      </c>
      <c r="K15" s="227">
        <v>-3.0264065148417837E-2</v>
      </c>
      <c r="L15" s="228">
        <v>1021503.2157097671</v>
      </c>
      <c r="M15" s="228">
        <v>-348169.68097320641</v>
      </c>
      <c r="N15" s="227">
        <v>-0.25419914624607942</v>
      </c>
      <c r="O15" s="226">
        <v>419001.83742906403</v>
      </c>
      <c r="P15" s="226">
        <v>-224233.2613652944</v>
      </c>
      <c r="Q15" s="227">
        <v>-0.34860234117445377</v>
      </c>
    </row>
    <row r="16" spans="1:17">
      <c r="A16" s="721" t="s">
        <v>49</v>
      </c>
      <c r="B16" s="722" t="s">
        <v>184</v>
      </c>
      <c r="C16" s="171" t="s">
        <v>186</v>
      </c>
      <c r="D16" s="226">
        <v>12540.026865998037</v>
      </c>
      <c r="E16" s="226">
        <v>-2399.1279674691577</v>
      </c>
      <c r="F16" s="230">
        <v>-0.16059328618072496</v>
      </c>
      <c r="G16" s="306">
        <v>4.702701388446179E-3</v>
      </c>
      <c r="H16" s="306">
        <v>-7.6232057342170197E-4</v>
      </c>
      <c r="I16" s="236">
        <v>23.038204441808752</v>
      </c>
      <c r="J16" s="236">
        <v>-1.0358390248599534</v>
      </c>
      <c r="K16" s="230">
        <v>-4.3027214198317211E-2</v>
      </c>
      <c r="L16" s="231">
        <v>288899.70264463709</v>
      </c>
      <c r="M16" s="231">
        <v>-70746.160171546042</v>
      </c>
      <c r="N16" s="230">
        <v>-0.19671061865573239</v>
      </c>
      <c r="O16" s="226">
        <v>100284.33020165276</v>
      </c>
      <c r="P16" s="226">
        <v>-28202.629658358346</v>
      </c>
      <c r="Q16" s="230">
        <v>-0.21949799177352805</v>
      </c>
    </row>
    <row r="17" spans="1:17">
      <c r="A17" s="721" t="s">
        <v>49</v>
      </c>
      <c r="B17" s="722" t="s">
        <v>184</v>
      </c>
      <c r="C17" s="171" t="s">
        <v>187</v>
      </c>
      <c r="D17" s="226">
        <v>251235278.76591259</v>
      </c>
      <c r="E17" s="226">
        <v>-6065922.7713569403</v>
      </c>
      <c r="F17" s="227">
        <v>-2.3575182451988294E-2</v>
      </c>
      <c r="G17" s="305">
        <v>94.217062443676653</v>
      </c>
      <c r="H17" s="305">
        <v>9.1475495072828039E-2</v>
      </c>
      <c r="I17" s="235">
        <v>4.9432810422325622</v>
      </c>
      <c r="J17" s="235">
        <v>3.6599390540141385E-2</v>
      </c>
      <c r="K17" s="227">
        <v>7.4590921396984174E-3</v>
      </c>
      <c r="L17" s="228">
        <v>1241926590.6635487</v>
      </c>
      <c r="M17" s="228">
        <v>-20568493.877785444</v>
      </c>
      <c r="N17" s="227">
        <v>-1.6291939770409485E-2</v>
      </c>
      <c r="O17" s="226">
        <v>332462548.20200306</v>
      </c>
      <c r="P17" s="226">
        <v>-7477140.7851154208</v>
      </c>
      <c r="Q17" s="227">
        <v>-2.1995492222147549E-2</v>
      </c>
    </row>
    <row r="18" spans="1:17">
      <c r="A18" s="721" t="s">
        <v>49</v>
      </c>
      <c r="B18" s="722" t="s">
        <v>188</v>
      </c>
      <c r="C18" s="171" t="s">
        <v>97</v>
      </c>
      <c r="D18" s="226">
        <v>121850.45999212335</v>
      </c>
      <c r="E18" s="226">
        <v>-144755.79965797934</v>
      </c>
      <c r="F18" s="230">
        <v>-0.54295724281927449</v>
      </c>
      <c r="G18" s="306">
        <v>3.4820120780191598E-3</v>
      </c>
      <c r="H18" s="306">
        <v>-4.090360972675287E-3</v>
      </c>
      <c r="I18" s="236">
        <v>21.83001051317807</v>
      </c>
      <c r="J18" s="236">
        <v>10.314777955292902</v>
      </c>
      <c r="K18" s="230">
        <v>0.89575072873623873</v>
      </c>
      <c r="L18" s="231">
        <v>2659996.8226636364</v>
      </c>
      <c r="M18" s="231">
        <v>-410036.25859521329</v>
      </c>
      <c r="N18" s="230">
        <v>-0.13356086001101988</v>
      </c>
      <c r="O18" s="226">
        <v>550041.14260109409</v>
      </c>
      <c r="P18" s="226">
        <v>-130539.36678890244</v>
      </c>
      <c r="Q18" s="230">
        <v>-0.19180591419802004</v>
      </c>
    </row>
    <row r="19" spans="1:17">
      <c r="A19" s="721" t="s">
        <v>49</v>
      </c>
      <c r="B19" s="722" t="s">
        <v>188</v>
      </c>
      <c r="C19" s="171" t="s">
        <v>96</v>
      </c>
      <c r="D19" s="226">
        <v>190615811.49770877</v>
      </c>
      <c r="E19" s="226">
        <v>-1293648.9018091857</v>
      </c>
      <c r="F19" s="227">
        <v>-6.7409334543282115E-3</v>
      </c>
      <c r="G19" s="305">
        <v>5.4470582871771684</v>
      </c>
      <c r="H19" s="305">
        <v>-3.7140540643063602E-3</v>
      </c>
      <c r="I19" s="235">
        <v>9.1413279371309617</v>
      </c>
      <c r="J19" s="235">
        <v>0.20136969490613232</v>
      </c>
      <c r="K19" s="227">
        <v>2.2524679584635148E-2</v>
      </c>
      <c r="L19" s="228">
        <v>1742481642.9028945</v>
      </c>
      <c r="M19" s="228">
        <v>26819080.643304348</v>
      </c>
      <c r="N19" s="227">
        <v>1.563190876414686E-2</v>
      </c>
      <c r="O19" s="226">
        <v>550631830.14141738</v>
      </c>
      <c r="P19" s="226">
        <v>-9180663.873626709</v>
      </c>
      <c r="Q19" s="227">
        <v>-1.6399533722053716E-2</v>
      </c>
    </row>
    <row r="20" spans="1:17">
      <c r="A20" s="721" t="s">
        <v>49</v>
      </c>
      <c r="B20" s="722" t="s">
        <v>188</v>
      </c>
      <c r="C20" s="171" t="s">
        <v>95</v>
      </c>
      <c r="D20" s="226">
        <v>2026442.4113519895</v>
      </c>
      <c r="E20" s="226">
        <v>483207.08362961328</v>
      </c>
      <c r="F20" s="230">
        <v>0.31311302621795661</v>
      </c>
      <c r="G20" s="306">
        <v>5.7907840086890268E-2</v>
      </c>
      <c r="H20" s="306">
        <v>1.4075584903304843E-2</v>
      </c>
      <c r="I20" s="236">
        <v>6.8343995809019598</v>
      </c>
      <c r="J20" s="236">
        <v>-0.45215555646129602</v>
      </c>
      <c r="K20" s="230">
        <v>-6.2053404926942606E-2</v>
      </c>
      <c r="L20" s="231">
        <v>13849517.166865993</v>
      </c>
      <c r="M20" s="231">
        <v>2604647.8614900447</v>
      </c>
      <c r="N20" s="230">
        <v>0.23162989188721067</v>
      </c>
      <c r="O20" s="226">
        <v>5315326.6718317419</v>
      </c>
      <c r="P20" s="226">
        <v>925438.90529969148</v>
      </c>
      <c r="Q20" s="230">
        <v>0.21081151831605371</v>
      </c>
    </row>
    <row r="21" spans="1:17">
      <c r="A21" s="721" t="s">
        <v>49</v>
      </c>
      <c r="B21" s="722" t="s">
        <v>188</v>
      </c>
      <c r="C21" s="171" t="s">
        <v>94</v>
      </c>
      <c r="D21" s="226">
        <v>422618.52193313721</v>
      </c>
      <c r="E21" s="226">
        <v>582.49138272693381</v>
      </c>
      <c r="F21" s="227">
        <v>1.3801934919330492E-3</v>
      </c>
      <c r="G21" s="305">
        <v>1.2076793127091303E-2</v>
      </c>
      <c r="H21" s="305">
        <v>8.9774261306940425E-5</v>
      </c>
      <c r="I21" s="235">
        <v>12.357446111669324</v>
      </c>
      <c r="J21" s="235">
        <v>0.90481415313360358</v>
      </c>
      <c r="K21" s="227">
        <v>7.9004909649544777E-2</v>
      </c>
      <c r="L21" s="228">
        <v>5222485.6105820835</v>
      </c>
      <c r="M21" s="228">
        <v>389062.2794468971</v>
      </c>
      <c r="N21" s="227">
        <v>8.0494145203606912E-2</v>
      </c>
      <c r="O21" s="226">
        <v>1305853.8317895443</v>
      </c>
      <c r="P21" s="226">
        <v>21651.115456612082</v>
      </c>
      <c r="Q21" s="227">
        <v>1.6859577682904532E-2</v>
      </c>
    </row>
    <row r="22" spans="1:17">
      <c r="A22" s="721" t="s">
        <v>49</v>
      </c>
      <c r="B22" s="722" t="s">
        <v>188</v>
      </c>
      <c r="C22" s="171" t="s">
        <v>55</v>
      </c>
      <c r="D22" s="226">
        <v>11472071.759396855</v>
      </c>
      <c r="E22" s="226">
        <v>-377865.89613788016</v>
      </c>
      <c r="F22" s="230">
        <v>-3.1887585160533805E-2</v>
      </c>
      <c r="G22" s="306">
        <v>0.32782717790892663</v>
      </c>
      <c r="H22" s="306">
        <v>-8.7446215414918593E-3</v>
      </c>
      <c r="I22" s="236">
        <v>19.027592689775336</v>
      </c>
      <c r="J22" s="236">
        <v>0.28624247579626427</v>
      </c>
      <c r="K22" s="230">
        <v>1.5273311289106457E-2</v>
      </c>
      <c r="L22" s="231">
        <v>218285908.74567765</v>
      </c>
      <c r="M22" s="231">
        <v>-3797922.8705169261</v>
      </c>
      <c r="N22" s="230">
        <v>-1.7101302885842221E-2</v>
      </c>
      <c r="O22" s="226">
        <v>85067427.952994049</v>
      </c>
      <c r="P22" s="226">
        <v>-4023304.9176132679</v>
      </c>
      <c r="Q22" s="230">
        <v>-4.515963431860634E-2</v>
      </c>
    </row>
    <row r="23" spans="1:17">
      <c r="A23" s="721" t="s">
        <v>49</v>
      </c>
      <c r="B23" s="722" t="s">
        <v>188</v>
      </c>
      <c r="C23" s="171" t="s">
        <v>56</v>
      </c>
      <c r="D23" s="226">
        <v>3144853.2325162049</v>
      </c>
      <c r="E23" s="226">
        <v>-490115.7033072561</v>
      </c>
      <c r="F23" s="227">
        <v>-0.13483353281978624</v>
      </c>
      <c r="G23" s="305">
        <v>8.9867670092725782E-2</v>
      </c>
      <c r="H23" s="305">
        <v>-1.3375745293940838E-2</v>
      </c>
      <c r="I23" s="235">
        <v>15.289344250019045</v>
      </c>
      <c r="J23" s="235">
        <v>1.5154806060295272</v>
      </c>
      <c r="K23" s="227">
        <v>0.11002581738863339</v>
      </c>
      <c r="L23" s="228">
        <v>48082743.687725447</v>
      </c>
      <c r="M23" s="228">
        <v>-1984822.7844445929</v>
      </c>
      <c r="N23" s="227">
        <v>-3.9642885091046971E-2</v>
      </c>
      <c r="O23" s="226">
        <v>12525113.828790499</v>
      </c>
      <c r="P23" s="226">
        <v>-1485971.8277744297</v>
      </c>
      <c r="Q23" s="227">
        <v>-0.10605686555618007</v>
      </c>
    </row>
    <row r="24" spans="1:17">
      <c r="A24" s="721" t="s">
        <v>49</v>
      </c>
      <c r="B24" s="722" t="s">
        <v>188</v>
      </c>
      <c r="C24" s="171" t="s">
        <v>185</v>
      </c>
      <c r="D24" s="226">
        <v>2769637.2704884051</v>
      </c>
      <c r="E24" s="226">
        <v>-51644.850026892964</v>
      </c>
      <c r="F24" s="230">
        <v>-1.8305453981844324E-2</v>
      </c>
      <c r="G24" s="306">
        <v>7.9145457704435818E-2</v>
      </c>
      <c r="H24" s="306">
        <v>-9.869470104206246E-4</v>
      </c>
      <c r="I24" s="236">
        <v>15.393915912787113</v>
      </c>
      <c r="J24" s="236">
        <v>0.96707194159215426</v>
      </c>
      <c r="K24" s="230">
        <v>6.7032813519231044E-2</v>
      </c>
      <c r="L24" s="231">
        <v>42635563.250819728</v>
      </c>
      <c r="M24" s="231">
        <v>1933366.2994234711</v>
      </c>
      <c r="N24" s="230">
        <v>4.750029345423696E-2</v>
      </c>
      <c r="O24" s="226">
        <v>12723890.845026068</v>
      </c>
      <c r="P24" s="226">
        <v>-22950.494530569762</v>
      </c>
      <c r="Q24" s="230">
        <v>-1.800484835356712E-3</v>
      </c>
    </row>
    <row r="25" spans="1:17">
      <c r="A25" s="721" t="s">
        <v>49</v>
      </c>
      <c r="B25" s="722" t="s">
        <v>188</v>
      </c>
      <c r="C25" s="171" t="s">
        <v>186</v>
      </c>
      <c r="D25" s="226">
        <v>227051.01455929771</v>
      </c>
      <c r="E25" s="226">
        <v>-177844.22906173347</v>
      </c>
      <c r="F25" s="227">
        <v>-0.43923516480769009</v>
      </c>
      <c r="G25" s="305">
        <v>6.488234636726725E-3</v>
      </c>
      <c r="H25" s="305">
        <v>-5.011937321629161E-3</v>
      </c>
      <c r="I25" s="235">
        <v>23.677099162231304</v>
      </c>
      <c r="J25" s="235">
        <v>13.764726915827705</v>
      </c>
      <c r="K25" s="227">
        <v>1.3886410410809396</v>
      </c>
      <c r="L25" s="228">
        <v>5375909.3866057154</v>
      </c>
      <c r="M25" s="228">
        <v>1362437.0110357818</v>
      </c>
      <c r="N25" s="227">
        <v>0.33946589973534047</v>
      </c>
      <c r="O25" s="226">
        <v>1976079.9764103857</v>
      </c>
      <c r="P25" s="226">
        <v>455865.61408488802</v>
      </c>
      <c r="Q25" s="227">
        <v>0.29986929829260572</v>
      </c>
    </row>
    <row r="26" spans="1:17">
      <c r="A26" s="721" t="s">
        <v>49</v>
      </c>
      <c r="B26" s="722" t="s">
        <v>188</v>
      </c>
      <c r="C26" s="171" t="s">
        <v>187</v>
      </c>
      <c r="D26" s="226">
        <v>3288626353.3984108</v>
      </c>
      <c r="E26" s="226">
        <v>-19296784.222430229</v>
      </c>
      <c r="F26" s="230">
        <v>-5.833504413379164E-3</v>
      </c>
      <c r="G26" s="306">
        <v>93.976146527190707</v>
      </c>
      <c r="H26" s="306">
        <v>2.1758307037643476E-2</v>
      </c>
      <c r="I26" s="236">
        <v>5.0052861964663764</v>
      </c>
      <c r="J26" s="236">
        <v>0.12313450453845309</v>
      </c>
      <c r="K26" s="230">
        <v>2.5221359824202483E-2</v>
      </c>
      <c r="L26" s="231">
        <v>16460516092.000622</v>
      </c>
      <c r="M26" s="231">
        <v>310733548.89750862</v>
      </c>
      <c r="N26" s="230">
        <v>1.9240726496977494E-2</v>
      </c>
      <c r="O26" s="226">
        <v>4400976022.7829008</v>
      </c>
      <c r="P26" s="226">
        <v>-12575415.567864418</v>
      </c>
      <c r="Q26" s="230">
        <v>-2.8492735937305715E-3</v>
      </c>
    </row>
    <row r="27" spans="1:17">
      <c r="A27" s="721" t="s">
        <v>49</v>
      </c>
      <c r="B27" s="722" t="s">
        <v>189</v>
      </c>
      <c r="C27" s="171" t="s">
        <v>97</v>
      </c>
      <c r="D27" s="226">
        <v>18425.804377451805</v>
      </c>
      <c r="E27" s="226">
        <v>-13206.317483945521</v>
      </c>
      <c r="F27" s="227">
        <v>-0.41749704752060984</v>
      </c>
      <c r="G27" s="305">
        <v>3.3007542871613441E-3</v>
      </c>
      <c r="H27" s="305">
        <v>-2.3572401849791444E-3</v>
      </c>
      <c r="I27" s="235">
        <v>24.122593036570084</v>
      </c>
      <c r="J27" s="235">
        <v>6.3044491756311167</v>
      </c>
      <c r="K27" s="227">
        <v>0.35382188093406097</v>
      </c>
      <c r="L27" s="228">
        <v>444478.18036872149</v>
      </c>
      <c r="M27" s="228">
        <v>-119147.51758440852</v>
      </c>
      <c r="N27" s="227">
        <v>-0.21139475722470799</v>
      </c>
      <c r="O27" s="226">
        <v>85825.926891326904</v>
      </c>
      <c r="P27" s="226">
        <v>6293.4866954088211</v>
      </c>
      <c r="Q27" s="227">
        <v>7.9131065008260962E-2</v>
      </c>
    </row>
    <row r="28" spans="1:17">
      <c r="A28" s="721" t="s">
        <v>49</v>
      </c>
      <c r="B28" s="722" t="s">
        <v>189</v>
      </c>
      <c r="C28" s="171" t="s">
        <v>96</v>
      </c>
      <c r="D28" s="226">
        <v>29588249.316399511</v>
      </c>
      <c r="E28" s="226">
        <v>255518.04517835006</v>
      </c>
      <c r="F28" s="230">
        <v>8.7110212416203845E-3</v>
      </c>
      <c r="G28" s="306">
        <v>5.3003678309001332</v>
      </c>
      <c r="H28" s="306">
        <v>5.3662215875026398E-2</v>
      </c>
      <c r="I28" s="236">
        <v>9.0821916111484224</v>
      </c>
      <c r="J28" s="236">
        <v>0.16145051777818331</v>
      </c>
      <c r="K28" s="230">
        <v>1.8098330182250318E-2</v>
      </c>
      <c r="L28" s="231">
        <v>268726149.72997171</v>
      </c>
      <c r="M28" s="231">
        <v>7056448.498002857</v>
      </c>
      <c r="N28" s="230">
        <v>2.6967006362526288E-2</v>
      </c>
      <c r="O28" s="226">
        <v>82394312.879538968</v>
      </c>
      <c r="P28" s="226">
        <v>-493083.56228536367</v>
      </c>
      <c r="Q28" s="230">
        <v>-5.9488364148515775E-3</v>
      </c>
    </row>
    <row r="29" spans="1:17">
      <c r="A29" s="721" t="s">
        <v>49</v>
      </c>
      <c r="B29" s="722" t="s">
        <v>189</v>
      </c>
      <c r="C29" s="171" t="s">
        <v>95</v>
      </c>
      <c r="D29" s="226">
        <v>285942.58058042615</v>
      </c>
      <c r="E29" s="226">
        <v>7013.8309581966023</v>
      </c>
      <c r="F29" s="227">
        <v>2.514560068725747E-2</v>
      </c>
      <c r="G29" s="305">
        <v>5.1223066271549454E-2</v>
      </c>
      <c r="H29" s="305">
        <v>1.3314614529178412E-3</v>
      </c>
      <c r="I29" s="235">
        <v>6.9467881923169559</v>
      </c>
      <c r="J29" s="235">
        <v>-1.2421840997707712E-2</v>
      </c>
      <c r="K29" s="227">
        <v>-1.7849498633095864E-3</v>
      </c>
      <c r="L29" s="228">
        <v>1986382.542456744</v>
      </c>
      <c r="M29" s="228">
        <v>45258.789505810477</v>
      </c>
      <c r="N29" s="227">
        <v>2.3315767187438306E-2</v>
      </c>
      <c r="O29" s="226">
        <v>779880.73486653611</v>
      </c>
      <c r="P29" s="226">
        <v>28280.207728466019</v>
      </c>
      <c r="Q29" s="227">
        <v>3.7626647011745513E-2</v>
      </c>
    </row>
    <row r="30" spans="1:17">
      <c r="A30" s="721" t="s">
        <v>49</v>
      </c>
      <c r="B30" s="722" t="s">
        <v>189</v>
      </c>
      <c r="C30" s="171" t="s">
        <v>94</v>
      </c>
      <c r="D30" s="226">
        <v>9422.1988863474326</v>
      </c>
      <c r="E30" s="226">
        <v>-2402.842116934582</v>
      </c>
      <c r="F30" s="230">
        <v>-0.20319947442615027</v>
      </c>
      <c r="G30" s="306">
        <v>1.6878700506913313E-3</v>
      </c>
      <c r="H30" s="306">
        <v>-4.2725889710947657E-4</v>
      </c>
      <c r="I30" s="236">
        <v>10.689264140614016</v>
      </c>
      <c r="J30" s="236">
        <v>1.9464294500957351</v>
      </c>
      <c r="K30" s="230">
        <v>0.22263139119016667</v>
      </c>
      <c r="L30" s="231">
        <v>100716.37268156694</v>
      </c>
      <c r="M30" s="231">
        <v>-2668.0060187281488</v>
      </c>
      <c r="N30" s="230">
        <v>-2.5806664916587962E-2</v>
      </c>
      <c r="O30" s="226">
        <v>26198.964638049642</v>
      </c>
      <c r="P30" s="226">
        <v>-4728.438203797079</v>
      </c>
      <c r="Q30" s="230">
        <v>-0.15288830516991245</v>
      </c>
    </row>
    <row r="31" spans="1:17">
      <c r="A31" s="721" t="s">
        <v>49</v>
      </c>
      <c r="B31" s="722" t="s">
        <v>189</v>
      </c>
      <c r="C31" s="171" t="s">
        <v>55</v>
      </c>
      <c r="D31" s="226">
        <v>1667688.7406952519</v>
      </c>
      <c r="E31" s="226">
        <v>33816.860705316532</v>
      </c>
      <c r="F31" s="227">
        <v>2.0697376042437824E-2</v>
      </c>
      <c r="G31" s="305">
        <v>0.29874575067326414</v>
      </c>
      <c r="H31" s="305">
        <v>6.4973170817631543E-3</v>
      </c>
      <c r="I31" s="235">
        <v>18.609028973386298</v>
      </c>
      <c r="J31" s="235">
        <v>-0.52684280924629689</v>
      </c>
      <c r="K31" s="227">
        <v>-2.7531685790477069E-2</v>
      </c>
      <c r="L31" s="228">
        <v>31034068.094188049</v>
      </c>
      <c r="M31" s="228">
        <v>-231494.71054822206</v>
      </c>
      <c r="N31" s="227">
        <v>-7.4041434019269927E-3</v>
      </c>
      <c r="O31" s="226">
        <v>11864544.621296324</v>
      </c>
      <c r="P31" s="226">
        <v>-487129.70151331089</v>
      </c>
      <c r="Q31" s="227">
        <v>-3.9438353763403267E-2</v>
      </c>
    </row>
    <row r="32" spans="1:17">
      <c r="A32" s="721" t="s">
        <v>49</v>
      </c>
      <c r="B32" s="722" t="s">
        <v>189</v>
      </c>
      <c r="C32" s="171" t="s">
        <v>56</v>
      </c>
      <c r="D32" s="226">
        <v>296962.20451540762</v>
      </c>
      <c r="E32" s="226">
        <v>-160305.35946292354</v>
      </c>
      <c r="F32" s="230">
        <v>-0.35057233902232354</v>
      </c>
      <c r="G32" s="306">
        <v>5.3197095204083146E-2</v>
      </c>
      <c r="H32" s="306">
        <v>-2.8593729977198466E-2</v>
      </c>
      <c r="I32" s="236">
        <v>17.733623187375922</v>
      </c>
      <c r="J32" s="236">
        <v>5.2573142073645052</v>
      </c>
      <c r="K32" s="230">
        <v>0.4213837775088265</v>
      </c>
      <c r="L32" s="231">
        <v>5266215.8357687034</v>
      </c>
      <c r="M32" s="231">
        <v>-438795.57896209508</v>
      </c>
      <c r="N32" s="230">
        <v>-7.6914058020828777E-2</v>
      </c>
      <c r="O32" s="226">
        <v>1283153.2631177248</v>
      </c>
      <c r="P32" s="226">
        <v>-294123.83634942374</v>
      </c>
      <c r="Q32" s="230">
        <v>-0.18647569057382979</v>
      </c>
    </row>
    <row r="33" spans="1:17">
      <c r="A33" s="721" t="s">
        <v>49</v>
      </c>
      <c r="B33" s="722" t="s">
        <v>189</v>
      </c>
      <c r="C33" s="171" t="s">
        <v>185</v>
      </c>
      <c r="D33" s="226">
        <v>230428.99799643233</v>
      </c>
      <c r="E33" s="226">
        <v>-10509.96570282965</v>
      </c>
      <c r="F33" s="227">
        <v>-4.3620863730235437E-2</v>
      </c>
      <c r="G33" s="305">
        <v>4.1278496582421796E-2</v>
      </c>
      <c r="H33" s="305">
        <v>-1.8179270690474869E-3</v>
      </c>
      <c r="I33" s="235">
        <v>15.218424187239144</v>
      </c>
      <c r="J33" s="235">
        <v>-0.51943590480960644</v>
      </c>
      <c r="K33" s="227">
        <v>-3.3005497683388445E-2</v>
      </c>
      <c r="L33" s="228">
        <v>3506766.2365501858</v>
      </c>
      <c r="M33" s="228">
        <v>-285097.46487201191</v>
      </c>
      <c r="N33" s="227">
        <v>-7.5186633096828256E-2</v>
      </c>
      <c r="O33" s="226">
        <v>1160456.0996912464</v>
      </c>
      <c r="P33" s="226">
        <v>-313699.86543971673</v>
      </c>
      <c r="Q33" s="227">
        <v>-0.21279964458295825</v>
      </c>
    </row>
    <row r="34" spans="1:17">
      <c r="A34" s="721" t="s">
        <v>49</v>
      </c>
      <c r="B34" s="722" t="s">
        <v>189</v>
      </c>
      <c r="C34" s="171" t="s">
        <v>186</v>
      </c>
      <c r="D34" s="226">
        <v>26778.607279476128</v>
      </c>
      <c r="E34" s="226">
        <v>-1420.5673889853388</v>
      </c>
      <c r="F34" s="230">
        <v>-5.0376204470059555E-2</v>
      </c>
      <c r="G34" s="306">
        <v>4.7970553128256236E-3</v>
      </c>
      <c r="H34" s="306">
        <v>-2.4689257951570395E-4</v>
      </c>
      <c r="I34" s="236">
        <v>22.331163766024247</v>
      </c>
      <c r="J34" s="236">
        <v>-0.93462933446636498</v>
      </c>
      <c r="K34" s="230">
        <v>-4.0171823519167128E-2</v>
      </c>
      <c r="L34" s="231">
        <v>597997.46458403044</v>
      </c>
      <c r="M34" s="231">
        <v>-58078.698856989969</v>
      </c>
      <c r="N34" s="230">
        <v>-8.8524323993689952E-2</v>
      </c>
      <c r="O34" s="226">
        <v>222510.91884746862</v>
      </c>
      <c r="P34" s="226">
        <v>-15717.402383174689</v>
      </c>
      <c r="Q34" s="230">
        <v>-6.597621266011322E-2</v>
      </c>
    </row>
    <row r="35" spans="1:17">
      <c r="A35" s="721" t="s">
        <v>49</v>
      </c>
      <c r="B35" s="722" t="s">
        <v>189</v>
      </c>
      <c r="C35" s="171" t="s">
        <v>187</v>
      </c>
      <c r="D35" s="226">
        <v>526106214.25778455</v>
      </c>
      <c r="E35" s="226">
        <v>-947899.03510546684</v>
      </c>
      <c r="F35" s="227">
        <v>-1.7984852241893206E-3</v>
      </c>
      <c r="G35" s="305">
        <v>94.245402080718435</v>
      </c>
      <c r="H35" s="305">
        <v>-2.8047945701885624E-2</v>
      </c>
      <c r="I35" s="235">
        <v>4.964614641876687</v>
      </c>
      <c r="J35" s="235">
        <v>5.1106075712347376E-2</v>
      </c>
      <c r="K35" s="227">
        <v>1.0401136992876479E-2</v>
      </c>
      <c r="L35" s="228">
        <v>2611914614.4865108</v>
      </c>
      <c r="M35" s="228">
        <v>22229713.98974514</v>
      </c>
      <c r="N35" s="227">
        <v>8.5839454774906902E-3</v>
      </c>
      <c r="O35" s="226">
        <v>698252961.31673145</v>
      </c>
      <c r="P35" s="226">
        <v>1858390.941403985</v>
      </c>
      <c r="Q35" s="227">
        <v>2.668589073579925E-3</v>
      </c>
    </row>
    <row r="36" spans="1:17">
      <c r="A36" s="721" t="s">
        <v>50</v>
      </c>
      <c r="B36" s="722" t="s">
        <v>184</v>
      </c>
      <c r="C36" s="171" t="s">
        <v>97</v>
      </c>
      <c r="D36" s="226">
        <v>7850.2279423509353</v>
      </c>
      <c r="E36" s="226">
        <v>-8799.070867364524</v>
      </c>
      <c r="F36" s="230">
        <v>-0.52849498155621744</v>
      </c>
      <c r="G36" s="306">
        <v>3.0651590311891502E-3</v>
      </c>
      <c r="H36" s="306">
        <v>-3.2920000029454367E-3</v>
      </c>
      <c r="I36" s="236">
        <v>22.830885495960235</v>
      </c>
      <c r="J36" s="236">
        <v>6.2386237316013542</v>
      </c>
      <c r="K36" s="230">
        <v>0.37599598054812949</v>
      </c>
      <c r="L36" s="231">
        <v>179227.65526900173</v>
      </c>
      <c r="M36" s="231">
        <v>-97021.86877482594</v>
      </c>
      <c r="N36" s="230">
        <v>-0.35121098981308357</v>
      </c>
      <c r="O36" s="226">
        <v>31795.075146198273</v>
      </c>
      <c r="P36" s="226">
        <v>3330.7052471637726</v>
      </c>
      <c r="Q36" s="230">
        <v>0.11701313814351284</v>
      </c>
    </row>
    <row r="37" spans="1:17">
      <c r="A37" s="721" t="s">
        <v>50</v>
      </c>
      <c r="B37" s="722" t="s">
        <v>184</v>
      </c>
      <c r="C37" s="171" t="s">
        <v>96</v>
      </c>
      <c r="D37" s="226">
        <v>12229418.929217923</v>
      </c>
      <c r="E37" s="226">
        <v>-365079.45453256369</v>
      </c>
      <c r="F37" s="227">
        <v>-2.8987216752005926E-2</v>
      </c>
      <c r="G37" s="305">
        <v>4.7750350884540129</v>
      </c>
      <c r="H37" s="305">
        <v>-3.3889905668378795E-2</v>
      </c>
      <c r="I37" s="235">
        <v>7.9808925563512982</v>
      </c>
      <c r="J37" s="235">
        <v>0.31855482444218364</v>
      </c>
      <c r="K37" s="227">
        <v>4.1574103829382356E-2</v>
      </c>
      <c r="L37" s="228">
        <v>97601678.500696987</v>
      </c>
      <c r="M37" s="228">
        <v>1098378.3204172701</v>
      </c>
      <c r="N37" s="227">
        <v>1.1381769518403702E-2</v>
      </c>
      <c r="O37" s="226">
        <v>27494893.716081414</v>
      </c>
      <c r="P37" s="226">
        <v>-784599.72322915494</v>
      </c>
      <c r="Q37" s="227">
        <v>-2.7744475865982231E-2</v>
      </c>
    </row>
    <row r="38" spans="1:17">
      <c r="A38" s="721" t="s">
        <v>50</v>
      </c>
      <c r="B38" s="722" t="s">
        <v>184</v>
      </c>
      <c r="C38" s="171" t="s">
        <v>95</v>
      </c>
      <c r="D38" s="226">
        <v>126477.21933104478</v>
      </c>
      <c r="E38" s="226">
        <v>-3224.890596553043</v>
      </c>
      <c r="F38" s="230">
        <v>-2.4863825255836147E-2</v>
      </c>
      <c r="G38" s="306">
        <v>4.9383634961833373E-2</v>
      </c>
      <c r="H38" s="306">
        <v>-1.4018879171708715E-4</v>
      </c>
      <c r="I38" s="236">
        <v>6.0567038436270852</v>
      </c>
      <c r="J38" s="236">
        <v>0.45621571285388285</v>
      </c>
      <c r="K38" s="230">
        <v>8.1459991022407141E-2</v>
      </c>
      <c r="L38" s="231">
        <v>766035.06045360479</v>
      </c>
      <c r="M38" s="231">
        <v>39639.933267852059</v>
      </c>
      <c r="N38" s="230">
        <v>5.4570758784447893E-2</v>
      </c>
      <c r="O38" s="226">
        <v>293709.71087374998</v>
      </c>
      <c r="P38" s="226">
        <v>9842.9708899751422</v>
      </c>
      <c r="Q38" s="230">
        <v>3.4674618416154511E-2</v>
      </c>
    </row>
    <row r="39" spans="1:17">
      <c r="A39" s="721" t="s">
        <v>50</v>
      </c>
      <c r="B39" s="722" t="s">
        <v>184</v>
      </c>
      <c r="C39" s="171" t="s">
        <v>94</v>
      </c>
      <c r="D39" s="226">
        <v>256.37827604306972</v>
      </c>
      <c r="E39" s="226">
        <v>-46.354437805282714</v>
      </c>
      <c r="F39" s="227">
        <v>-0.15312001539583525</v>
      </c>
      <c r="G39" s="305">
        <v>1.0010412359806992E-4</v>
      </c>
      <c r="H39" s="305">
        <v>-1.5487531567978785E-5</v>
      </c>
      <c r="I39" s="235">
        <v>15.435380908771007</v>
      </c>
      <c r="J39" s="235">
        <v>3.3395892897909381</v>
      </c>
      <c r="K39" s="227">
        <v>0.27609514077198827</v>
      </c>
      <c r="L39" s="228">
        <v>3957.2963474588214</v>
      </c>
      <c r="M39" s="228">
        <v>295.50452450082867</v>
      </c>
      <c r="N39" s="227">
        <v>8.0699433170430837E-2</v>
      </c>
      <c r="O39" s="226">
        <v>831.83912412908148</v>
      </c>
      <c r="P39" s="226">
        <v>-376.98339731905389</v>
      </c>
      <c r="Q39" s="227">
        <v>-0.31186000478170972</v>
      </c>
    </row>
    <row r="40" spans="1:17">
      <c r="A40" s="721" t="s">
        <v>50</v>
      </c>
      <c r="B40" s="722" t="s">
        <v>184</v>
      </c>
      <c r="C40" s="171" t="s">
        <v>55</v>
      </c>
      <c r="D40" s="226">
        <v>505446.01446486381</v>
      </c>
      <c r="E40" s="226">
        <v>38299.23304624937</v>
      </c>
      <c r="F40" s="230">
        <v>8.1985437061010344E-2</v>
      </c>
      <c r="G40" s="306">
        <v>0.19735381283101613</v>
      </c>
      <c r="H40" s="306">
        <v>1.8984356212861181E-2</v>
      </c>
      <c r="I40" s="236">
        <v>14.730681499930723</v>
      </c>
      <c r="J40" s="236">
        <v>-0.33137907051069604</v>
      </c>
      <c r="K40" s="230">
        <v>-2.2000912090408917E-2</v>
      </c>
      <c r="L40" s="231">
        <v>7445564.2544912864</v>
      </c>
      <c r="M40" s="231">
        <v>409371.13747735787</v>
      </c>
      <c r="N40" s="230">
        <v>5.8180770577128477E-2</v>
      </c>
      <c r="O40" s="226">
        <v>2995607.1579441344</v>
      </c>
      <c r="P40" s="226">
        <v>-44951.803468636237</v>
      </c>
      <c r="Q40" s="230">
        <v>-1.4784059128309011E-2</v>
      </c>
    </row>
    <row r="41" spans="1:17">
      <c r="A41" s="721" t="s">
        <v>50</v>
      </c>
      <c r="B41" s="722" t="s">
        <v>184</v>
      </c>
      <c r="C41" s="171" t="s">
        <v>56</v>
      </c>
      <c r="D41" s="226">
        <v>118630.62727511358</v>
      </c>
      <c r="E41" s="226">
        <v>-95445.184362415908</v>
      </c>
      <c r="F41" s="227">
        <v>-0.44584758844227818</v>
      </c>
      <c r="G41" s="305">
        <v>4.6319895579879589E-2</v>
      </c>
      <c r="H41" s="305">
        <v>-3.5420122152703432E-2</v>
      </c>
      <c r="I41" s="235">
        <v>16.373315068620101</v>
      </c>
      <c r="J41" s="235">
        <v>6.1292510357333203</v>
      </c>
      <c r="K41" s="227">
        <v>0.5983222104095044</v>
      </c>
      <c r="L41" s="228">
        <v>1942376.6371634721</v>
      </c>
      <c r="M41" s="228">
        <v>-250629.68514358927</v>
      </c>
      <c r="N41" s="227">
        <v>-0.11428589265530466</v>
      </c>
      <c r="O41" s="226">
        <v>405973.16015549359</v>
      </c>
      <c r="P41" s="226">
        <v>-138465.65545912384</v>
      </c>
      <c r="Q41" s="227">
        <v>-0.25432730269756731</v>
      </c>
    </row>
    <row r="42" spans="1:17">
      <c r="A42" s="721" t="s">
        <v>50</v>
      </c>
      <c r="B42" s="722" t="s">
        <v>184</v>
      </c>
      <c r="C42" s="171" t="s">
        <v>185</v>
      </c>
      <c r="D42" s="226">
        <v>36391.948768878254</v>
      </c>
      <c r="E42" s="226">
        <v>-13602.922899250007</v>
      </c>
      <c r="F42" s="230">
        <v>-0.27208636496854682</v>
      </c>
      <c r="G42" s="306">
        <v>1.4209410382814267E-2</v>
      </c>
      <c r="H42" s="306">
        <v>-4.880003154528129E-3</v>
      </c>
      <c r="I42" s="236">
        <v>18.837035173270355</v>
      </c>
      <c r="J42" s="236">
        <v>0.64265238443735129</v>
      </c>
      <c r="K42" s="230">
        <v>3.5321472121153025E-2</v>
      </c>
      <c r="L42" s="231">
        <v>685516.41898321244</v>
      </c>
      <c r="M42" s="231">
        <v>-224109.41362529504</v>
      </c>
      <c r="N42" s="230">
        <v>-0.24637538380217613</v>
      </c>
      <c r="O42" s="226">
        <v>240558.32745458436</v>
      </c>
      <c r="P42" s="226">
        <v>-197858.62780573254</v>
      </c>
      <c r="Q42" s="230">
        <v>-0.45130240843046521</v>
      </c>
    </row>
    <row r="43" spans="1:17">
      <c r="A43" s="721" t="s">
        <v>50</v>
      </c>
      <c r="B43" s="722" t="s">
        <v>184</v>
      </c>
      <c r="C43" s="171" t="s">
        <v>186</v>
      </c>
      <c r="D43" s="226">
        <v>12422.848703074345</v>
      </c>
      <c r="E43" s="226">
        <v>-2464.6488225578651</v>
      </c>
      <c r="F43" s="227">
        <v>-0.16555158570568437</v>
      </c>
      <c r="G43" s="305">
        <v>4.8505606684232667E-3</v>
      </c>
      <c r="H43" s="305">
        <v>-8.3389430306790753E-4</v>
      </c>
      <c r="I43" s="235">
        <v>22.913351523169798</v>
      </c>
      <c r="J43" s="235">
        <v>-1.1189926453354211</v>
      </c>
      <c r="K43" s="227">
        <v>-4.6561943249875698E-2</v>
      </c>
      <c r="L43" s="228">
        <v>284649.0992526965</v>
      </c>
      <c r="M43" s="228">
        <v>-73132.365091066633</v>
      </c>
      <c r="N43" s="227">
        <v>-0.20440512541700509</v>
      </c>
      <c r="O43" s="226">
        <v>99038.563619879002</v>
      </c>
      <c r="P43" s="226">
        <v>-28907.682260291826</v>
      </c>
      <c r="Q43" s="227">
        <v>-0.22593615046248069</v>
      </c>
    </row>
    <row r="44" spans="1:17">
      <c r="A44" s="721" t="s">
        <v>50</v>
      </c>
      <c r="B44" s="722" t="s">
        <v>184</v>
      </c>
      <c r="C44" s="171" t="s">
        <v>187</v>
      </c>
      <c r="D44" s="226">
        <v>243074709.23252827</v>
      </c>
      <c r="E44" s="226">
        <v>-5336449.2283632755</v>
      </c>
      <c r="F44" s="230">
        <v>-2.1482324954430001E-2</v>
      </c>
      <c r="G44" s="306">
        <v>94.909682333967268</v>
      </c>
      <c r="H44" s="306">
        <v>5.9487245392006116E-2</v>
      </c>
      <c r="I44" s="236">
        <v>4.8746575740922156</v>
      </c>
      <c r="J44" s="236">
        <v>3.9444285794080436E-2</v>
      </c>
      <c r="K44" s="230">
        <v>8.157713722689525E-3</v>
      </c>
      <c r="L44" s="231">
        <v>1184905972.4306068</v>
      </c>
      <c r="M44" s="231">
        <v>-16214961.921029568</v>
      </c>
      <c r="N44" s="230">
        <v>-1.3499857888816486E-2</v>
      </c>
      <c r="O44" s="226">
        <v>317977875.95524079</v>
      </c>
      <c r="P44" s="226">
        <v>-6489911.7968270779</v>
      </c>
      <c r="Q44" s="230">
        <v>-2.0001713704123212E-2</v>
      </c>
    </row>
    <row r="45" spans="1:17">
      <c r="A45" s="721" t="s">
        <v>50</v>
      </c>
      <c r="B45" s="722" t="s">
        <v>188</v>
      </c>
      <c r="C45" s="171" t="s">
        <v>97</v>
      </c>
      <c r="D45" s="226">
        <v>106612.31294016786</v>
      </c>
      <c r="E45" s="226">
        <v>-148099.86728301767</v>
      </c>
      <c r="F45" s="227">
        <v>-0.58144006758235378</v>
      </c>
      <c r="G45" s="305">
        <v>3.1802463762578251E-3</v>
      </c>
      <c r="H45" s="305">
        <v>-4.4087640393651734E-3</v>
      </c>
      <c r="I45" s="235">
        <v>19.871223165320686</v>
      </c>
      <c r="J45" s="235">
        <v>9.4335638886809381</v>
      </c>
      <c r="K45" s="227">
        <v>0.90380071227214231</v>
      </c>
      <c r="L45" s="228">
        <v>2118517.0626050821</v>
      </c>
      <c r="M45" s="228">
        <v>-540081.88817458553</v>
      </c>
      <c r="N45" s="227">
        <v>-0.20314530253470525</v>
      </c>
      <c r="O45" s="226">
        <v>372737.2186570128</v>
      </c>
      <c r="P45" s="226">
        <v>-173985.6234297792</v>
      </c>
      <c r="Q45" s="227">
        <v>-0.31823368265663038</v>
      </c>
    </row>
    <row r="46" spans="1:17">
      <c r="A46" s="721" t="s">
        <v>50</v>
      </c>
      <c r="B46" s="722" t="s">
        <v>188</v>
      </c>
      <c r="C46" s="171" t="s">
        <v>96</v>
      </c>
      <c r="D46" s="226">
        <v>162190580.55539694</v>
      </c>
      <c r="E46" s="226">
        <v>894154.56196135283</v>
      </c>
      <c r="F46" s="230">
        <v>5.5435485098581346E-3</v>
      </c>
      <c r="G46" s="306">
        <v>4.838146662889967</v>
      </c>
      <c r="H46" s="306">
        <v>3.2407668412452573E-2</v>
      </c>
      <c r="I46" s="236">
        <v>7.8175609304748557</v>
      </c>
      <c r="J46" s="236">
        <v>0.24121497980667694</v>
      </c>
      <c r="K46" s="230">
        <v>3.1837904628075168E-2</v>
      </c>
      <c r="L46" s="231">
        <v>1267934745.8409059</v>
      </c>
      <c r="M46" s="231">
        <v>45897221.908290625</v>
      </c>
      <c r="N46" s="230">
        <v>3.7557948106691247E-2</v>
      </c>
      <c r="O46" s="226">
        <v>367153441.04633558</v>
      </c>
      <c r="P46" s="226">
        <v>3650001.6172888279</v>
      </c>
      <c r="Q46" s="230">
        <v>1.0041174914388346E-2</v>
      </c>
    </row>
    <row r="47" spans="1:17">
      <c r="A47" s="721" t="s">
        <v>50</v>
      </c>
      <c r="B47" s="722" t="s">
        <v>188</v>
      </c>
      <c r="C47" s="171" t="s">
        <v>95</v>
      </c>
      <c r="D47" s="226">
        <v>1814808.5976996985</v>
      </c>
      <c r="E47" s="226">
        <v>452674.02200007485</v>
      </c>
      <c r="F47" s="227">
        <v>0.33232694483771624</v>
      </c>
      <c r="G47" s="305">
        <v>5.4135758875009772E-2</v>
      </c>
      <c r="H47" s="305">
        <v>1.3551702496524508E-2</v>
      </c>
      <c r="I47" s="235">
        <v>5.6930009310712517</v>
      </c>
      <c r="J47" s="235">
        <v>-0.1973922408019968</v>
      </c>
      <c r="K47" s="227">
        <v>-3.3510876955471988E-2</v>
      </c>
      <c r="L47" s="228">
        <v>10331707.036420496</v>
      </c>
      <c r="M47" s="228">
        <v>2308198.8325469689</v>
      </c>
      <c r="N47" s="227">
        <v>0.28767950052479968</v>
      </c>
      <c r="O47" s="226">
        <v>3957817.0071072155</v>
      </c>
      <c r="P47" s="226">
        <v>818407.84073514631</v>
      </c>
      <c r="Q47" s="227">
        <v>0.2606884918033498</v>
      </c>
    </row>
    <row r="48" spans="1:17">
      <c r="A48" s="721" t="s">
        <v>50</v>
      </c>
      <c r="B48" s="722" t="s">
        <v>188</v>
      </c>
      <c r="C48" s="171" t="s">
        <v>94</v>
      </c>
      <c r="D48" s="226">
        <v>415964.49629080179</v>
      </c>
      <c r="E48" s="226">
        <v>884.93785914167529</v>
      </c>
      <c r="F48" s="230">
        <v>2.1319716694441215E-3</v>
      </c>
      <c r="G48" s="306">
        <v>1.2408225143029628E-2</v>
      </c>
      <c r="H48" s="306">
        <v>4.1156204709076605E-5</v>
      </c>
      <c r="I48" s="236">
        <v>12.245213722500818</v>
      </c>
      <c r="J48" s="236">
        <v>0.87255226665747543</v>
      </c>
      <c r="K48" s="230">
        <v>7.672366490863515E-2</v>
      </c>
      <c r="L48" s="231">
        <v>5093574.1580532668</v>
      </c>
      <c r="M48" s="231">
        <v>373014.86276905145</v>
      </c>
      <c r="N48" s="230">
        <v>7.9019209258040471E-2</v>
      </c>
      <c r="O48" s="226">
        <v>1265136.8580562384</v>
      </c>
      <c r="P48" s="226">
        <v>20654.110347182723</v>
      </c>
      <c r="Q48" s="230">
        <v>1.659654212579843E-2</v>
      </c>
    </row>
    <row r="49" spans="1:17">
      <c r="A49" s="721" t="s">
        <v>50</v>
      </c>
      <c r="B49" s="722" t="s">
        <v>188</v>
      </c>
      <c r="C49" s="171" t="s">
        <v>55</v>
      </c>
      <c r="D49" s="226">
        <v>6521391.2622619318</v>
      </c>
      <c r="E49" s="226">
        <v>72378.458597978577</v>
      </c>
      <c r="F49" s="227">
        <v>1.1223184199116082E-2</v>
      </c>
      <c r="G49" s="305">
        <v>0.19453316749264496</v>
      </c>
      <c r="H49" s="305">
        <v>2.3883501752795799E-3</v>
      </c>
      <c r="I49" s="235">
        <v>14.800675157160539</v>
      </c>
      <c r="J49" s="235">
        <v>0.52894514350841071</v>
      </c>
      <c r="K49" s="227">
        <v>3.7062440433110036E-2</v>
      </c>
      <c r="L49" s="228">
        <v>96520993.645483986</v>
      </c>
      <c r="M49" s="228">
        <v>4482424.0570062846</v>
      </c>
      <c r="N49" s="227">
        <v>4.8701583228075711E-2</v>
      </c>
      <c r="O49" s="226">
        <v>40972973.509918347</v>
      </c>
      <c r="P49" s="226">
        <v>368160.39307685196</v>
      </c>
      <c r="Q49" s="227">
        <v>9.066915097416162E-3</v>
      </c>
    </row>
    <row r="50" spans="1:17">
      <c r="A50" s="721" t="s">
        <v>50</v>
      </c>
      <c r="B50" s="722" t="s">
        <v>188</v>
      </c>
      <c r="C50" s="171" t="s">
        <v>56</v>
      </c>
      <c r="D50" s="226">
        <v>2777319.3651921866</v>
      </c>
      <c r="E50" s="226">
        <v>-404954.10922078928</v>
      </c>
      <c r="F50" s="230">
        <v>-0.1272530825765972</v>
      </c>
      <c r="G50" s="306">
        <v>8.2847464831009507E-2</v>
      </c>
      <c r="H50" s="306">
        <v>-1.1966636801349545E-2</v>
      </c>
      <c r="I50" s="236">
        <v>13.89688870196237</v>
      </c>
      <c r="J50" s="236">
        <v>1.6916773165847125</v>
      </c>
      <c r="K50" s="230">
        <v>0.13860286914910883</v>
      </c>
      <c r="L50" s="231">
        <v>38596098.1078806</v>
      </c>
      <c r="M50" s="231">
        <v>-244222.33340996504</v>
      </c>
      <c r="N50" s="230">
        <v>-6.2878557806731149E-3</v>
      </c>
      <c r="O50" s="226">
        <v>9187031.977099739</v>
      </c>
      <c r="P50" s="226">
        <v>-737353.73922783509</v>
      </c>
      <c r="Q50" s="230">
        <v>-7.4297166626115976E-2</v>
      </c>
    </row>
    <row r="51" spans="1:17">
      <c r="A51" s="721" t="s">
        <v>50</v>
      </c>
      <c r="B51" s="722" t="s">
        <v>188</v>
      </c>
      <c r="C51" s="171" t="s">
        <v>185</v>
      </c>
      <c r="D51" s="226">
        <v>2429260.0265922747</v>
      </c>
      <c r="E51" s="226">
        <v>-29304.304140948225</v>
      </c>
      <c r="F51" s="227">
        <v>-1.1919274909600897E-2</v>
      </c>
      <c r="G51" s="305">
        <v>7.2464851230587185E-2</v>
      </c>
      <c r="H51" s="305">
        <v>-7.867313873501508E-4</v>
      </c>
      <c r="I51" s="235">
        <v>15.184711144676708</v>
      </c>
      <c r="J51" s="235">
        <v>1.3334216687399074</v>
      </c>
      <c r="K51" s="227">
        <v>9.6266970021556389E-2</v>
      </c>
      <c r="L51" s="228">
        <v>36887611.799113348</v>
      </c>
      <c r="M51" s="228">
        <v>2833325.558914654</v>
      </c>
      <c r="N51" s="227">
        <v>8.3200262631554209E-2</v>
      </c>
      <c r="O51" s="226">
        <v>9952530.0093607586</v>
      </c>
      <c r="P51" s="226">
        <v>109074.22621179558</v>
      </c>
      <c r="Q51" s="227">
        <v>1.1080887506857097E-2</v>
      </c>
    </row>
    <row r="52" spans="1:17">
      <c r="A52" s="721" t="s">
        <v>50</v>
      </c>
      <c r="B52" s="722" t="s">
        <v>188</v>
      </c>
      <c r="C52" s="171" t="s">
        <v>186</v>
      </c>
      <c r="D52" s="226">
        <v>225770.56938234228</v>
      </c>
      <c r="E52" s="226">
        <v>-176009.50501557399</v>
      </c>
      <c r="F52" s="230">
        <v>-0.43807425064404043</v>
      </c>
      <c r="G52" s="306">
        <v>6.734738374420352E-3</v>
      </c>
      <c r="H52" s="306">
        <v>-5.2360796945226289E-3</v>
      </c>
      <c r="I52" s="236">
        <v>23.614821980262718</v>
      </c>
      <c r="J52" s="236">
        <v>13.841310916495317</v>
      </c>
      <c r="K52" s="230">
        <v>1.4162066043807084</v>
      </c>
      <c r="L52" s="231">
        <v>5331531.8043465652</v>
      </c>
      <c r="M52" s="231">
        <v>1404729.8020172408</v>
      </c>
      <c r="N52" s="230">
        <v>0.35772870676544799</v>
      </c>
      <c r="O52" s="226">
        <v>1962825.950066444</v>
      </c>
      <c r="P52" s="226">
        <v>472292.57079308084</v>
      </c>
      <c r="Q52" s="230">
        <v>0.31686145198796156</v>
      </c>
    </row>
    <row r="53" spans="1:17">
      <c r="A53" s="721" t="s">
        <v>50</v>
      </c>
      <c r="B53" s="722" t="s">
        <v>188</v>
      </c>
      <c r="C53" s="171" t="s">
        <v>187</v>
      </c>
      <c r="D53" s="226">
        <v>3175847022.314188</v>
      </c>
      <c r="E53" s="226">
        <v>-4662295.5327177048</v>
      </c>
      <c r="F53" s="227">
        <v>-1.4658958886100408E-3</v>
      </c>
      <c r="G53" s="305">
        <v>94.735548884790944</v>
      </c>
      <c r="H53" s="305">
        <v>-2.5990665366279586E-2</v>
      </c>
      <c r="I53" s="235">
        <v>4.9307324134484425</v>
      </c>
      <c r="J53" s="235">
        <v>0.12611459204057063</v>
      </c>
      <c r="K53" s="227">
        <v>2.6248620957663588E-2</v>
      </c>
      <c r="L53" s="228">
        <v>15659251853.078285</v>
      </c>
      <c r="M53" s="228">
        <v>378120103.39724922</v>
      </c>
      <c r="N53" s="227">
        <v>2.4744247323510035E-2</v>
      </c>
      <c r="O53" s="226">
        <v>4195874411.1826687</v>
      </c>
      <c r="P53" s="226">
        <v>8775850.8662881851</v>
      </c>
      <c r="Q53" s="227">
        <v>2.0959265085045134E-3</v>
      </c>
    </row>
    <row r="54" spans="1:17">
      <c r="A54" s="721" t="s">
        <v>50</v>
      </c>
      <c r="B54" s="722" t="s">
        <v>189</v>
      </c>
      <c r="C54" s="171" t="s">
        <v>97</v>
      </c>
      <c r="D54" s="226">
        <v>16915.810602756486</v>
      </c>
      <c r="E54" s="226">
        <v>-12941.086309050508</v>
      </c>
      <c r="F54" s="230">
        <v>-0.43343708313950463</v>
      </c>
      <c r="G54" s="306">
        <v>3.1530646092657682E-3</v>
      </c>
      <c r="H54" s="306">
        <v>-2.4203925867638631E-3</v>
      </c>
      <c r="I54" s="236">
        <v>22.994685361593248</v>
      </c>
      <c r="J54" s="236">
        <v>6.2048688904470346</v>
      </c>
      <c r="K54" s="230">
        <v>0.36956144822132403</v>
      </c>
      <c r="L54" s="231">
        <v>388973.74244668841</v>
      </c>
      <c r="M54" s="231">
        <v>-112318.07710048318</v>
      </c>
      <c r="N54" s="230">
        <v>-0.22405727107604245</v>
      </c>
      <c r="O54" s="226">
        <v>67533.559364676476</v>
      </c>
      <c r="P54" s="226">
        <v>8647.5929716825485</v>
      </c>
      <c r="Q54" s="230">
        <v>0.14685320631354049</v>
      </c>
    </row>
    <row r="55" spans="1:17">
      <c r="A55" s="721" t="s">
        <v>50</v>
      </c>
      <c r="B55" s="722" t="s">
        <v>189</v>
      </c>
      <c r="C55" s="171" t="s">
        <v>96</v>
      </c>
      <c r="D55" s="226">
        <v>25580748.674388751</v>
      </c>
      <c r="E55" s="226">
        <v>464326.90535756201</v>
      </c>
      <c r="F55" s="227">
        <v>1.8486984715716231E-2</v>
      </c>
      <c r="G55" s="305">
        <v>4.7681873022741188</v>
      </c>
      <c r="H55" s="305">
        <v>7.9645754884960063E-2</v>
      </c>
      <c r="I55" s="235">
        <v>7.9339132969050885</v>
      </c>
      <c r="J55" s="235">
        <v>0.22997248564334249</v>
      </c>
      <c r="K55" s="227">
        <v>2.9851278881473878E-2</v>
      </c>
      <c r="L55" s="228">
        <v>202955442.05252013</v>
      </c>
      <c r="M55" s="228">
        <v>9460015.3532178104</v>
      </c>
      <c r="N55" s="227">
        <v>4.8890123733616495E-2</v>
      </c>
      <c r="O55" s="226">
        <v>57151943.591662124</v>
      </c>
      <c r="P55" s="226">
        <v>820429.65266273916</v>
      </c>
      <c r="Q55" s="227">
        <v>1.4564310370766371E-2</v>
      </c>
    </row>
    <row r="56" spans="1:17">
      <c r="A56" s="721" t="s">
        <v>50</v>
      </c>
      <c r="B56" s="722" t="s">
        <v>189</v>
      </c>
      <c r="C56" s="171" t="s">
        <v>95</v>
      </c>
      <c r="D56" s="226">
        <v>255780.18983146225</v>
      </c>
      <c r="E56" s="226">
        <v>6566.6606949655688</v>
      </c>
      <c r="F56" s="230">
        <v>2.6349535347131754E-2</v>
      </c>
      <c r="G56" s="306">
        <v>4.7676784946826201E-2</v>
      </c>
      <c r="H56" s="306">
        <v>1.1555090949987787E-3</v>
      </c>
      <c r="I56" s="236">
        <v>5.7943023364564068</v>
      </c>
      <c r="J56" s="236">
        <v>0.17903057860610261</v>
      </c>
      <c r="K56" s="230">
        <v>3.1882798611805908E-2</v>
      </c>
      <c r="L56" s="231">
        <v>1482067.751559705</v>
      </c>
      <c r="M56" s="231">
        <v>82666.059725331375</v>
      </c>
      <c r="N56" s="230">
        <v>5.9072430887925013E-2</v>
      </c>
      <c r="O56" s="226">
        <v>584902.61851719662</v>
      </c>
      <c r="P56" s="226">
        <v>32518.211240707664</v>
      </c>
      <c r="Q56" s="230">
        <v>5.8868807323938614E-2</v>
      </c>
    </row>
    <row r="57" spans="1:17">
      <c r="A57" s="721" t="s">
        <v>50</v>
      </c>
      <c r="B57" s="722" t="s">
        <v>189</v>
      </c>
      <c r="C57" s="171" t="s">
        <v>94</v>
      </c>
      <c r="D57" s="226">
        <v>9334.9800921803908</v>
      </c>
      <c r="E57" s="226">
        <v>-2449.0707904969895</v>
      </c>
      <c r="F57" s="227">
        <v>-0.20782927830845818</v>
      </c>
      <c r="G57" s="305">
        <v>1.7400168427079785E-3</v>
      </c>
      <c r="H57" s="305">
        <v>-4.5973966194288009E-4</v>
      </c>
      <c r="I57" s="235">
        <v>10.605728438098506</v>
      </c>
      <c r="J57" s="235">
        <v>1.8908269190323104</v>
      </c>
      <c r="K57" s="227">
        <v>0.2169648061880696</v>
      </c>
      <c r="L57" s="228">
        <v>99004.263832720986</v>
      </c>
      <c r="M57" s="228">
        <v>-3692.57910547746</v>
      </c>
      <c r="N57" s="227">
        <v>-3.5956111208789575E-2</v>
      </c>
      <c r="O57" s="226">
        <v>25821.187570626775</v>
      </c>
      <c r="P57" s="226">
        <v>-4899.1718168113002</v>
      </c>
      <c r="Q57" s="227">
        <v>-0.15947638356127536</v>
      </c>
    </row>
    <row r="58" spans="1:17">
      <c r="A58" s="721" t="s">
        <v>50</v>
      </c>
      <c r="B58" s="722" t="s">
        <v>189</v>
      </c>
      <c r="C58" s="171" t="s">
        <v>55</v>
      </c>
      <c r="D58" s="226">
        <v>1019457.6468470658</v>
      </c>
      <c r="E58" s="226">
        <v>97781.343323750887</v>
      </c>
      <c r="F58" s="230">
        <v>0.10609076413265668</v>
      </c>
      <c r="G58" s="306">
        <v>0.1900243448218227</v>
      </c>
      <c r="H58" s="306">
        <v>1.7972860655341927E-2</v>
      </c>
      <c r="I58" s="236">
        <v>14.673250421617771</v>
      </c>
      <c r="J58" s="236">
        <v>-0.36066381355096588</v>
      </c>
      <c r="K58" s="230">
        <v>-2.3990014038211511E-2</v>
      </c>
      <c r="L58" s="231">
        <v>14958757.346420169</v>
      </c>
      <c r="M58" s="231">
        <v>1102354.8466633037</v>
      </c>
      <c r="N58" s="230">
        <v>7.9555631173578167E-2</v>
      </c>
      <c r="O58" s="226">
        <v>6112422.1112291003</v>
      </c>
      <c r="P58" s="226">
        <v>122653.397802989</v>
      </c>
      <c r="Q58" s="230">
        <v>2.0477150900344531E-2</v>
      </c>
    </row>
    <row r="59" spans="1:17">
      <c r="A59" s="721" t="s">
        <v>50</v>
      </c>
      <c r="B59" s="722" t="s">
        <v>189</v>
      </c>
      <c r="C59" s="171" t="s">
        <v>56</v>
      </c>
      <c r="D59" s="226">
        <v>250427.34544566012</v>
      </c>
      <c r="E59" s="226">
        <v>-151887.26071850589</v>
      </c>
      <c r="F59" s="227">
        <v>-0.37753354810222256</v>
      </c>
      <c r="G59" s="305">
        <v>4.6679028197940085E-2</v>
      </c>
      <c r="H59" s="305">
        <v>-2.8421985930114892E-2</v>
      </c>
      <c r="I59" s="235">
        <v>16.097047917341524</v>
      </c>
      <c r="J59" s="235">
        <v>5.4105672901681992</v>
      </c>
      <c r="K59" s="227">
        <v>0.50630020106061291</v>
      </c>
      <c r="L59" s="228">
        <v>4031140.9794514291</v>
      </c>
      <c r="M59" s="228">
        <v>-268186.26535079628</v>
      </c>
      <c r="N59" s="227">
        <v>-6.237865835289149E-2</v>
      </c>
      <c r="O59" s="226">
        <v>856790.76834421768</v>
      </c>
      <c r="P59" s="226">
        <v>-221253.83607931831</v>
      </c>
      <c r="Q59" s="227">
        <v>-0.20523625383536856</v>
      </c>
    </row>
    <row r="60" spans="1:17">
      <c r="A60" s="721" t="s">
        <v>50</v>
      </c>
      <c r="B60" s="722" t="s">
        <v>189</v>
      </c>
      <c r="C60" s="171" t="s">
        <v>185</v>
      </c>
      <c r="D60" s="226">
        <v>185817.07003021045</v>
      </c>
      <c r="E60" s="226">
        <v>-2121.0151354797126</v>
      </c>
      <c r="F60" s="230">
        <v>-1.1285712172760413E-2</v>
      </c>
      <c r="G60" s="306">
        <v>3.4635835140779017E-2</v>
      </c>
      <c r="H60" s="306">
        <v>-4.4700941164741576E-4</v>
      </c>
      <c r="I60" s="236">
        <v>15.072433160913739</v>
      </c>
      <c r="J60" s="236">
        <v>3.694387094956042E-2</v>
      </c>
      <c r="K60" s="230">
        <v>2.4571113208945949E-3</v>
      </c>
      <c r="L60" s="231">
        <v>2800715.3681871747</v>
      </c>
      <c r="M60" s="231">
        <v>-25025.698497935664</v>
      </c>
      <c r="N60" s="230">
        <v>-8.8563311030098821E-3</v>
      </c>
      <c r="O60" s="226">
        <v>791787.58857545699</v>
      </c>
      <c r="P60" s="226">
        <v>-261291.73963125399</v>
      </c>
      <c r="Q60" s="230">
        <v>-0.24812161119543363</v>
      </c>
    </row>
    <row r="61" spans="1:17">
      <c r="A61" s="721" t="s">
        <v>50</v>
      </c>
      <c r="B61" s="722" t="s">
        <v>189</v>
      </c>
      <c r="C61" s="171" t="s">
        <v>186</v>
      </c>
      <c r="D61" s="226">
        <v>26523.174990521959</v>
      </c>
      <c r="E61" s="226">
        <v>-1576.3411467189871</v>
      </c>
      <c r="F61" s="227">
        <v>-5.60985156833297E-2</v>
      </c>
      <c r="G61" s="305">
        <v>4.9438532005288615E-3</v>
      </c>
      <c r="H61" s="305">
        <v>-3.01549591417807E-4</v>
      </c>
      <c r="I61" s="235">
        <v>22.199762083757179</v>
      </c>
      <c r="J61" s="235">
        <v>-1.0210263678269094</v>
      </c>
      <c r="K61" s="227">
        <v>-4.3970357421573965E-2</v>
      </c>
      <c r="L61" s="228">
        <v>588808.17449544603</v>
      </c>
      <c r="M61" s="228">
        <v>-63684.745319299283</v>
      </c>
      <c r="N61" s="227">
        <v>-9.760220131948795E-2</v>
      </c>
      <c r="O61" s="226">
        <v>219805.06973328901</v>
      </c>
      <c r="P61" s="226">
        <v>-17375.925030555518</v>
      </c>
      <c r="Q61" s="227">
        <v>-7.3260191221713664E-2</v>
      </c>
    </row>
    <row r="62" spans="1:17">
      <c r="A62" s="721" t="s">
        <v>50</v>
      </c>
      <c r="B62" s="722" t="s">
        <v>189</v>
      </c>
      <c r="C62" s="171" t="s">
        <v>187</v>
      </c>
      <c r="D62" s="226">
        <v>509142910.80245155</v>
      </c>
      <c r="E62" s="226">
        <v>392248.18152046204</v>
      </c>
      <c r="F62" s="230">
        <v>7.710027924085973E-4</v>
      </c>
      <c r="G62" s="306">
        <v>94.902959769966273</v>
      </c>
      <c r="H62" s="306">
        <v>-6.6723447453583162E-2</v>
      </c>
      <c r="I62" s="236">
        <v>4.8977956355008336</v>
      </c>
      <c r="J62" s="236">
        <v>5.4455146259007492E-2</v>
      </c>
      <c r="K62" s="230">
        <v>1.1243303331649902E-2</v>
      </c>
      <c r="L62" s="231">
        <v>2493677926.3744373</v>
      </c>
      <c r="M62" s="231">
        <v>29625243.173873901</v>
      </c>
      <c r="N62" s="230">
        <v>1.2022974742323125E-2</v>
      </c>
      <c r="O62" s="226">
        <v>668368131.66848373</v>
      </c>
      <c r="P62" s="226">
        <v>3533174.7640283108</v>
      </c>
      <c r="Q62" s="230">
        <v>5.3143637038569102E-3</v>
      </c>
    </row>
    <row r="63" spans="1:17">
      <c r="A63" s="721" t="s">
        <v>51</v>
      </c>
      <c r="B63" s="722" t="s">
        <v>184</v>
      </c>
      <c r="C63" s="171" t="s">
        <v>97</v>
      </c>
      <c r="D63" s="226">
        <v>7850.2279423509353</v>
      </c>
      <c r="E63" s="226">
        <v>3996.7287242710827</v>
      </c>
      <c r="F63" s="227">
        <v>1.0371686869739654</v>
      </c>
      <c r="G63" s="305">
        <v>5.9065380291476602E-3</v>
      </c>
      <c r="H63" s="305">
        <v>3.1165768882115016E-3</v>
      </c>
      <c r="I63" s="235">
        <v>22.830885495960235</v>
      </c>
      <c r="J63" s="235">
        <v>2.7895067221013576</v>
      </c>
      <c r="K63" s="227">
        <v>0.139187365978027</v>
      </c>
      <c r="L63" s="228">
        <v>179227.65526900173</v>
      </c>
      <c r="M63" s="228">
        <v>101998.21783469438</v>
      </c>
      <c r="N63" s="227">
        <v>1.3207168305667871</v>
      </c>
      <c r="O63" s="226">
        <v>31795.075146198273</v>
      </c>
      <c r="P63" s="226">
        <v>14670.123260974884</v>
      </c>
      <c r="Q63" s="227">
        <v>0.85665194035571546</v>
      </c>
    </row>
    <row r="64" spans="1:17">
      <c r="A64" s="721" t="s">
        <v>51</v>
      </c>
      <c r="B64" s="722" t="s">
        <v>184</v>
      </c>
      <c r="C64" s="171" t="s">
        <v>96</v>
      </c>
      <c r="D64" s="226">
        <v>6701342.3112473497</v>
      </c>
      <c r="E64" s="226">
        <v>-228570.32550899778</v>
      </c>
      <c r="F64" s="230">
        <v>-3.2983146756664403E-2</v>
      </c>
      <c r="G64" s="306">
        <v>5.0421125983082051</v>
      </c>
      <c r="H64" s="306">
        <v>2.4806022528851557E-2</v>
      </c>
      <c r="I64" s="236">
        <v>8.3587904585798025</v>
      </c>
      <c r="J64" s="236">
        <v>0.31938890929418129</v>
      </c>
      <c r="K64" s="230">
        <v>3.9727945834794394E-2</v>
      </c>
      <c r="L64" s="231">
        <v>56015116.170931473</v>
      </c>
      <c r="M64" s="231">
        <v>302765.78257849067</v>
      </c>
      <c r="N64" s="230">
        <v>5.4344464103202829E-3</v>
      </c>
      <c r="O64" s="226">
        <v>15979166.845983714</v>
      </c>
      <c r="P64" s="226">
        <v>-479039.69767054543</v>
      </c>
      <c r="Q64" s="230">
        <v>-2.9106433705271932E-2</v>
      </c>
    </row>
    <row r="65" spans="1:17">
      <c r="A65" s="721" t="s">
        <v>51</v>
      </c>
      <c r="B65" s="722" t="s">
        <v>184</v>
      </c>
      <c r="C65" s="171" t="s">
        <v>95</v>
      </c>
      <c r="D65" s="226">
        <v>90874.349937651379</v>
      </c>
      <c r="E65" s="226">
        <v>6348.5882727189601</v>
      </c>
      <c r="F65" s="227">
        <v>7.5108323754423237E-2</v>
      </c>
      <c r="G65" s="305">
        <v>6.8374167950601819E-2</v>
      </c>
      <c r="H65" s="305">
        <v>7.1769087564763218E-3</v>
      </c>
      <c r="I65" s="235">
        <v>6.5370608460568542</v>
      </c>
      <c r="J65" s="235">
        <v>0.30197431730896351</v>
      </c>
      <c r="K65" s="227">
        <v>4.8431455749116122E-2</v>
      </c>
      <c r="L65" s="228">
        <v>594051.15488828998</v>
      </c>
      <c r="M65" s="228">
        <v>67025.716999114957</v>
      </c>
      <c r="N65" s="227">
        <v>0.127177384961842</v>
      </c>
      <c r="O65" s="226">
        <v>230613.87028756452</v>
      </c>
      <c r="P65" s="226">
        <v>22044.602571894211</v>
      </c>
      <c r="Q65" s="227">
        <v>0.10569439502442068</v>
      </c>
    </row>
    <row r="66" spans="1:17">
      <c r="A66" s="721" t="s">
        <v>51</v>
      </c>
      <c r="B66" s="722" t="s">
        <v>184</v>
      </c>
      <c r="C66" s="171" t="s">
        <v>94</v>
      </c>
      <c r="D66" s="226">
        <v>255.62827604306972</v>
      </c>
      <c r="E66" s="226">
        <v>15.145969443452714</v>
      </c>
      <c r="F66" s="230">
        <v>6.2981637433599177E-2</v>
      </c>
      <c r="G66" s="306">
        <v>1.9233557864329714E-4</v>
      </c>
      <c r="H66" s="306">
        <v>1.8224659573240839E-5</v>
      </c>
      <c r="I66" s="236">
        <v>15.45719592770357</v>
      </c>
      <c r="J66" s="236">
        <v>3.7226240324291613</v>
      </c>
      <c r="K66" s="230">
        <v>0.31723560651823074</v>
      </c>
      <c r="L66" s="231">
        <v>3951.2963474588214</v>
      </c>
      <c r="M66" s="231">
        <v>1129.3394311241923</v>
      </c>
      <c r="N66" s="230">
        <v>0.40019726190258909</v>
      </c>
      <c r="O66" s="226">
        <v>828.83912412908148</v>
      </c>
      <c r="P66" s="226">
        <v>-130.98176832411218</v>
      </c>
      <c r="Q66" s="230">
        <v>-0.1364648022917459</v>
      </c>
    </row>
    <row r="67" spans="1:17">
      <c r="A67" s="721" t="s">
        <v>51</v>
      </c>
      <c r="B67" s="722" t="s">
        <v>184</v>
      </c>
      <c r="C67" s="171" t="s">
        <v>55</v>
      </c>
      <c r="D67" s="226">
        <v>267913.33429299411</v>
      </c>
      <c r="E67" s="226">
        <v>23168.028741280723</v>
      </c>
      <c r="F67" s="227">
        <v>9.4661790096666185E-2</v>
      </c>
      <c r="G67" s="305">
        <v>0.20157889798081721</v>
      </c>
      <c r="H67" s="305">
        <v>2.438153701805254E-2</v>
      </c>
      <c r="I67" s="235">
        <v>15.140860824783477</v>
      </c>
      <c r="J67" s="235">
        <v>-0.20131656544270982</v>
      </c>
      <c r="K67" s="227">
        <v>-1.3121772765511078E-2</v>
      </c>
      <c r="L67" s="228">
        <v>4056438.5076339142</v>
      </c>
      <c r="M67" s="228">
        <v>301512.61443441734</v>
      </c>
      <c r="N67" s="227">
        <v>8.0297886831930121E-2</v>
      </c>
      <c r="O67" s="226">
        <v>1487341.1548120892</v>
      </c>
      <c r="P67" s="226">
        <v>5198.5994970477186</v>
      </c>
      <c r="Q67" s="227">
        <v>3.5074895315604202E-3</v>
      </c>
    </row>
    <row r="68" spans="1:17">
      <c r="A68" s="721" t="s">
        <v>51</v>
      </c>
      <c r="B68" s="722" t="s">
        <v>184</v>
      </c>
      <c r="C68" s="171" t="s">
        <v>56</v>
      </c>
      <c r="D68" s="226">
        <v>74309.232170842268</v>
      </c>
      <c r="E68" s="226">
        <v>-49319.278904396197</v>
      </c>
      <c r="F68" s="230">
        <v>-0.39893126978113663</v>
      </c>
      <c r="G68" s="306">
        <v>5.5910517370582315E-2</v>
      </c>
      <c r="H68" s="306">
        <v>-3.3597413549299703E-2</v>
      </c>
      <c r="I68" s="236">
        <v>15.705937258886182</v>
      </c>
      <c r="J68" s="236">
        <v>5.0734039706874849</v>
      </c>
      <c r="K68" s="230">
        <v>0.47715853157201749</v>
      </c>
      <c r="L68" s="231">
        <v>1167096.1382312553</v>
      </c>
      <c r="M68" s="231">
        <v>-147388.1211466589</v>
      </c>
      <c r="N68" s="230">
        <v>-0.11212619709604664</v>
      </c>
      <c r="O68" s="226">
        <v>283227.7077666109</v>
      </c>
      <c r="P68" s="226">
        <v>-63813.040485988604</v>
      </c>
      <c r="Q68" s="230">
        <v>-0.18387765934489397</v>
      </c>
    </row>
    <row r="69" spans="1:17">
      <c r="A69" s="721" t="s">
        <v>51</v>
      </c>
      <c r="B69" s="722" t="s">
        <v>184</v>
      </c>
      <c r="C69" s="171" t="s">
        <v>185</v>
      </c>
      <c r="D69" s="226">
        <v>28045.649503910725</v>
      </c>
      <c r="E69" s="226">
        <v>6748.9348682184354</v>
      </c>
      <c r="F69" s="227">
        <v>0.31690028174146351</v>
      </c>
      <c r="G69" s="305">
        <v>2.1101641450857835E-2</v>
      </c>
      <c r="H69" s="305">
        <v>5.6826669290997774E-3</v>
      </c>
      <c r="I69" s="235">
        <v>18.842643987027852</v>
      </c>
      <c r="J69" s="235">
        <v>-1.0463411184883604</v>
      </c>
      <c r="K69" s="227">
        <v>-5.2609075472541712E-2</v>
      </c>
      <c r="L69" s="228">
        <v>528454.18898715405</v>
      </c>
      <c r="M69" s="228">
        <v>104884.14880144096</v>
      </c>
      <c r="N69" s="227">
        <v>0.24761937542951526</v>
      </c>
      <c r="O69" s="226">
        <v>158626.08053918433</v>
      </c>
      <c r="P69" s="226">
        <v>11262.877276100626</v>
      </c>
      <c r="Q69" s="227">
        <v>7.6429373321868568E-2</v>
      </c>
    </row>
    <row r="70" spans="1:17">
      <c r="A70" s="721" t="s">
        <v>51</v>
      </c>
      <c r="B70" s="722" t="s">
        <v>184</v>
      </c>
      <c r="C70" s="171" t="s">
        <v>186</v>
      </c>
      <c r="D70" s="226">
        <v>8186.3945422970655</v>
      </c>
      <c r="E70" s="226">
        <v>510.1399728859551</v>
      </c>
      <c r="F70" s="230">
        <v>6.6456885747223318E-2</v>
      </c>
      <c r="G70" s="306">
        <v>6.1594709148284884E-3</v>
      </c>
      <c r="H70" s="306">
        <v>6.018074135336433E-4</v>
      </c>
      <c r="I70" s="236">
        <v>22.028676061134586</v>
      </c>
      <c r="J70" s="236">
        <v>2.474239325553711</v>
      </c>
      <c r="K70" s="230">
        <v>0.1265308410061044</v>
      </c>
      <c r="L70" s="231">
        <v>180335.4334809022</v>
      </c>
      <c r="M70" s="231">
        <v>30230.599137139012</v>
      </c>
      <c r="N70" s="230">
        <v>0.20139657239757039</v>
      </c>
      <c r="O70" s="226">
        <v>55545.404412296528</v>
      </c>
      <c r="P70" s="226">
        <v>7977.1585321257007</v>
      </c>
      <c r="Q70" s="230">
        <v>0.16769923684427973</v>
      </c>
    </row>
    <row r="71" spans="1:17">
      <c r="A71" s="721" t="s">
        <v>51</v>
      </c>
      <c r="B71" s="722" t="s">
        <v>184</v>
      </c>
      <c r="C71" s="171" t="s">
        <v>187</v>
      </c>
      <c r="D71" s="226">
        <v>125728653.64814398</v>
      </c>
      <c r="E71" s="226">
        <v>-4975642.4651798606</v>
      </c>
      <c r="F71" s="227">
        <v>-3.8067933596198374E-2</v>
      </c>
      <c r="G71" s="305">
        <v>94.598663832416293</v>
      </c>
      <c r="H71" s="305">
        <v>-3.2186330644506711E-2</v>
      </c>
      <c r="I71" s="235">
        <v>5.2865617839969206</v>
      </c>
      <c r="J71" s="235">
        <v>8.4857815379056234E-2</v>
      </c>
      <c r="K71" s="227">
        <v>1.6313464951294345E-2</v>
      </c>
      <c r="L71" s="228">
        <v>664672295.52966297</v>
      </c>
      <c r="M71" s="228">
        <v>-15212760.278418183</v>
      </c>
      <c r="N71" s="227">
        <v>-2.2375488545393857E-2</v>
      </c>
      <c r="O71" s="226">
        <v>180782760.6860854</v>
      </c>
      <c r="P71" s="226">
        <v>-5701992.0800381601</v>
      </c>
      <c r="Q71" s="227">
        <v>-3.0576183819109377E-2</v>
      </c>
    </row>
    <row r="72" spans="1:17">
      <c r="A72" s="721" t="s">
        <v>51</v>
      </c>
      <c r="B72" s="722" t="s">
        <v>188</v>
      </c>
      <c r="C72" s="171" t="s">
        <v>97</v>
      </c>
      <c r="D72" s="226">
        <v>84842.336703593624</v>
      </c>
      <c r="E72" s="226">
        <v>-68459.941151282677</v>
      </c>
      <c r="F72" s="230">
        <v>-0.44656832311448319</v>
      </c>
      <c r="G72" s="306">
        <v>4.8723855679238433E-3</v>
      </c>
      <c r="H72" s="306">
        <v>-3.7336187835156805E-3</v>
      </c>
      <c r="I72" s="236">
        <v>20.937770494687918</v>
      </c>
      <c r="J72" s="236">
        <v>11.513817747835215</v>
      </c>
      <c r="K72" s="230">
        <v>1.2217609804633689</v>
      </c>
      <c r="L72" s="231">
        <v>1776409.3741328802</v>
      </c>
      <c r="M72" s="231">
        <v>331695.9516436425</v>
      </c>
      <c r="N72" s="230">
        <v>0.22959290505665211</v>
      </c>
      <c r="O72" s="226">
        <v>347849.89031713805</v>
      </c>
      <c r="P72" s="226">
        <v>-52701.505088273669</v>
      </c>
      <c r="Q72" s="230">
        <v>-0.13157239169004187</v>
      </c>
    </row>
    <row r="73" spans="1:17">
      <c r="A73" s="721" t="s">
        <v>51</v>
      </c>
      <c r="B73" s="722" t="s">
        <v>188</v>
      </c>
      <c r="C73" s="171" t="s">
        <v>96</v>
      </c>
      <c r="D73" s="226">
        <v>87099116.796054363</v>
      </c>
      <c r="E73" s="226">
        <v>-1177594.8275301158</v>
      </c>
      <c r="F73" s="227">
        <v>-1.3339813025109368E-2</v>
      </c>
      <c r="G73" s="305">
        <v>5.001989527217173</v>
      </c>
      <c r="H73" s="305">
        <v>4.6356936535644877E-2</v>
      </c>
      <c r="I73" s="235">
        <v>8.1897823032039003</v>
      </c>
      <c r="J73" s="235">
        <v>0.21438729849186799</v>
      </c>
      <c r="K73" s="227">
        <v>2.6881088443293837E-2</v>
      </c>
      <c r="L73" s="228">
        <v>713322805.36101568</v>
      </c>
      <c r="M73" s="228">
        <v>9281160.4458754063</v>
      </c>
      <c r="N73" s="227">
        <v>1.3182686724439554E-2</v>
      </c>
      <c r="O73" s="226">
        <v>208751941.25901753</v>
      </c>
      <c r="P73" s="226">
        <v>-2987033.8539906144</v>
      </c>
      <c r="Q73" s="227">
        <v>-1.410715175322064E-2</v>
      </c>
    </row>
    <row r="74" spans="1:17">
      <c r="A74" s="721" t="s">
        <v>51</v>
      </c>
      <c r="B74" s="722" t="s">
        <v>188</v>
      </c>
      <c r="C74" s="171" t="s">
        <v>95</v>
      </c>
      <c r="D74" s="226">
        <v>1249652.3838637907</v>
      </c>
      <c r="E74" s="226">
        <v>257656.5507517372</v>
      </c>
      <c r="F74" s="230">
        <v>0.25973551717795668</v>
      </c>
      <c r="G74" s="306">
        <v>7.1765918722057787E-2</v>
      </c>
      <c r="H74" s="306">
        <v>1.6077767340159345E-2</v>
      </c>
      <c r="I74" s="236">
        <v>6.2501317722166219</v>
      </c>
      <c r="J74" s="236">
        <v>-0.11691120077304085</v>
      </c>
      <c r="K74" s="230">
        <v>-1.8361930533373622E-2</v>
      </c>
      <c r="L74" s="231">
        <v>7810492.0686133206</v>
      </c>
      <c r="M74" s="231">
        <v>1494411.9701621942</v>
      </c>
      <c r="N74" s="230">
        <v>0.23660434112111156</v>
      </c>
      <c r="O74" s="226">
        <v>2998472.689762908</v>
      </c>
      <c r="P74" s="226">
        <v>516146.23874169216</v>
      </c>
      <c r="Q74" s="230">
        <v>0.20792842880490289</v>
      </c>
    </row>
    <row r="75" spans="1:17">
      <c r="A75" s="721" t="s">
        <v>51</v>
      </c>
      <c r="B75" s="722" t="s">
        <v>188</v>
      </c>
      <c r="C75" s="171" t="s">
        <v>94</v>
      </c>
      <c r="D75" s="226">
        <v>342939.50188472751</v>
      </c>
      <c r="E75" s="226">
        <v>-9833.5931589959655</v>
      </c>
      <c r="F75" s="227">
        <v>-2.7875122273078021E-2</v>
      </c>
      <c r="G75" s="305">
        <v>1.9694571655796498E-2</v>
      </c>
      <c r="H75" s="305">
        <v>-1.0922273981628372E-4</v>
      </c>
      <c r="I75" s="235">
        <v>11.821429838249214</v>
      </c>
      <c r="J75" s="235">
        <v>0.81214894092453704</v>
      </c>
      <c r="K75" s="227">
        <v>7.3769481267563469E-2</v>
      </c>
      <c r="L75" s="228">
        <v>4054035.2602944402</v>
      </c>
      <c r="M75" s="228">
        <v>170257.16393947275</v>
      </c>
      <c r="N75" s="227">
        <v>4.383802568413056E-2</v>
      </c>
      <c r="O75" s="226">
        <v>991811.84827106306</v>
      </c>
      <c r="P75" s="226">
        <v>-23057.641305414378</v>
      </c>
      <c r="Q75" s="227">
        <v>-2.2719809337293929E-2</v>
      </c>
    </row>
    <row r="76" spans="1:17">
      <c r="A76" s="721" t="s">
        <v>51</v>
      </c>
      <c r="B76" s="722" t="s">
        <v>188</v>
      </c>
      <c r="C76" s="171" t="s">
        <v>55</v>
      </c>
      <c r="D76" s="226">
        <v>3354227.3901284006</v>
      </c>
      <c r="E76" s="226">
        <v>-82235.655554733239</v>
      </c>
      <c r="F76" s="230">
        <v>-2.3930318604193118E-2</v>
      </c>
      <c r="G76" s="306">
        <v>0.19262893694563041</v>
      </c>
      <c r="H76" s="306">
        <v>-2.8545635977514361E-4</v>
      </c>
      <c r="I76" s="236">
        <v>15.138875229920391</v>
      </c>
      <c r="J76" s="236">
        <v>0.48781803786347666</v>
      </c>
      <c r="K76" s="230">
        <v>3.3295756850089134E-2</v>
      </c>
      <c r="L76" s="231">
        <v>50779229.951935366</v>
      </c>
      <c r="M76" s="231">
        <v>431413.33124168217</v>
      </c>
      <c r="N76" s="230">
        <v>8.5686601763057396E-3</v>
      </c>
      <c r="O76" s="226">
        <v>19757536.223261163</v>
      </c>
      <c r="P76" s="226">
        <v>-950120.28047117963</v>
      </c>
      <c r="Q76" s="230">
        <v>-4.5882559443649752E-2</v>
      </c>
    </row>
    <row r="77" spans="1:17">
      <c r="A77" s="721" t="s">
        <v>51</v>
      </c>
      <c r="B77" s="722" t="s">
        <v>188</v>
      </c>
      <c r="C77" s="171" t="s">
        <v>56</v>
      </c>
      <c r="D77" s="226">
        <v>1693760.9325716842</v>
      </c>
      <c r="E77" s="226">
        <v>-302887.97593432828</v>
      </c>
      <c r="F77" s="227">
        <v>-0.15169816518266271</v>
      </c>
      <c r="G77" s="305">
        <v>9.7270497772911413E-2</v>
      </c>
      <c r="H77" s="305">
        <v>-1.4816350741930481E-2</v>
      </c>
      <c r="I77" s="235">
        <v>13.684150038727068</v>
      </c>
      <c r="J77" s="235">
        <v>1.5568260909636251</v>
      </c>
      <c r="K77" s="227">
        <v>0.12837342332648247</v>
      </c>
      <c r="L77" s="228">
        <v>23177678.731045209</v>
      </c>
      <c r="M77" s="228">
        <v>-1036329.3923554979</v>
      </c>
      <c r="N77" s="227">
        <v>-4.2798754633024877E-2</v>
      </c>
      <c r="O77" s="226">
        <v>5936849.9668159485</v>
      </c>
      <c r="P77" s="226">
        <v>-310686.21283980832</v>
      </c>
      <c r="Q77" s="227">
        <v>-4.972939794274666E-2</v>
      </c>
    </row>
    <row r="78" spans="1:17">
      <c r="A78" s="721" t="s">
        <v>51</v>
      </c>
      <c r="B78" s="722" t="s">
        <v>188</v>
      </c>
      <c r="C78" s="171" t="s">
        <v>185</v>
      </c>
      <c r="D78" s="226">
        <v>1630411.2064805049</v>
      </c>
      <c r="E78" s="226">
        <v>4399.8643821966834</v>
      </c>
      <c r="F78" s="230">
        <v>2.7059247794168637E-3</v>
      </c>
      <c r="G78" s="306">
        <v>9.3632405010132563E-2</v>
      </c>
      <c r="H78" s="306">
        <v>2.3522173873825603E-3</v>
      </c>
      <c r="I78" s="236">
        <v>15.202254333449345</v>
      </c>
      <c r="J78" s="236">
        <v>1.6385407599355037</v>
      </c>
      <c r="K78" s="230">
        <v>0.1208032557643445</v>
      </c>
      <c r="L78" s="231">
        <v>24785925.829022631</v>
      </c>
      <c r="M78" s="231">
        <v>2731173.7175163515</v>
      </c>
      <c r="N78" s="230">
        <v>0.12383606506696845</v>
      </c>
      <c r="O78" s="226">
        <v>5312479.5817376571</v>
      </c>
      <c r="P78" s="226">
        <v>476297.81385583431</v>
      </c>
      <c r="Q78" s="230">
        <v>9.8486334202538842E-2</v>
      </c>
    </row>
    <row r="79" spans="1:17">
      <c r="A79" s="721" t="s">
        <v>51</v>
      </c>
      <c r="B79" s="722" t="s">
        <v>188</v>
      </c>
      <c r="C79" s="171" t="s">
        <v>186</v>
      </c>
      <c r="D79" s="226">
        <v>148159.94456378371</v>
      </c>
      <c r="E79" s="226">
        <v>-86510.2902108251</v>
      </c>
      <c r="F79" s="227">
        <v>-0.36864619960820644</v>
      </c>
      <c r="G79" s="305">
        <v>8.5086338222742468E-3</v>
      </c>
      <c r="H79" s="305">
        <v>-4.6651630050334875E-3</v>
      </c>
      <c r="I79" s="235">
        <v>21.362301194855462</v>
      </c>
      <c r="J79" s="235">
        <v>10.460233049792391</v>
      </c>
      <c r="K79" s="227">
        <v>0.95947235979525947</v>
      </c>
      <c r="L79" s="228">
        <v>3165037.3607846354</v>
      </c>
      <c r="M79" s="228">
        <v>606646.46965390071</v>
      </c>
      <c r="N79" s="227">
        <v>0.23712032111941289</v>
      </c>
      <c r="O79" s="226">
        <v>1119812.8316508499</v>
      </c>
      <c r="P79" s="226">
        <v>243105.64260375837</v>
      </c>
      <c r="Q79" s="227">
        <v>0.27729399922908604</v>
      </c>
    </row>
    <row r="80" spans="1:17">
      <c r="A80" s="721" t="s">
        <v>51</v>
      </c>
      <c r="B80" s="722" t="s">
        <v>188</v>
      </c>
      <c r="C80" s="171" t="s">
        <v>187</v>
      </c>
      <c r="D80" s="226">
        <v>1645686356.8711755</v>
      </c>
      <c r="E80" s="226">
        <v>-38585995.665484905</v>
      </c>
      <c r="F80" s="230">
        <v>-2.2909593930798094E-2</v>
      </c>
      <c r="G80" s="306">
        <v>94.509637123286012</v>
      </c>
      <c r="H80" s="306">
        <v>-4.117710963326715E-2</v>
      </c>
      <c r="I80" s="236">
        <v>5.3227170847002903</v>
      </c>
      <c r="J80" s="236">
        <v>0.1709674262006855</v>
      </c>
      <c r="K80" s="230">
        <v>3.3186283793626349E-2</v>
      </c>
      <c r="L80" s="231">
        <v>8759522887.7763844</v>
      </c>
      <c r="M80" s="231">
        <v>82573370.775318146</v>
      </c>
      <c r="N80" s="230">
        <v>9.5164055770439945E-3</v>
      </c>
      <c r="O80" s="226">
        <v>2384429961.0929322</v>
      </c>
      <c r="P80" s="226">
        <v>-33550315.396645069</v>
      </c>
      <c r="Q80" s="230">
        <v>-1.3875347008766093E-2</v>
      </c>
    </row>
    <row r="81" spans="1:17">
      <c r="A81" s="721" t="s">
        <v>51</v>
      </c>
      <c r="B81" s="722" t="s">
        <v>189</v>
      </c>
      <c r="C81" s="171" t="s">
        <v>97</v>
      </c>
      <c r="D81" s="226">
        <v>16915.810602756486</v>
      </c>
      <c r="E81" s="226">
        <v>9417.1803456453272</v>
      </c>
      <c r="F81" s="227">
        <v>1.2558534055889412</v>
      </c>
      <c r="G81" s="305">
        <v>6.0930335461438665E-3</v>
      </c>
      <c r="H81" s="305">
        <v>3.4437615185660339E-3</v>
      </c>
      <c r="I81" s="235">
        <v>22.994685361593248</v>
      </c>
      <c r="J81" s="235">
        <v>3.0313933345787198</v>
      </c>
      <c r="K81" s="227">
        <v>0.1518483690203303</v>
      </c>
      <c r="L81" s="228">
        <v>388973.74244668841</v>
      </c>
      <c r="M81" s="228">
        <v>239276.39682137131</v>
      </c>
      <c r="N81" s="227">
        <v>1.5984010659765795</v>
      </c>
      <c r="O81" s="226">
        <v>67533.559364676476</v>
      </c>
      <c r="P81" s="226">
        <v>34474.747390151024</v>
      </c>
      <c r="Q81" s="227">
        <v>1.0428308015640932</v>
      </c>
    </row>
    <row r="82" spans="1:17">
      <c r="A82" s="721" t="s">
        <v>51</v>
      </c>
      <c r="B82" s="722" t="s">
        <v>189</v>
      </c>
      <c r="C82" s="171" t="s">
        <v>96</v>
      </c>
      <c r="D82" s="226">
        <v>13918493.54697537</v>
      </c>
      <c r="E82" s="226">
        <v>44002.857499225065</v>
      </c>
      <c r="F82" s="230">
        <v>3.1714935332798487E-3</v>
      </c>
      <c r="G82" s="306">
        <v>5.0134072841704951</v>
      </c>
      <c r="H82" s="306">
        <v>0.11153870015006628</v>
      </c>
      <c r="I82" s="236">
        <v>8.2931297282437555</v>
      </c>
      <c r="J82" s="236">
        <v>0.19412591971194537</v>
      </c>
      <c r="K82" s="230">
        <v>2.3969110806868057E-2</v>
      </c>
      <c r="L82" s="231">
        <v>115427872.60679032</v>
      </c>
      <c r="M82" s="231">
        <v>3058319.6712838858</v>
      </c>
      <c r="N82" s="230">
        <v>2.721662222007044E-2</v>
      </c>
      <c r="O82" s="226">
        <v>32944834.800804149</v>
      </c>
      <c r="P82" s="226">
        <v>43357.583977725357</v>
      </c>
      <c r="Q82" s="230">
        <v>1.3178005258545501E-3</v>
      </c>
    </row>
    <row r="83" spans="1:17">
      <c r="A83" s="721" t="s">
        <v>51</v>
      </c>
      <c r="B83" s="722" t="s">
        <v>189</v>
      </c>
      <c r="C83" s="171" t="s">
        <v>95</v>
      </c>
      <c r="D83" s="226">
        <v>186796.6296868069</v>
      </c>
      <c r="E83" s="226">
        <v>19285.290955379372</v>
      </c>
      <c r="F83" s="227">
        <v>0.11512827192133934</v>
      </c>
      <c r="G83" s="305">
        <v>6.728368848034165E-2</v>
      </c>
      <c r="H83" s="305">
        <v>8.1017994170111476E-3</v>
      </c>
      <c r="I83" s="235">
        <v>6.1424174665797509</v>
      </c>
      <c r="J83" s="235">
        <v>-4.6434789747746841E-2</v>
      </c>
      <c r="K83" s="227">
        <v>-7.5029727362245233E-3</v>
      </c>
      <c r="L83" s="228">
        <v>1147382.8808864723</v>
      </c>
      <c r="M83" s="228">
        <v>110679.95421803731</v>
      </c>
      <c r="N83" s="227">
        <v>0.10676149489972038</v>
      </c>
      <c r="O83" s="226">
        <v>462616.840823329</v>
      </c>
      <c r="P83" s="226">
        <v>48010.016378103523</v>
      </c>
      <c r="Q83" s="227">
        <v>0.11579649332194294</v>
      </c>
    </row>
    <row r="84" spans="1:17">
      <c r="A84" s="721" t="s">
        <v>51</v>
      </c>
      <c r="B84" s="722" t="s">
        <v>189</v>
      </c>
      <c r="C84" s="171" t="s">
        <v>94</v>
      </c>
      <c r="D84" s="226">
        <v>7793.9800646728472</v>
      </c>
      <c r="E84" s="226">
        <v>-2437.0218029790922</v>
      </c>
      <c r="F84" s="230">
        <v>-0.23819972222704711</v>
      </c>
      <c r="G84" s="306">
        <v>2.8073725290048896E-3</v>
      </c>
      <c r="H84" s="306">
        <v>-8.0724855947492949E-4</v>
      </c>
      <c r="I84" s="236">
        <v>10.38346682248026</v>
      </c>
      <c r="J84" s="236">
        <v>2.2388471142290829</v>
      </c>
      <c r="K84" s="230">
        <v>0.27488663613857189</v>
      </c>
      <c r="L84" s="231">
        <v>80928.533416603066</v>
      </c>
      <c r="M84" s="231">
        <v>-2399.0860298295156</v>
      </c>
      <c r="N84" s="230">
        <v>-2.8791006460610283E-2</v>
      </c>
      <c r="O84" s="226">
        <v>21165.1874605966</v>
      </c>
      <c r="P84" s="226">
        <v>-3699.0425470518676</v>
      </c>
      <c r="Q84" s="230">
        <v>-0.14876963999745851</v>
      </c>
    </row>
    <row r="85" spans="1:17">
      <c r="A85" s="721" t="s">
        <v>51</v>
      </c>
      <c r="B85" s="722" t="s">
        <v>189</v>
      </c>
      <c r="C85" s="171" t="s">
        <v>55</v>
      </c>
      <c r="D85" s="226">
        <v>528263.94410408032</v>
      </c>
      <c r="E85" s="226">
        <v>43984.150518105307</v>
      </c>
      <c r="F85" s="227">
        <v>9.0823840062401295E-2</v>
      </c>
      <c r="G85" s="305">
        <v>0.19027937875586803</v>
      </c>
      <c r="H85" s="305">
        <v>1.9182942916563084E-2</v>
      </c>
      <c r="I85" s="235">
        <v>15.125566074845633</v>
      </c>
      <c r="J85" s="235">
        <v>-0.2034592426381252</v>
      </c>
      <c r="K85" s="227">
        <v>-1.327281013790659E-2</v>
      </c>
      <c r="L85" s="228">
        <v>7990291.1915048268</v>
      </c>
      <c r="M85" s="228">
        <v>566753.97487960756</v>
      </c>
      <c r="N85" s="227">
        <v>7.6345542339350869E-2</v>
      </c>
      <c r="O85" s="226">
        <v>2950009.0090076709</v>
      </c>
      <c r="P85" s="226">
        <v>-1559.2907020412385</v>
      </c>
      <c r="Q85" s="227">
        <v>-5.2829226489341122E-4</v>
      </c>
    </row>
    <row r="86" spans="1:17">
      <c r="A86" s="721" t="s">
        <v>51</v>
      </c>
      <c r="B86" s="722" t="s">
        <v>189</v>
      </c>
      <c r="C86" s="171" t="s">
        <v>56</v>
      </c>
      <c r="D86" s="226">
        <v>159853.55095227863</v>
      </c>
      <c r="E86" s="226">
        <v>-89599.810808872018</v>
      </c>
      <c r="F86" s="230">
        <v>-0.35918461942662866</v>
      </c>
      <c r="G86" s="306">
        <v>5.7578857513558124E-2</v>
      </c>
      <c r="H86" s="306">
        <v>-3.0553213389971093E-2</v>
      </c>
      <c r="I86" s="236">
        <v>15.441337824039625</v>
      </c>
      <c r="J86" s="236">
        <v>4.4111286688761364</v>
      </c>
      <c r="K86" s="230">
        <v>0.39991342021027659</v>
      </c>
      <c r="L86" s="231">
        <v>2468352.6826264653</v>
      </c>
      <c r="M86" s="231">
        <v>-283170.07205768814</v>
      </c>
      <c r="N86" s="230">
        <v>-0.10291394885818168</v>
      </c>
      <c r="O86" s="226">
        <v>609646.60069721355</v>
      </c>
      <c r="P86" s="226">
        <v>-122902.70660689916</v>
      </c>
      <c r="Q86" s="230">
        <v>-0.16777397150124798</v>
      </c>
    </row>
    <row r="87" spans="1:17">
      <c r="A87" s="721" t="s">
        <v>51</v>
      </c>
      <c r="B87" s="722" t="s">
        <v>189</v>
      </c>
      <c r="C87" s="171" t="s">
        <v>185</v>
      </c>
      <c r="D87" s="226">
        <v>152675.55633995758</v>
      </c>
      <c r="E87" s="226">
        <v>34273.539996971609</v>
      </c>
      <c r="F87" s="227">
        <v>0.28946753658052837</v>
      </c>
      <c r="G87" s="305">
        <v>5.499336143571807E-2</v>
      </c>
      <c r="H87" s="305">
        <v>1.3161834990096155E-2</v>
      </c>
      <c r="I87" s="235">
        <v>14.728650845368939</v>
      </c>
      <c r="J87" s="235">
        <v>0.27201491093466501</v>
      </c>
      <c r="K87" s="227">
        <v>1.8815920395889092E-2</v>
      </c>
      <c r="L87" s="228">
        <v>2248704.9619536893</v>
      </c>
      <c r="M87" s="228">
        <v>537010.11778020416</v>
      </c>
      <c r="N87" s="227">
        <v>0.31373005510191082</v>
      </c>
      <c r="O87" s="226">
        <v>539658.35837856377</v>
      </c>
      <c r="P87" s="226">
        <v>87250.216638274083</v>
      </c>
      <c r="Q87" s="227">
        <v>0.19285730867408021</v>
      </c>
    </row>
    <row r="88" spans="1:17">
      <c r="A88" s="721" t="s">
        <v>51</v>
      </c>
      <c r="B88" s="722" t="s">
        <v>189</v>
      </c>
      <c r="C88" s="171" t="s">
        <v>186</v>
      </c>
      <c r="D88" s="226">
        <v>18399.898203192362</v>
      </c>
      <c r="E88" s="226">
        <v>4334.692650988236</v>
      </c>
      <c r="F88" s="230">
        <v>0.30818551743873779</v>
      </c>
      <c r="G88" s="306">
        <v>6.6275982647508733E-3</v>
      </c>
      <c r="H88" s="306">
        <v>1.6583499682036882E-3</v>
      </c>
      <c r="I88" s="236">
        <v>20.740960000803227</v>
      </c>
      <c r="J88" s="236">
        <v>2.2463676363201479</v>
      </c>
      <c r="K88" s="230">
        <v>0.12146078118672465</v>
      </c>
      <c r="L88" s="231">
        <v>381631.55265126395</v>
      </c>
      <c r="M88" s="231">
        <v>121501.3094405845</v>
      </c>
      <c r="N88" s="230">
        <v>0.46707875232400647</v>
      </c>
      <c r="O88" s="226">
        <v>136601.84066584421</v>
      </c>
      <c r="P88" s="226">
        <v>55885.446116004212</v>
      </c>
      <c r="Q88" s="230">
        <v>0.69236796846143311</v>
      </c>
    </row>
    <row r="89" spans="1:17">
      <c r="A89" s="721" t="s">
        <v>51</v>
      </c>
      <c r="B89" s="722" t="s">
        <v>189</v>
      </c>
      <c r="C89" s="171" t="s">
        <v>187</v>
      </c>
      <c r="D89" s="226">
        <v>262636237.415095</v>
      </c>
      <c r="E89" s="226">
        <v>-5482764.3651303053</v>
      </c>
      <c r="F89" s="227">
        <v>-2.0448995888864591E-2</v>
      </c>
      <c r="G89" s="305">
        <v>94.600929425304187</v>
      </c>
      <c r="H89" s="305">
        <v>-0.12572692701104415</v>
      </c>
      <c r="I89" s="235">
        <v>5.3056192190470055</v>
      </c>
      <c r="J89" s="235">
        <v>9.7181571826975954E-2</v>
      </c>
      <c r="K89" s="227">
        <v>1.8658488093612102E-2</v>
      </c>
      <c r="L89" s="228">
        <v>1393447868.8477204</v>
      </c>
      <c r="M89" s="228">
        <v>-3033233.9594593048</v>
      </c>
      <c r="N89" s="227">
        <v>-2.1720551415711645E-3</v>
      </c>
      <c r="O89" s="226">
        <v>378745487.66723418</v>
      </c>
      <c r="P89" s="226">
        <v>-3564510.9535617828</v>
      </c>
      <c r="Q89" s="227">
        <v>-9.3236142565482176E-3</v>
      </c>
    </row>
    <row r="90" spans="1:17">
      <c r="A90" s="721" t="s">
        <v>53</v>
      </c>
      <c r="B90" s="722" t="s">
        <v>184</v>
      </c>
      <c r="C90" s="171" t="s">
        <v>97</v>
      </c>
      <c r="D90" s="226">
        <v>749.2948750088857</v>
      </c>
      <c r="E90" s="226">
        <v>-102.05934863634275</v>
      </c>
      <c r="F90" s="230">
        <v>-0.11987883045832207</v>
      </c>
      <c r="G90" s="306">
        <v>7.1062178587143164E-3</v>
      </c>
      <c r="H90" s="306">
        <v>-3.2202165382157026E-4</v>
      </c>
      <c r="I90" s="236">
        <v>37.165612773974892</v>
      </c>
      <c r="J90" s="236">
        <v>1.6486414324389855</v>
      </c>
      <c r="K90" s="230">
        <v>4.6418412667719636E-2</v>
      </c>
      <c r="L90" s="231">
        <v>27848.003178104162</v>
      </c>
      <c r="M90" s="231">
        <v>-2389.5203845989708</v>
      </c>
      <c r="N90" s="230">
        <v>-7.9025002812940531E-2</v>
      </c>
      <c r="O90" s="226">
        <v>8905.685778260231</v>
      </c>
      <c r="P90" s="226">
        <v>-1029.0122392177582</v>
      </c>
      <c r="Q90" s="230">
        <v>-0.10357760622491291</v>
      </c>
    </row>
    <row r="91" spans="1:17">
      <c r="A91" s="721" t="s">
        <v>53</v>
      </c>
      <c r="B91" s="722" t="s">
        <v>184</v>
      </c>
      <c r="C91" s="171" t="s">
        <v>96</v>
      </c>
      <c r="D91" s="226">
        <v>1998263.1083272425</v>
      </c>
      <c r="E91" s="226">
        <v>-141492.41512872791</v>
      </c>
      <c r="F91" s="227">
        <v>-6.6125505263423798E-2</v>
      </c>
      <c r="G91" s="305">
        <v>18.951274672253209</v>
      </c>
      <c r="H91" s="305">
        <v>0.28147062941091505</v>
      </c>
      <c r="I91" s="235">
        <v>16.443275703459861</v>
      </c>
      <c r="J91" s="235">
        <v>0.19028709366847707</v>
      </c>
      <c r="K91" s="227">
        <v>1.1707821757399208E-2</v>
      </c>
      <c r="L91" s="228">
        <v>32857991.218277525</v>
      </c>
      <c r="M91" s="228">
        <v>-1919430.9321905635</v>
      </c>
      <c r="N91" s="227">
        <v>-5.5191869135266795E-2</v>
      </c>
      <c r="O91" s="226">
        <v>12631443.938705802</v>
      </c>
      <c r="P91" s="226">
        <v>-902027.85849553347</v>
      </c>
      <c r="Q91" s="227">
        <v>-6.6651622880838979E-2</v>
      </c>
    </row>
    <row r="92" spans="1:17">
      <c r="A92" s="721" t="s">
        <v>53</v>
      </c>
      <c r="B92" s="722" t="s">
        <v>184</v>
      </c>
      <c r="C92" s="171" t="s">
        <v>95</v>
      </c>
      <c r="D92" s="226">
        <v>12849.281820980266</v>
      </c>
      <c r="E92" s="226">
        <v>-1445.99876249316</v>
      </c>
      <c r="F92" s="230">
        <v>-0.10115217774493065</v>
      </c>
      <c r="G92" s="306">
        <v>0.12186096421228072</v>
      </c>
      <c r="H92" s="306">
        <v>-2.8682790611921916E-3</v>
      </c>
      <c r="I92" s="236">
        <v>16.308213241038345</v>
      </c>
      <c r="J92" s="236">
        <v>-1.5568132946598823</v>
      </c>
      <c r="K92" s="230">
        <v>-8.7143072054722617E-2</v>
      </c>
      <c r="L92" s="231">
        <v>209548.82793074369</v>
      </c>
      <c r="M92" s="231">
        <v>-45836.739028260723</v>
      </c>
      <c r="N92" s="230">
        <v>-0.17948053828593466</v>
      </c>
      <c r="O92" s="226">
        <v>82699.809329986572</v>
      </c>
      <c r="P92" s="226">
        <v>-14381.787964105606</v>
      </c>
      <c r="Q92" s="230">
        <v>-0.14814123752556757</v>
      </c>
    </row>
    <row r="93" spans="1:17">
      <c r="A93" s="721" t="s">
        <v>53</v>
      </c>
      <c r="B93" s="722" t="s">
        <v>184</v>
      </c>
      <c r="C93" s="171" t="s">
        <v>94</v>
      </c>
      <c r="D93" s="716"/>
      <c r="E93" s="716"/>
      <c r="F93" s="716"/>
      <c r="G93" s="716"/>
      <c r="H93" s="716"/>
      <c r="I93" s="716"/>
      <c r="J93" s="716"/>
      <c r="K93" s="716"/>
      <c r="L93" s="716"/>
      <c r="M93" s="716"/>
      <c r="N93" s="716"/>
      <c r="O93" s="716"/>
      <c r="P93" s="716"/>
      <c r="Q93" s="716"/>
    </row>
    <row r="94" spans="1:17">
      <c r="A94" s="721" t="s">
        <v>53</v>
      </c>
      <c r="B94" s="722" t="s">
        <v>184</v>
      </c>
      <c r="C94" s="171" t="s">
        <v>55</v>
      </c>
      <c r="D94" s="226">
        <v>326805.93678913446</v>
      </c>
      <c r="E94" s="226">
        <v>-37339.295836715086</v>
      </c>
      <c r="F94" s="230">
        <v>-0.10253957072968277</v>
      </c>
      <c r="G94" s="306">
        <v>3.0993861853349376</v>
      </c>
      <c r="H94" s="306">
        <v>-7.7855355455376696E-2</v>
      </c>
      <c r="I94" s="236">
        <v>24.798957083058728</v>
      </c>
      <c r="J94" s="236">
        <v>0.25071846179402613</v>
      </c>
      <c r="K94" s="230">
        <v>1.0213297404435502E-2</v>
      </c>
      <c r="L94" s="231">
        <v>8104446.400922549</v>
      </c>
      <c r="M94" s="231">
        <v>-834677.66237275023</v>
      </c>
      <c r="N94" s="230">
        <v>-9.3373540456832688E-2</v>
      </c>
      <c r="O94" s="226">
        <v>2899758.9861129522</v>
      </c>
      <c r="P94" s="226">
        <v>-353758.33720253268</v>
      </c>
      <c r="Q94" s="230">
        <v>-0.10873104460437805</v>
      </c>
    </row>
    <row r="95" spans="1:17">
      <c r="A95" s="721" t="s">
        <v>53</v>
      </c>
      <c r="B95" s="722" t="s">
        <v>184</v>
      </c>
      <c r="C95" s="171" t="s">
        <v>56</v>
      </c>
      <c r="D95" s="226">
        <v>23575.704481153236</v>
      </c>
      <c r="E95" s="226">
        <v>-3331.9718834524101</v>
      </c>
      <c r="F95" s="227">
        <v>-0.1238297888789567</v>
      </c>
      <c r="G95" s="305">
        <v>0.22358900054368519</v>
      </c>
      <c r="H95" s="305">
        <v>-1.1185972329865873E-2</v>
      </c>
      <c r="I95" s="235">
        <v>26.592066384648845</v>
      </c>
      <c r="J95" s="235">
        <v>0.77745067118752331</v>
      </c>
      <c r="K95" s="227">
        <v>3.0116685827018253E-2</v>
      </c>
      <c r="L95" s="228">
        <v>626926.69862769009</v>
      </c>
      <c r="M95" s="228">
        <v>-67684.62646679068</v>
      </c>
      <c r="N95" s="227">
        <v>-9.7442445899632066E-2</v>
      </c>
      <c r="O95" s="226">
        <v>216409.32668995857</v>
      </c>
      <c r="P95" s="226">
        <v>-28364.399390376871</v>
      </c>
      <c r="Q95" s="227">
        <v>-0.11588008175790727</v>
      </c>
    </row>
    <row r="96" spans="1:17">
      <c r="A96" s="721" t="s">
        <v>53</v>
      </c>
      <c r="B96" s="722" t="s">
        <v>184</v>
      </c>
      <c r="C96" s="171" t="s">
        <v>185</v>
      </c>
      <c r="D96" s="226">
        <v>21284.759768164811</v>
      </c>
      <c r="E96" s="226">
        <v>-3715.1565031511454</v>
      </c>
      <c r="F96" s="230">
        <v>-0.14860675783197674</v>
      </c>
      <c r="G96" s="306">
        <v>0.20186197053754448</v>
      </c>
      <c r="H96" s="306">
        <v>-1.6267405812462471E-2</v>
      </c>
      <c r="I96" s="236">
        <v>15.785322474209146</v>
      </c>
      <c r="J96" s="236">
        <v>-2.6166217195923522</v>
      </c>
      <c r="K96" s="230">
        <v>-0.14219267768857455</v>
      </c>
      <c r="L96" s="231">
        <v>335986.79672655463</v>
      </c>
      <c r="M96" s="231">
        <v>-124060.26734791161</v>
      </c>
      <c r="N96" s="230">
        <v>-0.26966864270180496</v>
      </c>
      <c r="O96" s="226">
        <v>178443.50997447968</v>
      </c>
      <c r="P96" s="226">
        <v>-26374.633559561888</v>
      </c>
      <c r="Q96" s="230">
        <v>-0.128770982416303</v>
      </c>
    </row>
    <row r="97" spans="1:17">
      <c r="A97" s="721" t="s">
        <v>53</v>
      </c>
      <c r="B97" s="722" t="s">
        <v>184</v>
      </c>
      <c r="C97" s="171" t="s">
        <v>186</v>
      </c>
      <c r="D97" s="226">
        <v>117.1781629236891</v>
      </c>
      <c r="E97" s="226">
        <v>65.520855088704138</v>
      </c>
      <c r="F97" s="227">
        <v>1.2683753341928916</v>
      </c>
      <c r="G97" s="305">
        <v>1.1113028819392107E-3</v>
      </c>
      <c r="H97" s="305">
        <v>6.6058231873100161E-4</v>
      </c>
      <c r="I97" s="235">
        <v>36.274705848637936</v>
      </c>
      <c r="J97" s="235">
        <v>0.18303652712305762</v>
      </c>
      <c r="K97" s="227">
        <v>5.0714342274533232E-3</v>
      </c>
      <c r="L97" s="228">
        <v>4250.6033919405936</v>
      </c>
      <c r="M97" s="228">
        <v>2386.2049195206164</v>
      </c>
      <c r="N97" s="227">
        <v>1.279879250503428</v>
      </c>
      <c r="O97" s="226">
        <v>1245.7665817737579</v>
      </c>
      <c r="P97" s="226">
        <v>705.05260193347931</v>
      </c>
      <c r="Q97" s="227">
        <v>1.3039289314135074</v>
      </c>
    </row>
    <row r="98" spans="1:17">
      <c r="A98" s="721" t="s">
        <v>53</v>
      </c>
      <c r="B98" s="722" t="s">
        <v>184</v>
      </c>
      <c r="C98" s="171" t="s">
        <v>187</v>
      </c>
      <c r="D98" s="226">
        <v>8160569.5333843566</v>
      </c>
      <c r="E98" s="226">
        <v>-729473.54299366288</v>
      </c>
      <c r="F98" s="230">
        <v>-8.2055119050206557E-2</v>
      </c>
      <c r="G98" s="306">
        <v>77.393809686377708</v>
      </c>
      <c r="H98" s="306">
        <v>-0.17363217741694825</v>
      </c>
      <c r="I98" s="236">
        <v>6.9873331756654737</v>
      </c>
      <c r="J98" s="236">
        <v>8.3637697206384587E-2</v>
      </c>
      <c r="K98" s="230">
        <v>1.2114916926355013E-2</v>
      </c>
      <c r="L98" s="231">
        <v>57020618.232941426</v>
      </c>
      <c r="M98" s="231">
        <v>-4353531.9567560405</v>
      </c>
      <c r="N98" s="230">
        <v>-7.0934293074527061E-2</v>
      </c>
      <c r="O98" s="226">
        <v>14484672.246762276</v>
      </c>
      <c r="P98" s="226">
        <v>-987228.98828834482</v>
      </c>
      <c r="Q98" s="230">
        <v>-6.3807865193182559E-2</v>
      </c>
    </row>
    <row r="99" spans="1:17">
      <c r="A99" s="721" t="s">
        <v>53</v>
      </c>
      <c r="B99" s="722" t="s">
        <v>188</v>
      </c>
      <c r="C99" s="171" t="s">
        <v>97</v>
      </c>
      <c r="D99" s="226">
        <v>15238.147051955424</v>
      </c>
      <c r="E99" s="226">
        <v>3344.0676250381475</v>
      </c>
      <c r="F99" s="227">
        <v>0.28115396786995117</v>
      </c>
      <c r="G99" s="305">
        <v>1.0359183121966061E-2</v>
      </c>
      <c r="H99" s="305">
        <v>3.1263767833468728E-3</v>
      </c>
      <c r="I99" s="235">
        <v>35.53448842646975</v>
      </c>
      <c r="J99" s="235">
        <v>0.94298153371494919</v>
      </c>
      <c r="K99" s="227">
        <v>2.7260493063760022E-2</v>
      </c>
      <c r="L99" s="228">
        <v>541479.76005855412</v>
      </c>
      <c r="M99" s="228">
        <v>130045.62957937212</v>
      </c>
      <c r="N99" s="227">
        <v>0.31607885672467867</v>
      </c>
      <c r="O99" s="226">
        <v>177303.92394408124</v>
      </c>
      <c r="P99" s="226">
        <v>43446.256640876702</v>
      </c>
      <c r="Q99" s="227">
        <v>0.32457054957087694</v>
      </c>
    </row>
    <row r="100" spans="1:17">
      <c r="A100" s="721" t="s">
        <v>53</v>
      </c>
      <c r="B100" s="722" t="s">
        <v>188</v>
      </c>
      <c r="C100" s="171" t="s">
        <v>96</v>
      </c>
      <c r="D100" s="226">
        <v>28425230.942312516</v>
      </c>
      <c r="E100" s="226">
        <v>-2187803.4637691192</v>
      </c>
      <c r="F100" s="230">
        <v>-7.1466403321798336E-2</v>
      </c>
      <c r="G100" s="306">
        <v>19.324014370750188</v>
      </c>
      <c r="H100" s="306">
        <v>0.70818532259475475</v>
      </c>
      <c r="I100" s="236">
        <v>16.694566106606384</v>
      </c>
      <c r="J100" s="236">
        <v>0.56989738611804697</v>
      </c>
      <c r="K100" s="230">
        <v>3.5343199664866515E-2</v>
      </c>
      <c r="L100" s="231">
        <v>474546897.06198961</v>
      </c>
      <c r="M100" s="231">
        <v>-19078141.264988184</v>
      </c>
      <c r="N100" s="230">
        <v>-3.864905501886394E-2</v>
      </c>
      <c r="O100" s="226">
        <v>183478389.0950813</v>
      </c>
      <c r="P100" s="226">
        <v>-12830665.490915656</v>
      </c>
      <c r="Q100" s="230">
        <v>-6.5359519549287703E-2</v>
      </c>
    </row>
    <row r="101" spans="1:17">
      <c r="A101" s="721" t="s">
        <v>53</v>
      </c>
      <c r="B101" s="722" t="s">
        <v>188</v>
      </c>
      <c r="C101" s="171" t="s">
        <v>95</v>
      </c>
      <c r="D101" s="226">
        <v>211633.81365229079</v>
      </c>
      <c r="E101" s="226">
        <v>30533.061629538599</v>
      </c>
      <c r="F101" s="227">
        <v>0.1685971001694275</v>
      </c>
      <c r="G101" s="305">
        <v>0.14387270466344457</v>
      </c>
      <c r="H101" s="305">
        <v>3.3745084009211473E-2</v>
      </c>
      <c r="I101" s="235">
        <v>16.622155362305101</v>
      </c>
      <c r="J101" s="235">
        <v>-1.1655184354144552</v>
      </c>
      <c r="K101" s="227">
        <v>-6.5523938018465289E-2</v>
      </c>
      <c r="L101" s="228">
        <v>3517810.1304455036</v>
      </c>
      <c r="M101" s="228">
        <v>296449.02894308744</v>
      </c>
      <c r="N101" s="227">
        <v>9.2026016209367539E-2</v>
      </c>
      <c r="O101" s="226">
        <v>1357509.664724526</v>
      </c>
      <c r="P101" s="226">
        <v>107031.06456454517</v>
      </c>
      <c r="Q101" s="227">
        <v>8.5592080145035734E-2</v>
      </c>
    </row>
    <row r="102" spans="1:17">
      <c r="A102" s="721" t="s">
        <v>53</v>
      </c>
      <c r="B102" s="722" t="s">
        <v>188</v>
      </c>
      <c r="C102" s="171" t="s">
        <v>94</v>
      </c>
      <c r="D102" s="226">
        <v>6654.0256423354149</v>
      </c>
      <c r="E102" s="226">
        <v>-302.44647641479969</v>
      </c>
      <c r="F102" s="230">
        <v>-4.3476991102946679E-2</v>
      </c>
      <c r="G102" s="306">
        <v>4.5235335957966739E-3</v>
      </c>
      <c r="H102" s="306">
        <v>2.9329316869328159E-4</v>
      </c>
      <c r="I102" s="236">
        <v>19.37345292278907</v>
      </c>
      <c r="J102" s="236">
        <v>3.1491320422724591</v>
      </c>
      <c r="K102" s="230">
        <v>0.19409946742696482</v>
      </c>
      <c r="L102" s="231">
        <v>128911.45252881646</v>
      </c>
      <c r="M102" s="231">
        <v>16047.416677845715</v>
      </c>
      <c r="N102" s="230">
        <v>0.14218361550560918</v>
      </c>
      <c r="O102" s="226">
        <v>40716.973733305931</v>
      </c>
      <c r="P102" s="226">
        <v>997.00510942935944</v>
      </c>
      <c r="Q102" s="230">
        <v>2.510085339871183E-2</v>
      </c>
    </row>
    <row r="103" spans="1:17">
      <c r="A103" s="721" t="s">
        <v>53</v>
      </c>
      <c r="B103" s="722" t="s">
        <v>188</v>
      </c>
      <c r="C103" s="171" t="s">
        <v>55</v>
      </c>
      <c r="D103" s="226">
        <v>4950680.4971349593</v>
      </c>
      <c r="E103" s="226">
        <v>-450244.35473591648</v>
      </c>
      <c r="F103" s="227">
        <v>-8.3364306500201019E-2</v>
      </c>
      <c r="G103" s="305">
        <v>3.3655670649001843</v>
      </c>
      <c r="H103" s="305">
        <v>8.1257106904368825E-2</v>
      </c>
      <c r="I103" s="235">
        <v>24.595591489020762</v>
      </c>
      <c r="J103" s="235">
        <v>0.51725942656496571</v>
      </c>
      <c r="K103" s="227">
        <v>2.1482361204391887E-2</v>
      </c>
      <c r="L103" s="228">
        <v>121764915.10019368</v>
      </c>
      <c r="M103" s="228">
        <v>-8280346.927523151</v>
      </c>
      <c r="N103" s="227">
        <v>-6.367280743960009E-2</v>
      </c>
      <c r="O103" s="226">
        <v>44094454.443075724</v>
      </c>
      <c r="P103" s="226">
        <v>-4391465.3106901646</v>
      </c>
      <c r="Q103" s="227">
        <v>-9.0571970852405675E-2</v>
      </c>
    </row>
    <row r="104" spans="1:17">
      <c r="A104" s="721" t="s">
        <v>53</v>
      </c>
      <c r="B104" s="722" t="s">
        <v>188</v>
      </c>
      <c r="C104" s="171" t="s">
        <v>56</v>
      </c>
      <c r="D104" s="226">
        <v>367533.8673240206</v>
      </c>
      <c r="E104" s="226">
        <v>-85161.594086463971</v>
      </c>
      <c r="F104" s="230">
        <v>-0.18812115725905884</v>
      </c>
      <c r="G104" s="306">
        <v>0.24985653584733794</v>
      </c>
      <c r="H104" s="306">
        <v>-2.5428207530445085E-2</v>
      </c>
      <c r="I104" s="236">
        <v>25.811622882310647</v>
      </c>
      <c r="J104" s="236">
        <v>1.0107424054041267</v>
      </c>
      <c r="K104" s="230">
        <v>4.0754295249528949E-2</v>
      </c>
      <c r="L104" s="231">
        <v>9486645.5798448157</v>
      </c>
      <c r="M104" s="231">
        <v>-1740600.4510346595</v>
      </c>
      <c r="N104" s="230">
        <v>-0.15503360719514858</v>
      </c>
      <c r="O104" s="226">
        <v>3338081.851690758</v>
      </c>
      <c r="P104" s="226">
        <v>-748618.08854659693</v>
      </c>
      <c r="Q104" s="230">
        <v>-0.18318401142588348</v>
      </c>
    </row>
    <row r="105" spans="1:17">
      <c r="A105" s="721" t="s">
        <v>53</v>
      </c>
      <c r="B105" s="722" t="s">
        <v>188</v>
      </c>
      <c r="C105" s="171" t="s">
        <v>185</v>
      </c>
      <c r="D105" s="226">
        <v>340377.24389612715</v>
      </c>
      <c r="E105" s="226">
        <v>-22340.545885939675</v>
      </c>
      <c r="F105" s="227">
        <v>-6.159208760993673E-2</v>
      </c>
      <c r="G105" s="305">
        <v>0.23139494507093697</v>
      </c>
      <c r="H105" s="305">
        <v>1.0825749683814112E-2</v>
      </c>
      <c r="I105" s="235">
        <v>16.887002744109747</v>
      </c>
      <c r="J105" s="235">
        <v>-1.441049803827994</v>
      </c>
      <c r="K105" s="227">
        <v>-7.8625364045572854E-2</v>
      </c>
      <c r="L105" s="228">
        <v>5747951.4517064122</v>
      </c>
      <c r="M105" s="228">
        <v>-899959.25949114375</v>
      </c>
      <c r="N105" s="227">
        <v>-0.13537475134485147</v>
      </c>
      <c r="O105" s="226">
        <v>2771360.8356653098</v>
      </c>
      <c r="P105" s="226">
        <v>-132024.72074236348</v>
      </c>
      <c r="Q105" s="227">
        <v>-4.5472679455537485E-2</v>
      </c>
    </row>
    <row r="106" spans="1:17">
      <c r="A106" s="721" t="s">
        <v>53</v>
      </c>
      <c r="B106" s="722" t="s">
        <v>188</v>
      </c>
      <c r="C106" s="171" t="s">
        <v>186</v>
      </c>
      <c r="D106" s="226">
        <v>1280.44517695539</v>
      </c>
      <c r="E106" s="226">
        <v>-1834.724046159464</v>
      </c>
      <c r="F106" s="230">
        <v>-0.58896448788259581</v>
      </c>
      <c r="G106" s="306">
        <v>8.7047106321348842E-4</v>
      </c>
      <c r="H106" s="306">
        <v>-1.0238676992994043E-3</v>
      </c>
      <c r="I106" s="236">
        <v>34.657932301850387</v>
      </c>
      <c r="J106" s="236">
        <v>6.8358889285701494</v>
      </c>
      <c r="K106" s="230">
        <v>0.24570046264593232</v>
      </c>
      <c r="L106" s="231">
        <v>44377.582259150746</v>
      </c>
      <c r="M106" s="231">
        <v>-42292.790981458427</v>
      </c>
      <c r="N106" s="230">
        <v>-0.48797287239144199</v>
      </c>
      <c r="O106" s="226">
        <v>13254.026343941689</v>
      </c>
      <c r="P106" s="226">
        <v>-16426.956708192825</v>
      </c>
      <c r="Q106" s="230">
        <v>-0.55345056056057673</v>
      </c>
    </row>
    <row r="107" spans="1:17">
      <c r="A107" s="721" t="s">
        <v>53</v>
      </c>
      <c r="B107" s="722" t="s">
        <v>188</v>
      </c>
      <c r="C107" s="171" t="s">
        <v>187</v>
      </c>
      <c r="D107" s="226">
        <v>112779331.0842142</v>
      </c>
      <c r="E107" s="226">
        <v>-14634488.68972674</v>
      </c>
      <c r="F107" s="227">
        <v>-0.11485793861051664</v>
      </c>
      <c r="G107" s="305">
        <v>76.669541190987033</v>
      </c>
      <c r="H107" s="305">
        <v>-0.81098085791390417</v>
      </c>
      <c r="I107" s="235">
        <v>7.1047082051237176</v>
      </c>
      <c r="J107" s="235">
        <v>0.28715266081013535</v>
      </c>
      <c r="K107" s="227">
        <v>4.2119592417497055E-2</v>
      </c>
      <c r="L107" s="228">
        <v>801264238.92238092</v>
      </c>
      <c r="M107" s="228">
        <v>-67386554.49962163</v>
      </c>
      <c r="N107" s="227">
        <v>-7.7576115753208455E-2</v>
      </c>
      <c r="O107" s="226">
        <v>205101611.60023373</v>
      </c>
      <c r="P107" s="226">
        <v>-21351266.434152037</v>
      </c>
      <c r="Q107" s="227">
        <v>-9.4285692544432795E-2</v>
      </c>
    </row>
    <row r="108" spans="1:17">
      <c r="A108" s="721" t="s">
        <v>53</v>
      </c>
      <c r="B108" s="722" t="s">
        <v>189</v>
      </c>
      <c r="C108" s="171" t="s">
        <v>97</v>
      </c>
      <c r="D108" s="226">
        <v>1509.9937746953192</v>
      </c>
      <c r="E108" s="226">
        <v>-265.23117489500828</v>
      </c>
      <c r="F108" s="230">
        <v>-0.14940707934293976</v>
      </c>
      <c r="G108" s="306">
        <v>6.9449916847616616E-3</v>
      </c>
      <c r="H108" s="306">
        <v>-6.5067765435760077E-4</v>
      </c>
      <c r="I108" s="236">
        <v>36.758057451748471</v>
      </c>
      <c r="J108" s="236">
        <v>1.644829451914795</v>
      </c>
      <c r="K108" s="230">
        <v>4.6843584187776365E-2</v>
      </c>
      <c r="L108" s="231">
        <v>55504.437922033074</v>
      </c>
      <c r="M108" s="231">
        <v>-6829.4404839253402</v>
      </c>
      <c r="N108" s="230">
        <v>-0.10956225825461428</v>
      </c>
      <c r="O108" s="226">
        <v>18292.367526650429</v>
      </c>
      <c r="P108" s="226">
        <v>-2354.1062762737274</v>
      </c>
      <c r="Q108" s="230">
        <v>-0.11401977396936012</v>
      </c>
    </row>
    <row r="109" spans="1:17">
      <c r="A109" s="721" t="s">
        <v>53</v>
      </c>
      <c r="B109" s="722" t="s">
        <v>189</v>
      </c>
      <c r="C109" s="171" t="s">
        <v>96</v>
      </c>
      <c r="D109" s="226">
        <v>4007500.6420107875</v>
      </c>
      <c r="E109" s="226">
        <v>-208808.86017916258</v>
      </c>
      <c r="F109" s="227">
        <v>-4.9524082629775472E-2</v>
      </c>
      <c r="G109" s="305">
        <v>18.431902900432679</v>
      </c>
      <c r="H109" s="305">
        <v>0.39154535734381923</v>
      </c>
      <c r="I109" s="235">
        <v>16.411901969016469</v>
      </c>
      <c r="J109" s="235">
        <v>0.24272024806907311</v>
      </c>
      <c r="K109" s="227">
        <v>1.5011288280261314E-2</v>
      </c>
      <c r="L109" s="228">
        <v>65770707.677451603</v>
      </c>
      <c r="M109" s="228">
        <v>-2403566.855214946</v>
      </c>
      <c r="N109" s="227">
        <v>-3.5256214630685172E-2</v>
      </c>
      <c r="O109" s="226">
        <v>25242369.287876844</v>
      </c>
      <c r="P109" s="226">
        <v>-1313513.2149480991</v>
      </c>
      <c r="Q109" s="227">
        <v>-4.9462231760076927E-2</v>
      </c>
    </row>
    <row r="110" spans="1:17">
      <c r="A110" s="721" t="s">
        <v>53</v>
      </c>
      <c r="B110" s="722" t="s">
        <v>189</v>
      </c>
      <c r="C110" s="171" t="s">
        <v>95</v>
      </c>
      <c r="D110" s="226">
        <v>30162.39074896407</v>
      </c>
      <c r="E110" s="226">
        <v>447.17026323125174</v>
      </c>
      <c r="F110" s="230">
        <v>1.5048525836984848E-2</v>
      </c>
      <c r="G110" s="306">
        <v>0.13872742818847389</v>
      </c>
      <c r="H110" s="306">
        <v>1.1584674138776563E-2</v>
      </c>
      <c r="I110" s="236">
        <v>16.719987321109812</v>
      </c>
      <c r="J110" s="236">
        <v>-1.5104700761912504</v>
      </c>
      <c r="K110" s="230">
        <v>-8.2854206193140753E-2</v>
      </c>
      <c r="L110" s="231">
        <v>504314.79089703917</v>
      </c>
      <c r="M110" s="231">
        <v>-37407.270219520724</v>
      </c>
      <c r="N110" s="230">
        <v>-6.9052514018756145E-2</v>
      </c>
      <c r="O110" s="226">
        <v>194978.11634933949</v>
      </c>
      <c r="P110" s="226">
        <v>-4238.0035122415575</v>
      </c>
      <c r="Q110" s="230">
        <v>-2.1273396526276082E-2</v>
      </c>
    </row>
    <row r="111" spans="1:17">
      <c r="A111" s="721" t="s">
        <v>53</v>
      </c>
      <c r="B111" s="722" t="s">
        <v>189</v>
      </c>
      <c r="C111" s="171" t="s">
        <v>94</v>
      </c>
      <c r="D111" s="226">
        <v>87.218794167041779</v>
      </c>
      <c r="E111" s="226">
        <v>46.228673562407494</v>
      </c>
      <c r="F111" s="227">
        <v>1.127800379225548</v>
      </c>
      <c r="G111" s="305">
        <v>4.0114986591071656E-4</v>
      </c>
      <c r="H111" s="305">
        <v>2.2576510559891964E-4</v>
      </c>
      <c r="I111" s="235">
        <v>19.630044936953851</v>
      </c>
      <c r="J111" s="235">
        <v>2.8568383214331448</v>
      </c>
      <c r="K111" s="227">
        <v>0.17032153641925774</v>
      </c>
      <c r="L111" s="228">
        <v>1712.1088488459586</v>
      </c>
      <c r="M111" s="228">
        <v>1024.5730867493153</v>
      </c>
      <c r="N111" s="227">
        <v>1.4902106090087226</v>
      </c>
      <c r="O111" s="226">
        <v>377.77706742286682</v>
      </c>
      <c r="P111" s="226">
        <v>170.73361301422119</v>
      </c>
      <c r="Q111" s="227">
        <v>0.82462695332179392</v>
      </c>
    </row>
    <row r="112" spans="1:17">
      <c r="A112" s="721" t="s">
        <v>53</v>
      </c>
      <c r="B112" s="722" t="s">
        <v>189</v>
      </c>
      <c r="C112" s="171" t="s">
        <v>55</v>
      </c>
      <c r="D112" s="226">
        <v>648231.09384818363</v>
      </c>
      <c r="E112" s="226">
        <v>-63964.482618435286</v>
      </c>
      <c r="F112" s="230">
        <v>-8.9813086084835209E-2</v>
      </c>
      <c r="G112" s="306">
        <v>2.9814424615677502</v>
      </c>
      <c r="H112" s="306">
        <v>-6.5834507400183373E-2</v>
      </c>
      <c r="I112" s="236">
        <v>24.798734433329624</v>
      </c>
      <c r="J112" s="236">
        <v>0.35438111208236123</v>
      </c>
      <c r="K112" s="230">
        <v>1.4497463173809136E-2</v>
      </c>
      <c r="L112" s="231">
        <v>16075310.747767879</v>
      </c>
      <c r="M112" s="231">
        <v>-1333849.5572115276</v>
      </c>
      <c r="N112" s="230">
        <v>-7.6617684819067181E-2</v>
      </c>
      <c r="O112" s="226">
        <v>5752122.5100672245</v>
      </c>
      <c r="P112" s="226">
        <v>-609783.09931629896</v>
      </c>
      <c r="Q112" s="230">
        <v>-9.5849127094387629E-2</v>
      </c>
    </row>
    <row r="113" spans="1:17">
      <c r="A113" s="721" t="s">
        <v>53</v>
      </c>
      <c r="B113" s="722" t="s">
        <v>189</v>
      </c>
      <c r="C113" s="171" t="s">
        <v>56</v>
      </c>
      <c r="D113" s="226">
        <v>46534.859069747494</v>
      </c>
      <c r="E113" s="226">
        <v>-8418.0987444176426</v>
      </c>
      <c r="F113" s="227">
        <v>-0.15318736387011589</v>
      </c>
      <c r="G113" s="305">
        <v>0.21403016006219167</v>
      </c>
      <c r="H113" s="305">
        <v>-2.1097504665196137E-2</v>
      </c>
      <c r="I113" s="235">
        <v>26.540853050959399</v>
      </c>
      <c r="J113" s="235">
        <v>0.96108035369737976</v>
      </c>
      <c r="K113" s="227">
        <v>3.7571887955057975E-2</v>
      </c>
      <c r="L113" s="228">
        <v>1235074.8563172733</v>
      </c>
      <c r="M113" s="228">
        <v>-170609.3136112995</v>
      </c>
      <c r="N113" s="227">
        <v>-0.12137101438651662</v>
      </c>
      <c r="O113" s="226">
        <v>426362.49477350712</v>
      </c>
      <c r="P113" s="226">
        <v>-72870.000270105433</v>
      </c>
      <c r="Q113" s="227">
        <v>-0.1459640568143297</v>
      </c>
    </row>
    <row r="114" spans="1:17">
      <c r="A114" s="721" t="s">
        <v>53</v>
      </c>
      <c r="B114" s="722" t="s">
        <v>189</v>
      </c>
      <c r="C114" s="171" t="s">
        <v>185</v>
      </c>
      <c r="D114" s="226">
        <v>44611.927966221847</v>
      </c>
      <c r="E114" s="226">
        <v>-8388.9505673497988</v>
      </c>
      <c r="F114" s="230">
        <v>-0.15827946251940139</v>
      </c>
      <c r="G114" s="306">
        <v>0.20518592457714813</v>
      </c>
      <c r="H114" s="306">
        <v>-2.158936275572651E-2</v>
      </c>
      <c r="I114" s="236">
        <v>15.826504268042417</v>
      </c>
      <c r="J114" s="236">
        <v>-2.4019225329421907</v>
      </c>
      <c r="K114" s="230">
        <v>-0.1317679555765312</v>
      </c>
      <c r="L114" s="231">
        <v>706050.86836301093</v>
      </c>
      <c r="M114" s="231">
        <v>-260071.76637407613</v>
      </c>
      <c r="N114" s="230">
        <v>-0.26919125690999879</v>
      </c>
      <c r="O114" s="226">
        <v>368668.51111578941</v>
      </c>
      <c r="P114" s="226">
        <v>-52408.12580846285</v>
      </c>
      <c r="Q114" s="230">
        <v>-0.12446220286947571</v>
      </c>
    </row>
    <row r="115" spans="1:17">
      <c r="A115" s="721" t="s">
        <v>53</v>
      </c>
      <c r="B115" s="722" t="s">
        <v>189</v>
      </c>
      <c r="C115" s="171" t="s">
        <v>186</v>
      </c>
      <c r="D115" s="226">
        <v>255.43228895416877</v>
      </c>
      <c r="E115" s="226">
        <v>155.77375773365114</v>
      </c>
      <c r="F115" s="227">
        <v>1.5630749904287224</v>
      </c>
      <c r="G115" s="305">
        <v>1.174822805586921E-3</v>
      </c>
      <c r="H115" s="305">
        <v>7.4841304261686259E-4</v>
      </c>
      <c r="I115" s="235">
        <v>35.975444319152707</v>
      </c>
      <c r="J115" s="235">
        <v>2.023223252959383E-2</v>
      </c>
      <c r="K115" s="227">
        <v>5.627065272442404E-4</v>
      </c>
      <c r="L115" s="228">
        <v>9189.2900885844228</v>
      </c>
      <c r="M115" s="228">
        <v>5606.0464623093603</v>
      </c>
      <c r="N115" s="227">
        <v>1.564517249455653</v>
      </c>
      <c r="O115" s="226">
        <v>2705.8491141796112</v>
      </c>
      <c r="P115" s="226">
        <v>1658.5226473808289</v>
      </c>
      <c r="Q115" s="227">
        <v>1.5835775185269643</v>
      </c>
    </row>
    <row r="116" spans="1:17">
      <c r="A116" s="721" t="s">
        <v>53</v>
      </c>
      <c r="B116" s="722" t="s">
        <v>189</v>
      </c>
      <c r="C116" s="171" t="s">
        <v>187</v>
      </c>
      <c r="D116" s="226">
        <v>16963303.455333021</v>
      </c>
      <c r="E116" s="226">
        <v>-1340147.2166258805</v>
      </c>
      <c r="F116" s="230">
        <v>-7.3218282205059923E-2</v>
      </c>
      <c r="G116" s="306">
        <v>78.020190160815631</v>
      </c>
      <c r="H116" s="306">
        <v>-0.29493215715520193</v>
      </c>
      <c r="I116" s="236">
        <v>6.9701451974498116</v>
      </c>
      <c r="J116" s="236">
        <v>0.10629096865825094</v>
      </c>
      <c r="K116" s="230">
        <v>1.5485609850569969E-2</v>
      </c>
      <c r="L116" s="231">
        <v>118236688.11207324</v>
      </c>
      <c r="M116" s="231">
        <v>-7395529.1841295958</v>
      </c>
      <c r="N116" s="230">
        <v>-5.8866502106646505E-2</v>
      </c>
      <c r="O116" s="226">
        <v>29884829.648247719</v>
      </c>
      <c r="P116" s="226">
        <v>-1674783.8226242848</v>
      </c>
      <c r="Q116" s="230">
        <v>-5.306731098497227E-2</v>
      </c>
    </row>
    <row r="117" spans="1:17">
      <c r="A117" s="721" t="s">
        <v>158</v>
      </c>
      <c r="B117" s="722" t="s">
        <v>184</v>
      </c>
      <c r="C117" s="171" t="s">
        <v>97</v>
      </c>
      <c r="D117" s="226">
        <v>-1.3642420526593924E-12</v>
      </c>
      <c r="E117" s="226">
        <v>-12795.799591635612</v>
      </c>
      <c r="F117" s="227">
        <v>-1.0000000000000002</v>
      </c>
      <c r="G117" s="305">
        <v>-1.1073018253448013E-18</v>
      </c>
      <c r="H117" s="305">
        <v>-1.0337680938468357E-2</v>
      </c>
      <c r="I117" s="235">
        <v>10.666666666666666</v>
      </c>
      <c r="J117" s="235">
        <v>-4.8868816039405267</v>
      </c>
      <c r="K117" s="227">
        <v>-0.31419721846851273</v>
      </c>
      <c r="L117" s="228">
        <v>-1.4551915228366852E-11</v>
      </c>
      <c r="M117" s="228">
        <v>-199020.08660952031</v>
      </c>
      <c r="N117" s="227">
        <v>-1.0000000000000002</v>
      </c>
      <c r="O117" s="226">
        <v>0</v>
      </c>
      <c r="P117" s="226">
        <v>-11339.418013811111</v>
      </c>
      <c r="Q117" s="227">
        <v>-1</v>
      </c>
    </row>
    <row r="118" spans="1:17">
      <c r="A118" s="721" t="s">
        <v>158</v>
      </c>
      <c r="B118" s="722" t="s">
        <v>184</v>
      </c>
      <c r="C118" s="171" t="s">
        <v>96</v>
      </c>
      <c r="D118" s="226">
        <v>5528076.6179705411</v>
      </c>
      <c r="E118" s="226">
        <v>-136509.12902359478</v>
      </c>
      <c r="F118" s="230">
        <v>-2.4098695848329632E-2</v>
      </c>
      <c r="G118" s="306">
        <v>4.4869232096988991</v>
      </c>
      <c r="H118" s="306">
        <v>-8.947545000655488E-2</v>
      </c>
      <c r="I118" s="236">
        <v>7.5227905117264395</v>
      </c>
      <c r="J118" s="236">
        <v>0.32174323063053389</v>
      </c>
      <c r="K118" s="230">
        <v>4.4680060839923937E-2</v>
      </c>
      <c r="L118" s="231">
        <v>41586562.329765573</v>
      </c>
      <c r="M118" s="231">
        <v>795612.53783883154</v>
      </c>
      <c r="N118" s="230">
        <v>1.9504633794928145E-2</v>
      </c>
      <c r="O118" s="226">
        <v>11515726.870097697</v>
      </c>
      <c r="P118" s="226">
        <v>-305560.02555860393</v>
      </c>
      <c r="Q118" s="230">
        <v>-2.5848287775748095E-2</v>
      </c>
    </row>
    <row r="119" spans="1:17">
      <c r="A119" s="721" t="s">
        <v>158</v>
      </c>
      <c r="B119" s="722" t="s">
        <v>184</v>
      </c>
      <c r="C119" s="171" t="s">
        <v>95</v>
      </c>
      <c r="D119" s="226">
        <v>35602.869393393412</v>
      </c>
      <c r="E119" s="226">
        <v>-9573.478869271923</v>
      </c>
      <c r="F119" s="227">
        <v>-0.21191351752491344</v>
      </c>
      <c r="G119" s="305">
        <v>2.8897454223733549E-2</v>
      </c>
      <c r="H119" s="305">
        <v>-7.6003567149314638E-3</v>
      </c>
      <c r="I119" s="235">
        <v>4.8306192308541487</v>
      </c>
      <c r="J119" s="235">
        <v>0.41747613798179284</v>
      </c>
      <c r="K119" s="227">
        <v>9.459836882607689E-2</v>
      </c>
      <c r="L119" s="228">
        <v>171983.90556531481</v>
      </c>
      <c r="M119" s="228">
        <v>-27385.783731262753</v>
      </c>
      <c r="N119" s="227">
        <v>-0.13736182178888948</v>
      </c>
      <c r="O119" s="226">
        <v>63095.840586185455</v>
      </c>
      <c r="P119" s="226">
        <v>-12201.631681919069</v>
      </c>
      <c r="Q119" s="227">
        <v>-0.16204570106249894</v>
      </c>
    </row>
    <row r="120" spans="1:17">
      <c r="A120" s="721" t="s">
        <v>158</v>
      </c>
      <c r="B120" s="722" t="s">
        <v>184</v>
      </c>
      <c r="C120" s="171" t="s">
        <v>94</v>
      </c>
      <c r="D120" s="226">
        <v>0.75</v>
      </c>
      <c r="E120" s="226">
        <v>-61.500407248735428</v>
      </c>
      <c r="F120" s="230">
        <v>-0.9879518860494646</v>
      </c>
      <c r="G120" s="306">
        <v>6.0874561621209925E-7</v>
      </c>
      <c r="H120" s="306">
        <v>-4.9683136795560385E-5</v>
      </c>
      <c r="I120" s="236">
        <v>8</v>
      </c>
      <c r="J120" s="236">
        <v>-5.4912355395140686</v>
      </c>
      <c r="K120" s="230">
        <v>-0.40702243493051143</v>
      </c>
      <c r="L120" s="231">
        <v>6</v>
      </c>
      <c r="M120" s="231">
        <v>-833.83490662336362</v>
      </c>
      <c r="N120" s="230">
        <v>-0.9928557387259318</v>
      </c>
      <c r="O120" s="226">
        <v>3</v>
      </c>
      <c r="P120" s="226">
        <v>-246.00162899494171</v>
      </c>
      <c r="Q120" s="230">
        <v>-0.9879518860494646</v>
      </c>
    </row>
    <row r="121" spans="1:17">
      <c r="A121" s="721" t="s">
        <v>158</v>
      </c>
      <c r="B121" s="722" t="s">
        <v>184</v>
      </c>
      <c r="C121" s="171" t="s">
        <v>55</v>
      </c>
      <c r="D121" s="226">
        <v>237532.68017186911</v>
      </c>
      <c r="E121" s="226">
        <v>15131.204304965679</v>
      </c>
      <c r="F121" s="227">
        <v>6.8035539089771932E-2</v>
      </c>
      <c r="G121" s="305">
        <v>0.19279597034898127</v>
      </c>
      <c r="H121" s="305">
        <v>1.311860972046619E-2</v>
      </c>
      <c r="I121" s="235">
        <v>14.268039852053752</v>
      </c>
      <c r="J121" s="235">
        <v>-0.48576162801427536</v>
      </c>
      <c r="K121" s="227">
        <v>-3.292450618035804E-2</v>
      </c>
      <c r="L121" s="228">
        <v>3389125.7468573665</v>
      </c>
      <c r="M121" s="228">
        <v>107858.52304293308</v>
      </c>
      <c r="N121" s="227">
        <v>3.2870996382168734E-2</v>
      </c>
      <c r="O121" s="226">
        <v>1508266.0031320453</v>
      </c>
      <c r="P121" s="226">
        <v>-50150.402965683024</v>
      </c>
      <c r="Q121" s="227">
        <v>-3.2180361275366408E-2</v>
      </c>
    </row>
    <row r="122" spans="1:17">
      <c r="A122" s="721" t="s">
        <v>158</v>
      </c>
      <c r="B122" s="722" t="s">
        <v>184</v>
      </c>
      <c r="C122" s="171" t="s">
        <v>56</v>
      </c>
      <c r="D122" s="226">
        <v>44321.395104271156</v>
      </c>
      <c r="E122" s="226">
        <v>-46125.905458020105</v>
      </c>
      <c r="F122" s="230">
        <v>-0.50997547932625242</v>
      </c>
      <c r="G122" s="306">
        <v>3.5973939965505949E-2</v>
      </c>
      <c r="H122" s="306">
        <v>-3.7098112176504744E-2</v>
      </c>
      <c r="I122" s="236">
        <v>17.492240420417286</v>
      </c>
      <c r="J122" s="236">
        <v>7.7791582447462986</v>
      </c>
      <c r="K122" s="230">
        <v>0.80089492748566271</v>
      </c>
      <c r="L122" s="231">
        <v>775280.49893221678</v>
      </c>
      <c r="M122" s="231">
        <v>-103241.56399693084</v>
      </c>
      <c r="N122" s="230">
        <v>-0.11751732637505453</v>
      </c>
      <c r="O122" s="226">
        <v>122745.45238888264</v>
      </c>
      <c r="P122" s="226">
        <v>-74652.614973135351</v>
      </c>
      <c r="Q122" s="230">
        <v>-0.37818310974760588</v>
      </c>
    </row>
    <row r="123" spans="1:17">
      <c r="A123" s="721" t="s">
        <v>158</v>
      </c>
      <c r="B123" s="722" t="s">
        <v>184</v>
      </c>
      <c r="C123" s="171" t="s">
        <v>185</v>
      </c>
      <c r="D123" s="226">
        <v>8346.299264967507</v>
      </c>
      <c r="E123" s="226">
        <v>-20351.857767468427</v>
      </c>
      <c r="F123" s="227">
        <v>-0.70916950327039652</v>
      </c>
      <c r="G123" s="305">
        <v>6.7743641188576483E-3</v>
      </c>
      <c r="H123" s="305">
        <v>-1.6410774785421075E-2</v>
      </c>
      <c r="I123" s="235">
        <v>18.818188158589813</v>
      </c>
      <c r="J123" s="235">
        <v>1.8813586655519039</v>
      </c>
      <c r="K123" s="227">
        <v>0.11108092375407448</v>
      </c>
      <c r="L123" s="228">
        <v>157062.22999605839</v>
      </c>
      <c r="M123" s="228">
        <v>-328993.56242673576</v>
      </c>
      <c r="N123" s="227">
        <v>-0.6768637830378158</v>
      </c>
      <c r="O123" s="226">
        <v>81932.246915400028</v>
      </c>
      <c r="P123" s="226">
        <v>-209121.50508183322</v>
      </c>
      <c r="Q123" s="227">
        <v>-0.71849788448637186</v>
      </c>
    </row>
    <row r="124" spans="1:17">
      <c r="A124" s="721" t="s">
        <v>158</v>
      </c>
      <c r="B124" s="722" t="s">
        <v>184</v>
      </c>
      <c r="C124" s="171" t="s">
        <v>186</v>
      </c>
      <c r="D124" s="226">
        <v>4236.4541607772826</v>
      </c>
      <c r="E124" s="226">
        <v>-2974.7887954438247</v>
      </c>
      <c r="F124" s="230">
        <v>-0.41252095006416162</v>
      </c>
      <c r="G124" s="306">
        <v>3.4385638648755717E-3</v>
      </c>
      <c r="H124" s="306">
        <v>-2.3873736482378366E-3</v>
      </c>
      <c r="I124" s="236">
        <v>24.622871347829093</v>
      </c>
      <c r="J124" s="236">
        <v>-4.1761347681468308</v>
      </c>
      <c r="K124" s="230">
        <v>-0.14500968371370868</v>
      </c>
      <c r="L124" s="231">
        <v>104313.6657717943</v>
      </c>
      <c r="M124" s="231">
        <v>-103362.96422820567</v>
      </c>
      <c r="N124" s="230">
        <v>-0.49771110128378759</v>
      </c>
      <c r="O124" s="226">
        <v>43493.159207582474</v>
      </c>
      <c r="P124" s="226">
        <v>-36884.840792417526</v>
      </c>
      <c r="Q124" s="230">
        <v>-0.45889224405207302</v>
      </c>
    </row>
    <row r="125" spans="1:17">
      <c r="A125" s="721" t="s">
        <v>158</v>
      </c>
      <c r="B125" s="722" t="s">
        <v>184</v>
      </c>
      <c r="C125" s="171" t="s">
        <v>187</v>
      </c>
      <c r="D125" s="226">
        <v>117346055.58438423</v>
      </c>
      <c r="E125" s="226">
        <v>-360806.76318347454</v>
      </c>
      <c r="F125" s="227">
        <v>-3.0652993036045383E-3</v>
      </c>
      <c r="G125" s="305">
        <v>95.245195889033639</v>
      </c>
      <c r="H125" s="305">
        <v>0.15024082168633868</v>
      </c>
      <c r="I125" s="235">
        <v>4.4333290480892309</v>
      </c>
      <c r="J125" s="235">
        <v>5.0750945989292973E-3</v>
      </c>
      <c r="K125" s="227">
        <v>1.1460712624507823E-3</v>
      </c>
      <c r="L125" s="228">
        <v>520233676.90094411</v>
      </c>
      <c r="M125" s="228">
        <v>-1002201.6426113248</v>
      </c>
      <c r="N125" s="227">
        <v>-1.9227410925964855E-3</v>
      </c>
      <c r="O125" s="226">
        <v>137195115.26915538</v>
      </c>
      <c r="P125" s="226">
        <v>-787919.71678888798</v>
      </c>
      <c r="Q125" s="227">
        <v>-5.7102651559240592E-3</v>
      </c>
    </row>
    <row r="126" spans="1:17">
      <c r="A126" s="721" t="s">
        <v>158</v>
      </c>
      <c r="B126" s="722" t="s">
        <v>188</v>
      </c>
      <c r="C126" s="171" t="s">
        <v>97</v>
      </c>
      <c r="D126" s="226">
        <v>21769.976236574279</v>
      </c>
      <c r="E126" s="226">
        <v>-79639.926131734901</v>
      </c>
      <c r="F126" s="230">
        <v>-0.78532691849452518</v>
      </c>
      <c r="G126" s="306">
        <v>1.3513001668069024E-3</v>
      </c>
      <c r="H126" s="306">
        <v>-5.0874713298594935E-3</v>
      </c>
      <c r="I126" s="236">
        <v>15.714656036116835</v>
      </c>
      <c r="J126" s="236">
        <v>3.7445673175443979</v>
      </c>
      <c r="K126" s="230">
        <v>0.31282703124283762</v>
      </c>
      <c r="L126" s="231">
        <v>342107.68847220205</v>
      </c>
      <c r="M126" s="231">
        <v>-871777.83981822804</v>
      </c>
      <c r="N126" s="230">
        <v>-0.71817137571941581</v>
      </c>
      <c r="O126" s="226">
        <v>24887.328339874803</v>
      </c>
      <c r="P126" s="226">
        <v>-121284.11834150547</v>
      </c>
      <c r="Q126" s="230">
        <v>-0.8297387834292741</v>
      </c>
    </row>
    <row r="127" spans="1:17">
      <c r="A127" s="721" t="s">
        <v>158</v>
      </c>
      <c r="B127" s="722" t="s">
        <v>188</v>
      </c>
      <c r="C127" s="171" t="s">
        <v>96</v>
      </c>
      <c r="D127" s="226">
        <v>75091463.759341896</v>
      </c>
      <c r="E127" s="226">
        <v>2071749.3894899487</v>
      </c>
      <c r="F127" s="227">
        <v>2.8372466358829299E-2</v>
      </c>
      <c r="G127" s="305">
        <v>4.6610573388361516</v>
      </c>
      <c r="H127" s="305">
        <v>2.4850769266969941E-2</v>
      </c>
      <c r="I127" s="235">
        <v>7.385818743091046</v>
      </c>
      <c r="J127" s="235">
        <v>0.29190056650420804</v>
      </c>
      <c r="K127" s="227">
        <v>4.1148003013005266E-2</v>
      </c>
      <c r="L127" s="228">
        <v>554611940.47988939</v>
      </c>
      <c r="M127" s="228">
        <v>36616061.462417543</v>
      </c>
      <c r="N127" s="227">
        <v>7.0687939703054078E-2</v>
      </c>
      <c r="O127" s="226">
        <v>158401499.78731838</v>
      </c>
      <c r="P127" s="226">
        <v>6637035.4712796509</v>
      </c>
      <c r="Q127" s="227">
        <v>4.3732473877801166E-2</v>
      </c>
    </row>
    <row r="128" spans="1:17">
      <c r="A128" s="721" t="s">
        <v>158</v>
      </c>
      <c r="B128" s="722" t="s">
        <v>188</v>
      </c>
      <c r="C128" s="171" t="s">
        <v>95</v>
      </c>
      <c r="D128" s="226">
        <v>565156.2138359081</v>
      </c>
      <c r="E128" s="226">
        <v>195017.47124833777</v>
      </c>
      <c r="F128" s="230">
        <v>0.52687667841795571</v>
      </c>
      <c r="G128" s="306">
        <v>3.5080225983222989E-2</v>
      </c>
      <c r="H128" s="306">
        <v>1.1579179932225552E-2</v>
      </c>
      <c r="I128" s="236">
        <v>4.4610939525814137</v>
      </c>
      <c r="J128" s="236">
        <v>-0.15184684222999323</v>
      </c>
      <c r="K128" s="230">
        <v>-3.291757882537516E-2</v>
      </c>
      <c r="L128" s="231">
        <v>2521214.9678071779</v>
      </c>
      <c r="M128" s="231">
        <v>813786.86238477658</v>
      </c>
      <c r="N128" s="230">
        <v>0.47661559499950573</v>
      </c>
      <c r="O128" s="226">
        <v>959344.3173443065</v>
      </c>
      <c r="P128" s="226">
        <v>302261.60199345276</v>
      </c>
      <c r="Q128" s="230">
        <v>0.46000540713060478</v>
      </c>
    </row>
    <row r="129" spans="1:17">
      <c r="A129" s="721" t="s">
        <v>158</v>
      </c>
      <c r="B129" s="722" t="s">
        <v>188</v>
      </c>
      <c r="C129" s="171" t="s">
        <v>94</v>
      </c>
      <c r="D129" s="226">
        <v>73024.994406074344</v>
      </c>
      <c r="E129" s="226">
        <v>10718.531018137757</v>
      </c>
      <c r="F129" s="227">
        <v>0.17202919946525189</v>
      </c>
      <c r="G129" s="305">
        <v>4.532788003517336E-3</v>
      </c>
      <c r="H129" s="305">
        <v>5.7679286742791207E-4</v>
      </c>
      <c r="I129" s="235">
        <v>14.235384832461628</v>
      </c>
      <c r="J129" s="235">
        <v>0.8052982342346624</v>
      </c>
      <c r="K129" s="227">
        <v>5.9962251795232471E-2</v>
      </c>
      <c r="L129" s="228">
        <v>1039538.8977588259</v>
      </c>
      <c r="M129" s="228">
        <v>202757.69882957963</v>
      </c>
      <c r="N129" s="227">
        <v>0.24230670943495197</v>
      </c>
      <c r="O129" s="226">
        <v>273325.00978517532</v>
      </c>
      <c r="P129" s="226">
        <v>43711.751652597333</v>
      </c>
      <c r="Q129" s="227">
        <v>0.19037120072290556</v>
      </c>
    </row>
    <row r="130" spans="1:17">
      <c r="A130" s="721" t="s">
        <v>158</v>
      </c>
      <c r="B130" s="722" t="s">
        <v>188</v>
      </c>
      <c r="C130" s="171" t="s">
        <v>55</v>
      </c>
      <c r="D130" s="226">
        <v>3167163.8721334944</v>
      </c>
      <c r="E130" s="226">
        <v>154614.11415276583</v>
      </c>
      <c r="F130" s="230">
        <v>5.1323339554199293E-2</v>
      </c>
      <c r="G130" s="306">
        <v>0.19659135233820785</v>
      </c>
      <c r="H130" s="306">
        <v>5.3169396725941676E-3</v>
      </c>
      <c r="I130" s="236">
        <v>14.442499832740092</v>
      </c>
      <c r="J130" s="236">
        <v>0.6034743171154755</v>
      </c>
      <c r="K130" s="230">
        <v>4.3606706009331184E-2</v>
      </c>
      <c r="L130" s="231">
        <v>45741763.693548456</v>
      </c>
      <c r="M130" s="231">
        <v>4051010.7257643938</v>
      </c>
      <c r="N130" s="230">
        <v>9.7168087342887635E-2</v>
      </c>
      <c r="O130" s="226">
        <v>21215437.286657199</v>
      </c>
      <c r="P130" s="226">
        <v>1318280.6735480726</v>
      </c>
      <c r="Q130" s="230">
        <v>6.6254726701981681E-2</v>
      </c>
    </row>
    <row r="131" spans="1:17">
      <c r="A131" s="721" t="s">
        <v>158</v>
      </c>
      <c r="B131" s="722" t="s">
        <v>188</v>
      </c>
      <c r="C131" s="171" t="s">
        <v>56</v>
      </c>
      <c r="D131" s="226">
        <v>1083558.4326205002</v>
      </c>
      <c r="E131" s="226">
        <v>-102066.13328646193</v>
      </c>
      <c r="F131" s="227">
        <v>-8.6086385371396928E-2</v>
      </c>
      <c r="G131" s="305">
        <v>6.7258350437938555E-2</v>
      </c>
      <c r="H131" s="305">
        <v>-8.0199555502037528E-3</v>
      </c>
      <c r="I131" s="235">
        <v>14.229430469704516</v>
      </c>
      <c r="J131" s="235">
        <v>1.8930528857083075</v>
      </c>
      <c r="K131" s="227">
        <v>0.15345289756404146</v>
      </c>
      <c r="L131" s="228">
        <v>15418419.376835413</v>
      </c>
      <c r="M131" s="228">
        <v>792107.05894552916</v>
      </c>
      <c r="N131" s="227">
        <v>5.4156306916588889E-2</v>
      </c>
      <c r="O131" s="226">
        <v>3250182.0102837947</v>
      </c>
      <c r="P131" s="226">
        <v>-426667.52638802165</v>
      </c>
      <c r="Q131" s="227">
        <v>-0.1160416063079452</v>
      </c>
    </row>
    <row r="132" spans="1:17">
      <c r="A132" s="721" t="s">
        <v>158</v>
      </c>
      <c r="B132" s="722" t="s">
        <v>188</v>
      </c>
      <c r="C132" s="171" t="s">
        <v>185</v>
      </c>
      <c r="D132" s="226">
        <v>798848.82011177135</v>
      </c>
      <c r="E132" s="226">
        <v>-33704.168523148866</v>
      </c>
      <c r="F132" s="230">
        <v>-4.0482910977728E-2</v>
      </c>
      <c r="G132" s="306">
        <v>4.9585931198995258E-2</v>
      </c>
      <c r="H132" s="306">
        <v>-3.2749662823748776E-3</v>
      </c>
      <c r="I132" s="236">
        <v>15.148906358023375</v>
      </c>
      <c r="J132" s="236">
        <v>0.73596893242211969</v>
      </c>
      <c r="K132" s="230">
        <v>5.1063076921075146E-2</v>
      </c>
      <c r="L132" s="231">
        <v>12101685.970090684</v>
      </c>
      <c r="M132" s="231">
        <v>102151.84139826521</v>
      </c>
      <c r="N132" s="230">
        <v>8.5129839461023007E-3</v>
      </c>
      <c r="O132" s="226">
        <v>4640050.4276231006</v>
      </c>
      <c r="P132" s="226">
        <v>-367223.587644035</v>
      </c>
      <c r="Q132" s="230">
        <v>-7.3338025145892438E-2</v>
      </c>
    </row>
    <row r="133" spans="1:17">
      <c r="A133" s="721" t="s">
        <v>158</v>
      </c>
      <c r="B133" s="722" t="s">
        <v>188</v>
      </c>
      <c r="C133" s="171" t="s">
        <v>186</v>
      </c>
      <c r="D133" s="226">
        <v>77610.624818558674</v>
      </c>
      <c r="E133" s="226">
        <v>-89499.214804748757</v>
      </c>
      <c r="F133" s="227">
        <v>-0.53557118483564126</v>
      </c>
      <c r="G133" s="305">
        <v>4.8174260331581061E-3</v>
      </c>
      <c r="H133" s="305">
        <v>-5.7928008485442408E-3</v>
      </c>
      <c r="I133" s="235">
        <v>27.914920780844756</v>
      </c>
      <c r="J133" s="235">
        <v>19.726228156381652</v>
      </c>
      <c r="K133" s="227">
        <v>2.4089594103765757</v>
      </c>
      <c r="L133" s="228">
        <v>2166494.4435619293</v>
      </c>
      <c r="M133" s="228">
        <v>798083.33236333961</v>
      </c>
      <c r="N133" s="227">
        <v>0.58321897990458393</v>
      </c>
      <c r="O133" s="226">
        <v>843013.1184155941</v>
      </c>
      <c r="P133" s="226">
        <v>229186.92818932247</v>
      </c>
      <c r="Q133" s="227">
        <v>0.37337430666625426</v>
      </c>
    </row>
    <row r="134" spans="1:17">
      <c r="A134" s="721" t="s">
        <v>158</v>
      </c>
      <c r="B134" s="722" t="s">
        <v>188</v>
      </c>
      <c r="C134" s="171" t="s">
        <v>187</v>
      </c>
      <c r="D134" s="226">
        <v>1530160665.4430215</v>
      </c>
      <c r="E134" s="226">
        <v>33923700.132781029</v>
      </c>
      <c r="F134" s="230">
        <v>2.2672678806426257E-2</v>
      </c>
      <c r="G134" s="306">
        <v>94.979725287007938</v>
      </c>
      <c r="H134" s="306">
        <v>-2.0148487733280263E-2</v>
      </c>
      <c r="I134" s="236">
        <v>4.5091532681009072</v>
      </c>
      <c r="J134" s="236">
        <v>9.5292104531350397E-2</v>
      </c>
      <c r="K134" s="230">
        <v>2.1589284528896739E-2</v>
      </c>
      <c r="L134" s="231">
        <v>6899728965.3018589</v>
      </c>
      <c r="M134" s="231">
        <v>295546732.62181759</v>
      </c>
      <c r="N134" s="230">
        <v>4.4751450249107053E-2</v>
      </c>
      <c r="O134" s="226">
        <v>1811444450.0897343</v>
      </c>
      <c r="P134" s="226">
        <v>42326166.262928724</v>
      </c>
      <c r="Q134" s="230">
        <v>2.3925006400008695E-2</v>
      </c>
    </row>
    <row r="135" spans="1:17">
      <c r="A135" s="721" t="s">
        <v>158</v>
      </c>
      <c r="B135" s="722" t="s">
        <v>189</v>
      </c>
      <c r="C135" s="171" t="s">
        <v>97</v>
      </c>
      <c r="D135" s="226">
        <v>6.1390892369672656E-12</v>
      </c>
      <c r="E135" s="226">
        <v>-22358.266654695835</v>
      </c>
      <c r="F135" s="227">
        <v>-0.99999999999999967</v>
      </c>
      <c r="G135" s="305">
        <v>2.3715638936119739E-18</v>
      </c>
      <c r="H135" s="305">
        <v>-8.8493956869031918E-3</v>
      </c>
      <c r="I135" s="235">
        <v>0</v>
      </c>
      <c r="J135" s="235">
        <v>-15.725479946720741</v>
      </c>
      <c r="K135" s="227">
        <v>-1</v>
      </c>
      <c r="L135" s="228">
        <v>0</v>
      </c>
      <c r="M135" s="228">
        <v>-351594.47392185451</v>
      </c>
      <c r="N135" s="227">
        <v>-1</v>
      </c>
      <c r="O135" s="226">
        <v>0</v>
      </c>
      <c r="P135" s="226">
        <v>-25827.154418468475</v>
      </c>
      <c r="Q135" s="227">
        <v>-1</v>
      </c>
    </row>
    <row r="136" spans="1:17">
      <c r="A136" s="721" t="s">
        <v>158</v>
      </c>
      <c r="B136" s="722" t="s">
        <v>189</v>
      </c>
      <c r="C136" s="171" t="s">
        <v>96</v>
      </c>
      <c r="D136" s="226">
        <v>11662255.12741336</v>
      </c>
      <c r="E136" s="226">
        <v>420324.04785829969</v>
      </c>
      <c r="F136" s="230">
        <v>3.7388954342792102E-2</v>
      </c>
      <c r="G136" s="306">
        <v>4.5051932152606549</v>
      </c>
      <c r="H136" s="306">
        <v>5.5640039053986179E-2</v>
      </c>
      <c r="I136" s="236">
        <v>7.5052010515519427</v>
      </c>
      <c r="J136" s="236">
        <v>0.28883642614216765</v>
      </c>
      <c r="K136" s="230">
        <v>4.0025198439271811E-2</v>
      </c>
      <c r="L136" s="231">
        <v>87527569.445729792</v>
      </c>
      <c r="M136" s="231">
        <v>6401695.6819339246</v>
      </c>
      <c r="N136" s="230">
        <v>7.891065309907104E-2</v>
      </c>
      <c r="O136" s="226">
        <v>24207108.790857971</v>
      </c>
      <c r="P136" s="226">
        <v>777072.06868500635</v>
      </c>
      <c r="Q136" s="230">
        <v>3.316563596973051E-2</v>
      </c>
    </row>
    <row r="137" spans="1:17">
      <c r="A137" s="721" t="s">
        <v>158</v>
      </c>
      <c r="B137" s="722" t="s">
        <v>189</v>
      </c>
      <c r="C137" s="171" t="s">
        <v>95</v>
      </c>
      <c r="D137" s="226">
        <v>68983.560144655261</v>
      </c>
      <c r="E137" s="226">
        <v>-12718.630260413818</v>
      </c>
      <c r="F137" s="227">
        <v>-0.15567061540647154</v>
      </c>
      <c r="G137" s="305">
        <v>2.6648728203321072E-2</v>
      </c>
      <c r="H137" s="305">
        <v>-5.6889759017200517E-3</v>
      </c>
      <c r="I137" s="235">
        <v>4.8516613229501955</v>
      </c>
      <c r="J137" s="235">
        <v>0.41238297107585442</v>
      </c>
      <c r="K137" s="227">
        <v>9.2894145937422262E-2</v>
      </c>
      <c r="L137" s="228">
        <v>334684.87067323254</v>
      </c>
      <c r="M137" s="228">
        <v>-28013.894492706109</v>
      </c>
      <c r="N137" s="227">
        <v>-7.7237358334786302E-2</v>
      </c>
      <c r="O137" s="226">
        <v>122285.77769386763</v>
      </c>
      <c r="P137" s="226">
        <v>-15491.805137395946</v>
      </c>
      <c r="Q137" s="227">
        <v>-0.11244068025470286</v>
      </c>
    </row>
    <row r="138" spans="1:17">
      <c r="A138" s="721" t="s">
        <v>158</v>
      </c>
      <c r="B138" s="722" t="s">
        <v>189</v>
      </c>
      <c r="C138" s="171" t="s">
        <v>94</v>
      </c>
      <c r="D138" s="226">
        <v>1541.0000275075436</v>
      </c>
      <c r="E138" s="226">
        <v>-12.048987517897331</v>
      </c>
      <c r="F138" s="230">
        <v>-7.7582789733780253E-3</v>
      </c>
      <c r="G138" s="306">
        <v>5.9529677517724535E-4</v>
      </c>
      <c r="H138" s="306">
        <v>-1.9399590483501201E-5</v>
      </c>
      <c r="I138" s="236">
        <v>11.729870274794287</v>
      </c>
      <c r="J138" s="236">
        <v>-0.74186970531739505</v>
      </c>
      <c r="K138" s="230">
        <v>-5.9484058078538592E-2</v>
      </c>
      <c r="L138" s="231">
        <v>18075.730416117913</v>
      </c>
      <c r="M138" s="231">
        <v>-1293.493075647948</v>
      </c>
      <c r="N138" s="230">
        <v>-6.6780843134874812E-2</v>
      </c>
      <c r="O138" s="226">
        <v>4656.0001100301743</v>
      </c>
      <c r="P138" s="226">
        <v>-1200.1292697594326</v>
      </c>
      <c r="Q138" s="230">
        <v>-0.20493557978777949</v>
      </c>
    </row>
    <row r="139" spans="1:17">
      <c r="A139" s="721" t="s">
        <v>158</v>
      </c>
      <c r="B139" s="722" t="s">
        <v>189</v>
      </c>
      <c r="C139" s="171" t="s">
        <v>55</v>
      </c>
      <c r="D139" s="226">
        <v>491193.70274298743</v>
      </c>
      <c r="E139" s="226">
        <v>53797.192805645871</v>
      </c>
      <c r="F139" s="227">
        <v>0.12299410622492733</v>
      </c>
      <c r="G139" s="305">
        <v>0.18975082544496547</v>
      </c>
      <c r="H139" s="305">
        <v>1.6629409179314575E-2</v>
      </c>
      <c r="I139" s="235">
        <v>14.186798641760127</v>
      </c>
      <c r="J139" s="235">
        <v>-0.52037239637451371</v>
      </c>
      <c r="K139" s="227">
        <v>-3.5382222388331878E-2</v>
      </c>
      <c r="L139" s="228">
        <v>6968466.1549153421</v>
      </c>
      <c r="M139" s="228">
        <v>535600.8717837017</v>
      </c>
      <c r="N139" s="227">
        <v>8.3260079017691016E-2</v>
      </c>
      <c r="O139" s="226">
        <v>3162413.1022214293</v>
      </c>
      <c r="P139" s="226">
        <v>124212.68850502744</v>
      </c>
      <c r="Q139" s="227">
        <v>4.0883638862087908E-2</v>
      </c>
    </row>
    <row r="140" spans="1:17">
      <c r="A140" s="721" t="s">
        <v>158</v>
      </c>
      <c r="B140" s="722" t="s">
        <v>189</v>
      </c>
      <c r="C140" s="171" t="s">
        <v>56</v>
      </c>
      <c r="D140" s="226">
        <v>90573.794493381429</v>
      </c>
      <c r="E140" s="226">
        <v>-62287.449909633957</v>
      </c>
      <c r="F140" s="230">
        <v>-0.40747705641735082</v>
      </c>
      <c r="G140" s="306">
        <v>3.4989154325120585E-2</v>
      </c>
      <c r="H140" s="306">
        <v>-2.5513283444606509E-2</v>
      </c>
      <c r="I140" s="236">
        <v>17.254309655086423</v>
      </c>
      <c r="J140" s="236">
        <v>7.1287575822711666</v>
      </c>
      <c r="K140" s="230">
        <v>0.70403643485378109</v>
      </c>
      <c r="L140" s="231">
        <v>1562788.2968249647</v>
      </c>
      <c r="M140" s="231">
        <v>14983.806706892559</v>
      </c>
      <c r="N140" s="230">
        <v>9.6806843516454334E-3</v>
      </c>
      <c r="O140" s="226">
        <v>247144.16764700413</v>
      </c>
      <c r="P140" s="226">
        <v>-98351.129472419154</v>
      </c>
      <c r="Q140" s="230">
        <v>-0.28466705709867673</v>
      </c>
    </row>
    <row r="141" spans="1:17">
      <c r="A141" s="721" t="s">
        <v>158</v>
      </c>
      <c r="B141" s="722" t="s">
        <v>189</v>
      </c>
      <c r="C141" s="171" t="s">
        <v>185</v>
      </c>
      <c r="D141" s="226">
        <v>33141.513690252883</v>
      </c>
      <c r="E141" s="226">
        <v>-36394.555132451489</v>
      </c>
      <c r="F141" s="227">
        <v>-0.52339103645974627</v>
      </c>
      <c r="G141" s="305">
        <v>1.2802748781393834E-2</v>
      </c>
      <c r="H141" s="305">
        <v>-1.4719607804983274E-2</v>
      </c>
      <c r="I141" s="235">
        <v>16.656161555947129</v>
      </c>
      <c r="J141" s="235">
        <v>0.63503408392823602</v>
      </c>
      <c r="K141" s="227">
        <v>3.9637290511378258E-2</v>
      </c>
      <c r="L141" s="228">
        <v>552010.40623348556</v>
      </c>
      <c r="M141" s="228">
        <v>-562035.81627813983</v>
      </c>
      <c r="N141" s="227">
        <v>-0.5044995485115743</v>
      </c>
      <c r="O141" s="226">
        <v>252129.23019689322</v>
      </c>
      <c r="P141" s="226">
        <v>-348541.9562695279</v>
      </c>
      <c r="Q141" s="227">
        <v>-0.58025416254756912</v>
      </c>
    </row>
    <row r="142" spans="1:17">
      <c r="A142" s="721" t="s">
        <v>158</v>
      </c>
      <c r="B142" s="722" t="s">
        <v>189</v>
      </c>
      <c r="C142" s="171" t="s">
        <v>186</v>
      </c>
      <c r="D142" s="226">
        <v>8123.2767873295852</v>
      </c>
      <c r="E142" s="226">
        <v>-5911.0337977072413</v>
      </c>
      <c r="F142" s="230">
        <v>-0.42118447941500581</v>
      </c>
      <c r="G142" s="306">
        <v>3.1380664432504712E-3</v>
      </c>
      <c r="H142" s="306">
        <v>-2.416709760020206E-3</v>
      </c>
      <c r="I142" s="236">
        <v>25.50407024999188</v>
      </c>
      <c r="J142" s="236">
        <v>-2.4533184814786324</v>
      </c>
      <c r="K142" s="230">
        <v>-8.7752061004074747E-2</v>
      </c>
      <c r="L142" s="231">
        <v>207176.62184418208</v>
      </c>
      <c r="M142" s="231">
        <v>-185186.05475988385</v>
      </c>
      <c r="N142" s="230">
        <v>-0.47197673428748554</v>
      </c>
      <c r="O142" s="226">
        <v>83203.229067444801</v>
      </c>
      <c r="P142" s="226">
        <v>-73261.371146559715</v>
      </c>
      <c r="Q142" s="230">
        <v>-0.46822968931219233</v>
      </c>
    </row>
    <row r="143" spans="1:17">
      <c r="A143" s="721" t="s">
        <v>158</v>
      </c>
      <c r="B143" s="722" t="s">
        <v>189</v>
      </c>
      <c r="C143" s="171" t="s">
        <v>187</v>
      </c>
      <c r="D143" s="226">
        <v>246506673.38735652</v>
      </c>
      <c r="E143" s="226">
        <v>5875012.5466506481</v>
      </c>
      <c r="F143" s="227">
        <v>2.4414960716826903E-2</v>
      </c>
      <c r="G143" s="305">
        <v>95.226881964767173</v>
      </c>
      <c r="H143" s="305">
        <v>-1.5062076044856099E-2</v>
      </c>
      <c r="I143" s="235">
        <v>4.4632871086529731</v>
      </c>
      <c r="J143" s="235">
        <v>2.6748804991854946E-2</v>
      </c>
      <c r="K143" s="227">
        <v>6.0292063678975358E-3</v>
      </c>
      <c r="L143" s="228">
        <v>1100230057.5267172</v>
      </c>
      <c r="M143" s="228">
        <v>32658477.133334398</v>
      </c>
      <c r="N143" s="227">
        <v>3.0591369921350173E-2</v>
      </c>
      <c r="O143" s="226">
        <v>289622644.00124955</v>
      </c>
      <c r="P143" s="226">
        <v>7097685.717590034</v>
      </c>
      <c r="Q143" s="227">
        <v>2.5122331707288833E-2</v>
      </c>
    </row>
  </sheetData>
  <mergeCells count="20">
    <mergeCell ref="A90:A116"/>
    <mergeCell ref="B90:B98"/>
    <mergeCell ref="B99:B107"/>
    <mergeCell ref="B108:B116"/>
    <mergeCell ref="A117:A143"/>
    <mergeCell ref="B117:B125"/>
    <mergeCell ref="B126:B134"/>
    <mergeCell ref="B135:B143"/>
    <mergeCell ref="A63:A89"/>
    <mergeCell ref="B63:B71"/>
    <mergeCell ref="B72:B80"/>
    <mergeCell ref="B81:B89"/>
    <mergeCell ref="A9:A35"/>
    <mergeCell ref="B9:B17"/>
    <mergeCell ref="B18:B26"/>
    <mergeCell ref="B27:B35"/>
    <mergeCell ref="A36:A62"/>
    <mergeCell ref="B36:B44"/>
    <mergeCell ref="B45:B53"/>
    <mergeCell ref="B54:B6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33"/>
  </sheetPr>
  <dimension ref="A1:S146"/>
  <sheetViews>
    <sheetView zoomScale="90" zoomScaleNormal="90" workbookViewId="0">
      <selection activeCell="E3" sqref="E3:R47"/>
    </sheetView>
  </sheetViews>
  <sheetFormatPr defaultColWidth="9.21875" defaultRowHeight="14.4"/>
  <cols>
    <col min="1" max="1" width="31.21875" bestFit="1" customWidth="1"/>
    <col min="2" max="2" width="21" bestFit="1" customWidth="1"/>
    <col min="3" max="3" width="26.77734375" bestFit="1" customWidth="1"/>
    <col min="4" max="4" width="25.77734375" bestFit="1" customWidth="1"/>
    <col min="5" max="5" width="13.5546875" bestFit="1" customWidth="1"/>
    <col min="6" max="6" width="11.5546875" bestFit="1" customWidth="1"/>
    <col min="7" max="7" width="9.21875" bestFit="1" customWidth="1"/>
    <col min="8" max="8" width="7.77734375" bestFit="1" customWidth="1"/>
    <col min="9" max="9" width="7.5546875" bestFit="1" customWidth="1"/>
    <col min="10" max="10" width="7.77734375" bestFit="1" customWidth="1"/>
    <col min="11" max="11" width="7.5546875" bestFit="1" customWidth="1"/>
    <col min="12" max="12" width="9.21875" bestFit="1" customWidth="1"/>
    <col min="13" max="13" width="16.21875" bestFit="1" customWidth="1"/>
    <col min="14" max="14" width="13.77734375" bestFit="1" customWidth="1"/>
    <col min="15" max="15" width="9.21875" bestFit="1" customWidth="1"/>
    <col min="16" max="16" width="16.44140625" bestFit="1" customWidth="1"/>
    <col min="17" max="17" width="11.5546875" bestFit="1" customWidth="1"/>
    <col min="18" max="18" width="9.21875" bestFit="1" customWidth="1"/>
  </cols>
  <sheetData>
    <row r="1" spans="1:19">
      <c r="A1" s="718" t="s">
        <v>0</v>
      </c>
      <c r="B1" s="718" t="s">
        <v>1</v>
      </c>
      <c r="C1" s="718" t="s">
        <v>2</v>
      </c>
      <c r="D1" s="718" t="s">
        <v>65</v>
      </c>
      <c r="E1" s="718" t="s">
        <v>3</v>
      </c>
      <c r="F1" s="718"/>
      <c r="G1" s="718"/>
      <c r="H1" s="718" t="s">
        <v>4</v>
      </c>
      <c r="I1" s="718"/>
      <c r="J1" s="718" t="s">
        <v>5</v>
      </c>
      <c r="K1" s="718"/>
      <c r="L1" s="718"/>
      <c r="M1" s="718" t="s">
        <v>6</v>
      </c>
      <c r="N1" s="718"/>
      <c r="O1" s="718"/>
      <c r="P1" s="718" t="s">
        <v>7</v>
      </c>
      <c r="Q1" s="718"/>
      <c r="R1" s="718"/>
    </row>
    <row r="2" spans="1:19" ht="28.8">
      <c r="A2" s="719"/>
      <c r="B2" s="719"/>
      <c r="C2" s="719"/>
      <c r="D2" s="719"/>
      <c r="E2" s="96" t="s">
        <v>8</v>
      </c>
      <c r="F2" s="96" t="s">
        <v>9</v>
      </c>
      <c r="G2" s="96" t="s">
        <v>10</v>
      </c>
      <c r="H2" s="96" t="s">
        <v>8</v>
      </c>
      <c r="I2" s="96" t="s">
        <v>9</v>
      </c>
      <c r="J2" s="96" t="s">
        <v>8</v>
      </c>
      <c r="K2" s="96" t="s">
        <v>9</v>
      </c>
      <c r="L2" s="96" t="s">
        <v>10</v>
      </c>
      <c r="M2" s="96" t="s">
        <v>8</v>
      </c>
      <c r="N2" s="96" t="s">
        <v>9</v>
      </c>
      <c r="O2" s="96" t="s">
        <v>10</v>
      </c>
      <c r="P2" s="96" t="s">
        <v>8</v>
      </c>
      <c r="Q2" s="96" t="s">
        <v>9</v>
      </c>
      <c r="R2" s="96" t="s">
        <v>10</v>
      </c>
    </row>
    <row r="3" spans="1:19">
      <c r="A3" s="720" t="s">
        <v>49</v>
      </c>
      <c r="B3" s="720" t="s">
        <v>132</v>
      </c>
      <c r="C3" s="720" t="s">
        <v>71</v>
      </c>
      <c r="D3" s="171" t="s">
        <v>174</v>
      </c>
      <c r="E3" s="226">
        <v>12397351.709543042</v>
      </c>
      <c r="F3" s="226">
        <v>-1529274.8830937296</v>
      </c>
      <c r="G3" s="227">
        <v>-0.1098094267783615</v>
      </c>
      <c r="H3" s="305">
        <v>4.6491960280887019</v>
      </c>
      <c r="I3" s="305">
        <v>-0.44542418516396065</v>
      </c>
      <c r="J3" s="235">
        <v>6.2141898238031397</v>
      </c>
      <c r="K3" s="235">
        <v>0.35416521186288996</v>
      </c>
      <c r="L3" s="227">
        <v>6.043749562779159E-2</v>
      </c>
      <c r="M3" s="228">
        <v>77039496.83555083</v>
      </c>
      <c r="N3" s="228">
        <v>-4570877.7586022317</v>
      </c>
      <c r="O3" s="227">
        <v>-5.6008537901377435E-2</v>
      </c>
      <c r="P3" s="226">
        <v>19866578.490744084</v>
      </c>
      <c r="Q3" s="226">
        <v>-1945771.0392447934</v>
      </c>
      <c r="R3" s="227">
        <v>-8.9205018311742851E-2</v>
      </c>
      <c r="S3" s="163"/>
    </row>
    <row r="4" spans="1:19">
      <c r="A4" s="720"/>
      <c r="B4" s="720"/>
      <c r="C4" s="720"/>
      <c r="D4" s="171" t="s">
        <v>175</v>
      </c>
      <c r="E4" s="226">
        <v>28876633.144503064</v>
      </c>
      <c r="F4" s="226">
        <v>-3483439.4366893843</v>
      </c>
      <c r="G4" s="230">
        <v>-0.10764621828178303</v>
      </c>
      <c r="H4" s="306">
        <v>10.829177978120512</v>
      </c>
      <c r="I4" s="306">
        <v>-1.0087411890115803</v>
      </c>
      <c r="J4" s="236">
        <v>5.2502165338559852</v>
      </c>
      <c r="K4" s="236">
        <v>8.3297326296510654E-2</v>
      </c>
      <c r="L4" s="230">
        <v>1.6121275164249188E-2</v>
      </c>
      <c r="M4" s="231">
        <v>151608576.77736375</v>
      </c>
      <c r="N4" s="231">
        <v>-15593303.800418228</v>
      </c>
      <c r="O4" s="230">
        <v>-9.3260337422845285E-2</v>
      </c>
      <c r="P4" s="226">
        <v>46701772.135256618</v>
      </c>
      <c r="Q4" s="226">
        <v>-5333836.1275290549</v>
      </c>
      <c r="R4" s="230">
        <v>-0.10250357986770488</v>
      </c>
      <c r="S4" s="163"/>
    </row>
    <row r="5" spans="1:19">
      <c r="A5" s="720"/>
      <c r="B5" s="720"/>
      <c r="C5" s="720"/>
      <c r="D5" s="171" t="s">
        <v>176</v>
      </c>
      <c r="E5" s="226">
        <v>91616254.765145317</v>
      </c>
      <c r="F5" s="226">
        <v>-5110610.6843883395</v>
      </c>
      <c r="G5" s="227">
        <v>-5.283548330277231E-2</v>
      </c>
      <c r="H5" s="305">
        <v>34.357493256773637</v>
      </c>
      <c r="I5" s="305">
        <v>-1.0270013734126096</v>
      </c>
      <c r="J5" s="235">
        <v>5.2025729955498941</v>
      </c>
      <c r="K5" s="235">
        <v>7.7738368232862953E-2</v>
      </c>
      <c r="L5" s="227">
        <v>1.5168951563527969E-2</v>
      </c>
      <c r="M5" s="228">
        <v>476640252.99456429</v>
      </c>
      <c r="N5" s="228">
        <v>-19068936.453041136</v>
      </c>
      <c r="O5" s="227">
        <v>-3.8467990626299756E-2</v>
      </c>
      <c r="P5" s="226">
        <v>127519660.26209201</v>
      </c>
      <c r="Q5" s="226">
        <v>-6576625.8522861749</v>
      </c>
      <c r="R5" s="227">
        <v>-4.9044056646554736E-2</v>
      </c>
      <c r="S5" s="163"/>
    </row>
    <row r="6" spans="1:19">
      <c r="A6" s="720"/>
      <c r="B6" s="720"/>
      <c r="C6" s="720"/>
      <c r="D6" s="171" t="s">
        <v>177</v>
      </c>
      <c r="E6" s="226">
        <v>133765578.60492516</v>
      </c>
      <c r="F6" s="226">
        <v>3419677.562733978</v>
      </c>
      <c r="G6" s="230">
        <v>2.6235405451124048E-2</v>
      </c>
      <c r="H6" s="306">
        <v>50.164132737017262</v>
      </c>
      <c r="I6" s="306">
        <v>2.4811667475881265</v>
      </c>
      <c r="J6" s="236">
        <v>5.1411900931474932</v>
      </c>
      <c r="K6" s="236">
        <v>-7.7140151304240234E-3</v>
      </c>
      <c r="L6" s="230">
        <v>-1.4981858213327698E-3</v>
      </c>
      <c r="M6" s="231">
        <v>687714267.52778351</v>
      </c>
      <c r="N6" s="231">
        <v>16575722.154458523</v>
      </c>
      <c r="O6" s="230">
        <v>2.4697914117327555E-2</v>
      </c>
      <c r="P6" s="226">
        <v>185955851.88748315</v>
      </c>
      <c r="Q6" s="226">
        <v>3871874.4582121372</v>
      </c>
      <c r="R6" s="230">
        <v>2.12642238645964E-2</v>
      </c>
      <c r="S6" s="163"/>
    </row>
    <row r="7" spans="1:19">
      <c r="A7" s="720"/>
      <c r="B7" s="720"/>
      <c r="C7" s="720" t="s">
        <v>104</v>
      </c>
      <c r="D7" s="171" t="s">
        <v>174</v>
      </c>
      <c r="E7" s="226">
        <v>12214387.367635045</v>
      </c>
      <c r="F7" s="226">
        <v>-1534357.8720708359</v>
      </c>
      <c r="G7" s="227">
        <v>-0.11159984750024064</v>
      </c>
      <c r="H7" s="305">
        <v>4.5805816085247448</v>
      </c>
      <c r="I7" s="305">
        <v>-0.44896628228325763</v>
      </c>
      <c r="J7" s="235">
        <v>6.1653027508720264</v>
      </c>
      <c r="K7" s="235">
        <v>0.353122686243454</v>
      </c>
      <c r="L7" s="227">
        <v>6.0755634257181314E-2</v>
      </c>
      <c r="M7" s="228">
        <v>75305396.037896872</v>
      </c>
      <c r="N7" s="228">
        <v>-4604786.957978636</v>
      </c>
      <c r="O7" s="227">
        <v>-5.7624532760941219E-2</v>
      </c>
      <c r="P7" s="226">
        <v>19345014.599258043</v>
      </c>
      <c r="Q7" s="226">
        <v>-1959292.2423666306</v>
      </c>
      <c r="R7" s="227">
        <v>-9.1966955645725879E-2</v>
      </c>
      <c r="S7" s="163"/>
    </row>
    <row r="8" spans="1:19">
      <c r="A8" s="720"/>
      <c r="B8" s="720"/>
      <c r="C8" s="720"/>
      <c r="D8" s="171" t="s">
        <v>175</v>
      </c>
      <c r="E8" s="226">
        <v>21452185.236805193</v>
      </c>
      <c r="F8" s="226">
        <v>-2768464.5452566966</v>
      </c>
      <c r="G8" s="230">
        <v>-0.11430182799253616</v>
      </c>
      <c r="H8" s="306">
        <v>8.0448967435524956</v>
      </c>
      <c r="I8" s="306">
        <v>-0.81546948634607297</v>
      </c>
      <c r="J8" s="236">
        <v>4.4285899170669216</v>
      </c>
      <c r="K8" s="236">
        <v>4.1618472631471448E-2</v>
      </c>
      <c r="L8" s="230">
        <v>9.4868346326396572E-3</v>
      </c>
      <c r="M8" s="231">
        <v>95002931.238767356</v>
      </c>
      <c r="N8" s="231">
        <v>-11252367.720809862</v>
      </c>
      <c r="O8" s="230">
        <v>-0.10589935590027005</v>
      </c>
      <c r="P8" s="226">
        <v>27225169.214397881</v>
      </c>
      <c r="Q8" s="226">
        <v>-3217174.4230916165</v>
      </c>
      <c r="R8" s="230">
        <v>-0.10568090490673301</v>
      </c>
      <c r="S8" s="163"/>
    </row>
    <row r="9" spans="1:19">
      <c r="A9" s="720"/>
      <c r="B9" s="720"/>
      <c r="C9" s="720"/>
      <c r="D9" s="171" t="s">
        <v>176</v>
      </c>
      <c r="E9" s="226">
        <v>88629154.962037355</v>
      </c>
      <c r="F9" s="226">
        <v>-5037560.0588246584</v>
      </c>
      <c r="G9" s="227">
        <v>-5.3781752223323542E-2</v>
      </c>
      <c r="H9" s="305">
        <v>33.237285258687734</v>
      </c>
      <c r="I9" s="305">
        <v>-1.0277491687134912</v>
      </c>
      <c r="J9" s="235">
        <v>4.9204075146665494</v>
      </c>
      <c r="K9" s="235">
        <v>5.1600007746562149E-2</v>
      </c>
      <c r="L9" s="227">
        <v>1.0598079236696784E-2</v>
      </c>
      <c r="M9" s="228">
        <v>436091560.09375471</v>
      </c>
      <c r="N9" s="228">
        <v>-19953645.148353398</v>
      </c>
      <c r="O9" s="227">
        <v>-4.3753656258177918E-2</v>
      </c>
      <c r="P9" s="226">
        <v>117797717.64760351</v>
      </c>
      <c r="Q9" s="226">
        <v>-6192069.5243530571</v>
      </c>
      <c r="R9" s="227">
        <v>-4.9940157698355581E-2</v>
      </c>
      <c r="S9" s="163"/>
    </row>
    <row r="10" spans="1:19">
      <c r="A10" s="720"/>
      <c r="B10" s="720"/>
      <c r="C10" s="720"/>
      <c r="D10" s="171" t="s">
        <v>177</v>
      </c>
      <c r="E10" s="226">
        <v>127362644.84918684</v>
      </c>
      <c r="F10" s="226">
        <v>3226467.7435541451</v>
      </c>
      <c r="G10" s="230">
        <v>2.5991357384951591E-2</v>
      </c>
      <c r="H10" s="306">
        <v>47.762934893902198</v>
      </c>
      <c r="I10" s="306">
        <v>2.3516019432045212</v>
      </c>
      <c r="J10" s="236">
        <v>4.873246617032799</v>
      </c>
      <c r="K10" s="236">
        <v>-1.0551873981696325E-2</v>
      </c>
      <c r="L10" s="230">
        <v>-2.1605875019434758E-3</v>
      </c>
      <c r="M10" s="231">
        <v>620669578.14764965</v>
      </c>
      <c r="N10" s="231">
        <v>14413503.71885252</v>
      </c>
      <c r="O10" s="230">
        <v>2.3774613281083653E-2</v>
      </c>
      <c r="P10" s="226">
        <v>162947357.89447808</v>
      </c>
      <c r="Q10" s="226">
        <v>3799275.4041744769</v>
      </c>
      <c r="R10" s="230">
        <v>2.3872580459183067E-2</v>
      </c>
      <c r="S10" s="163"/>
    </row>
    <row r="11" spans="1:19">
      <c r="A11" s="720"/>
      <c r="B11" s="720" t="s">
        <v>126</v>
      </c>
      <c r="C11" s="720" t="s">
        <v>71</v>
      </c>
      <c r="D11" s="171" t="s">
        <v>174</v>
      </c>
      <c r="E11" s="226">
        <v>170434121.60687476</v>
      </c>
      <c r="F11" s="226">
        <v>-11078745.238914371</v>
      </c>
      <c r="G11" s="227">
        <v>-6.1035591754091581E-2</v>
      </c>
      <c r="H11" s="305">
        <v>4.8703441085087924</v>
      </c>
      <c r="I11" s="305">
        <v>-0.28513552299435219</v>
      </c>
      <c r="J11" s="235">
        <v>6.0047390094418969</v>
      </c>
      <c r="K11" s="235">
        <v>0.45671260268878822</v>
      </c>
      <c r="L11" s="227">
        <v>8.2319832171828422E-2</v>
      </c>
      <c r="M11" s="228">
        <v>1023412418.5527649</v>
      </c>
      <c r="N11" s="228">
        <v>16374240.126865983</v>
      </c>
      <c r="O11" s="227">
        <v>1.625980074803177E-2</v>
      </c>
      <c r="P11" s="226">
        <v>270453625.60634071</v>
      </c>
      <c r="Q11" s="226">
        <v>-10014867.814602315</v>
      </c>
      <c r="R11" s="227">
        <v>-3.5707639358875984E-2</v>
      </c>
      <c r="S11" s="163"/>
    </row>
    <row r="12" spans="1:19">
      <c r="A12" s="720"/>
      <c r="B12" s="720"/>
      <c r="C12" s="720"/>
      <c r="D12" s="171" t="s">
        <v>175</v>
      </c>
      <c r="E12" s="226">
        <v>399318613.91153497</v>
      </c>
      <c r="F12" s="226">
        <v>-24629810.777710736</v>
      </c>
      <c r="G12" s="230">
        <v>-5.8096243182798456E-2</v>
      </c>
      <c r="H12" s="306">
        <v>11.410972405912254</v>
      </c>
      <c r="I12" s="306">
        <v>-0.63036387109204028</v>
      </c>
      <c r="J12" s="236">
        <v>5.2583612026544335</v>
      </c>
      <c r="K12" s="236">
        <v>3.7310532355911974E-2</v>
      </c>
      <c r="L12" s="230">
        <v>7.1461731961660292E-3</v>
      </c>
      <c r="M12" s="231">
        <v>2099761506.8901603</v>
      </c>
      <c r="N12" s="231">
        <v>-113694700.00562835</v>
      </c>
      <c r="O12" s="230">
        <v>-5.1365235802463376E-2</v>
      </c>
      <c r="P12" s="226">
        <v>653056520.00037253</v>
      </c>
      <c r="Q12" s="226">
        <v>-43186357.068403602</v>
      </c>
      <c r="R12" s="230">
        <v>-6.2027718330449184E-2</v>
      </c>
      <c r="S12" s="163"/>
    </row>
    <row r="13" spans="1:19">
      <c r="A13" s="720"/>
      <c r="B13" s="720"/>
      <c r="C13" s="720"/>
      <c r="D13" s="171" t="s">
        <v>176</v>
      </c>
      <c r="E13" s="226">
        <v>1211645931.9060307</v>
      </c>
      <c r="F13" s="226">
        <v>-37456198.479015589</v>
      </c>
      <c r="G13" s="227">
        <v>-2.9986497955510973E-2</v>
      </c>
      <c r="H13" s="305">
        <v>34.624126732490808</v>
      </c>
      <c r="I13" s="305">
        <v>-0.85391238822006699</v>
      </c>
      <c r="J13" s="235">
        <v>5.2142359890975882</v>
      </c>
      <c r="K13" s="235">
        <v>0.1700151307881983</v>
      </c>
      <c r="L13" s="227">
        <v>3.3704933936056919E-2</v>
      </c>
      <c r="M13" s="228">
        <v>6317807824.1881104</v>
      </c>
      <c r="N13" s="228">
        <v>17060803.94116497</v>
      </c>
      <c r="O13" s="227">
        <v>2.7077430479816827E-3</v>
      </c>
      <c r="P13" s="226">
        <v>1699598572.4749651</v>
      </c>
      <c r="Q13" s="226">
        <v>-38651789.824794769</v>
      </c>
      <c r="R13" s="227">
        <v>-2.2236031507945286E-2</v>
      </c>
      <c r="S13" s="163"/>
    </row>
    <row r="14" spans="1:19">
      <c r="A14" s="720"/>
      <c r="B14" s="720"/>
      <c r="C14" s="720"/>
      <c r="D14" s="171" t="s">
        <v>177</v>
      </c>
      <c r="E14" s="226">
        <v>1718028022.141892</v>
      </c>
      <c r="F14" s="226">
        <v>51815884.468198299</v>
      </c>
      <c r="G14" s="230">
        <v>3.1098011649670132E-2</v>
      </c>
      <c r="H14" s="306">
        <v>49.094556753090124</v>
      </c>
      <c r="I14" s="306">
        <v>1.7694117823036066</v>
      </c>
      <c r="J14" s="236">
        <v>5.2956808577549843</v>
      </c>
      <c r="K14" s="236">
        <v>8.6128666491915418E-2</v>
      </c>
      <c r="L14" s="230">
        <v>1.6532834940469865E-2</v>
      </c>
      <c r="M14" s="231">
        <v>9098128109.9434738</v>
      </c>
      <c r="N14" s="231">
        <v>417909017.01636124</v>
      </c>
      <c r="O14" s="230">
        <v>4.8144984883720883E-2</v>
      </c>
      <c r="P14" s="226">
        <v>2447962869.092083</v>
      </c>
      <c r="Q14" s="226">
        <v>65837124.294440746</v>
      </c>
      <c r="R14" s="230">
        <v>2.7637971856953127E-2</v>
      </c>
      <c r="S14" s="163"/>
    </row>
    <row r="15" spans="1:19">
      <c r="A15" s="720"/>
      <c r="B15" s="720"/>
      <c r="C15" s="720" t="s">
        <v>104</v>
      </c>
      <c r="D15" s="171" t="s">
        <v>174</v>
      </c>
      <c r="E15" s="226">
        <v>168154146.81126589</v>
      </c>
      <c r="F15" s="226">
        <v>-11110366.176369369</v>
      </c>
      <c r="G15" s="227">
        <v>-6.1977499010837156E-2</v>
      </c>
      <c r="H15" s="305">
        <v>4.8051912992670172</v>
      </c>
      <c r="I15" s="305">
        <v>-0.2864287132374832</v>
      </c>
      <c r="J15" s="235">
        <v>5.9582030821185503</v>
      </c>
      <c r="K15" s="235">
        <v>0.45391720578612205</v>
      </c>
      <c r="L15" s="227">
        <v>8.2466139292999896E-2</v>
      </c>
      <c r="M15" s="228">
        <v>1001896555.8018996</v>
      </c>
      <c r="N15" s="228">
        <v>15173428.836447716</v>
      </c>
      <c r="O15" s="227">
        <v>1.5377595215703284E-2</v>
      </c>
      <c r="P15" s="226">
        <v>263875989.56349701</v>
      </c>
      <c r="Q15" s="226">
        <v>-10158223.645080328</v>
      </c>
      <c r="R15" s="227">
        <v>-3.706918025359314E-2</v>
      </c>
      <c r="S15" s="163"/>
    </row>
    <row r="16" spans="1:19">
      <c r="A16" s="720"/>
      <c r="B16" s="720"/>
      <c r="C16" s="720"/>
      <c r="D16" s="171" t="s">
        <v>175</v>
      </c>
      <c r="E16" s="226">
        <v>296931504.08117235</v>
      </c>
      <c r="F16" s="226">
        <v>-21199679.717569768</v>
      </c>
      <c r="G16" s="230">
        <v>-6.6638169400523861E-2</v>
      </c>
      <c r="H16" s="306">
        <v>8.485147151860339</v>
      </c>
      <c r="I16" s="306">
        <v>-0.55067971111252589</v>
      </c>
      <c r="J16" s="236">
        <v>4.4123547080074612</v>
      </c>
      <c r="K16" s="236">
        <v>5.6812769843200606E-2</v>
      </c>
      <c r="L16" s="230">
        <v>1.3043788958933914E-2</v>
      </c>
      <c r="M16" s="231">
        <v>1310167119.9882975</v>
      </c>
      <c r="N16" s="231">
        <v>-75466592.884966373</v>
      </c>
      <c r="O16" s="230">
        <v>-5.4463594659860066E-2</v>
      </c>
      <c r="P16" s="226">
        <v>376171391.45075214</v>
      </c>
      <c r="Q16" s="226">
        <v>-24440196.496460259</v>
      </c>
      <c r="R16" s="230">
        <v>-6.1007213050663638E-2</v>
      </c>
      <c r="S16" s="163"/>
    </row>
    <row r="17" spans="1:19">
      <c r="A17" s="720"/>
      <c r="B17" s="720"/>
      <c r="C17" s="720"/>
      <c r="D17" s="171" t="s">
        <v>176</v>
      </c>
      <c r="E17" s="226">
        <v>1171009267.8767478</v>
      </c>
      <c r="F17" s="226">
        <v>-38229521.81945467</v>
      </c>
      <c r="G17" s="227">
        <v>-3.1614534817444195E-2</v>
      </c>
      <c r="H17" s="305">
        <v>33.462888974590541</v>
      </c>
      <c r="I17" s="305">
        <v>-0.88291834053926266</v>
      </c>
      <c r="J17" s="235">
        <v>4.9349309373549204</v>
      </c>
      <c r="K17" s="235">
        <v>0.13442707051025238</v>
      </c>
      <c r="L17" s="227">
        <v>2.8002700182931047E-2</v>
      </c>
      <c r="M17" s="228">
        <v>5778849863.9742985</v>
      </c>
      <c r="N17" s="228">
        <v>-26105621.900887489</v>
      </c>
      <c r="O17" s="227">
        <v>-4.497126974428757E-3</v>
      </c>
      <c r="P17" s="226">
        <v>1563928648.0068746</v>
      </c>
      <c r="Q17" s="226">
        <v>-43967412.260734558</v>
      </c>
      <c r="R17" s="227">
        <v>-2.7344685609477063E-2</v>
      </c>
      <c r="S17" s="163"/>
    </row>
    <row r="18" spans="1:19">
      <c r="A18" s="720"/>
      <c r="B18" s="720"/>
      <c r="C18" s="720"/>
      <c r="D18" s="171" t="s">
        <v>177</v>
      </c>
      <c r="E18" s="226">
        <v>1617279281.1754422</v>
      </c>
      <c r="F18" s="226">
        <v>51385344.559985161</v>
      </c>
      <c r="G18" s="230">
        <v>3.2815341677004062E-2</v>
      </c>
      <c r="H18" s="306">
        <v>46.215549706969171</v>
      </c>
      <c r="I18" s="306">
        <v>1.7397258405877309</v>
      </c>
      <c r="J18" s="236">
        <v>4.9289095859597598</v>
      </c>
      <c r="K18" s="236">
        <v>8.2855596985028868E-2</v>
      </c>
      <c r="L18" s="230">
        <v>1.7097538981929179E-2</v>
      </c>
      <c r="M18" s="231">
        <v>7971423352.1597471</v>
      </c>
      <c r="N18" s="231">
        <v>383016794.31306648</v>
      </c>
      <c r="O18" s="230">
        <v>5.0473942242461108E-2</v>
      </c>
      <c r="P18" s="226">
        <v>2086035179.5767856</v>
      </c>
      <c r="Q18" s="226">
        <v>65411557.301968098</v>
      </c>
      <c r="R18" s="230">
        <v>3.2371965061126912E-2</v>
      </c>
      <c r="S18" s="163"/>
    </row>
    <row r="19" spans="1:19">
      <c r="A19" s="720"/>
      <c r="B19" s="720" t="s">
        <v>127</v>
      </c>
      <c r="C19" s="720" t="s">
        <v>71</v>
      </c>
      <c r="D19" s="171" t="s">
        <v>174</v>
      </c>
      <c r="E19" s="226">
        <v>26126027.821165908</v>
      </c>
      <c r="F19" s="226">
        <v>-2278773.4848482013</v>
      </c>
      <c r="G19" s="227">
        <v>-8.0224940153540869E-2</v>
      </c>
      <c r="H19" s="305">
        <v>4.6801537979388801</v>
      </c>
      <c r="I19" s="305">
        <v>-0.4005742504632881</v>
      </c>
      <c r="J19" s="235">
        <v>6.2018637155853398</v>
      </c>
      <c r="K19" s="235">
        <v>0.37254370266698356</v>
      </c>
      <c r="L19" s="227">
        <v>6.390860372074092E-2</v>
      </c>
      <c r="M19" s="228">
        <v>162030063.97646195</v>
      </c>
      <c r="N19" s="228">
        <v>-3550612.7396555543</v>
      </c>
      <c r="O19" s="227">
        <v>-2.1443400341592759E-2</v>
      </c>
      <c r="P19" s="226">
        <v>41866647.759074897</v>
      </c>
      <c r="Q19" s="226">
        <v>-2497842.7774293572</v>
      </c>
      <c r="R19" s="227">
        <v>-5.6302749050483679E-2</v>
      </c>
      <c r="S19" s="163"/>
    </row>
    <row r="20" spans="1:19">
      <c r="A20" s="720"/>
      <c r="B20" s="720"/>
      <c r="C20" s="720"/>
      <c r="D20" s="171" t="s">
        <v>175</v>
      </c>
      <c r="E20" s="226">
        <v>60812467.134282932</v>
      </c>
      <c r="F20" s="226">
        <v>-4638201.0971697271</v>
      </c>
      <c r="G20" s="230">
        <v>-7.0865603400223423E-2</v>
      </c>
      <c r="H20" s="306">
        <v>10.893799125099701</v>
      </c>
      <c r="I20" s="306">
        <v>-0.81327258744907382</v>
      </c>
      <c r="J20" s="236">
        <v>5.2164073349116356</v>
      </c>
      <c r="K20" s="236">
        <v>3.8380471211672429E-2</v>
      </c>
      <c r="L20" s="230">
        <v>7.4121807827485144E-3</v>
      </c>
      <c r="M20" s="231">
        <v>317222599.61334628</v>
      </c>
      <c r="N20" s="231">
        <v>-21682718.73622936</v>
      </c>
      <c r="O20" s="230">
        <v>-6.3978691281155908E-2</v>
      </c>
      <c r="P20" s="226">
        <v>97534979.277900085</v>
      </c>
      <c r="Q20" s="226">
        <v>-7171215.1582842767</v>
      </c>
      <c r="R20" s="230">
        <v>-6.8488929398106829E-2</v>
      </c>
      <c r="S20" s="163"/>
    </row>
    <row r="21" spans="1:19">
      <c r="A21" s="720"/>
      <c r="B21" s="720"/>
      <c r="C21" s="720"/>
      <c r="D21" s="171" t="s">
        <v>176</v>
      </c>
      <c r="E21" s="226">
        <v>192384734.59834543</v>
      </c>
      <c r="F21" s="226">
        <v>-5919884.4790183008</v>
      </c>
      <c r="G21" s="227">
        <v>-2.985247901214445E-2</v>
      </c>
      <c r="H21" s="305">
        <v>34.463338723327162</v>
      </c>
      <c r="I21" s="305">
        <v>-1.0071378844689391</v>
      </c>
      <c r="J21" s="235">
        <v>5.2103177205641789</v>
      </c>
      <c r="K21" s="235">
        <v>9.3809079271399476E-2</v>
      </c>
      <c r="L21" s="227">
        <v>1.8334588260892078E-2</v>
      </c>
      <c r="M21" s="228">
        <v>1002385591.8437957</v>
      </c>
      <c r="N21" s="228">
        <v>-12241705.273808837</v>
      </c>
      <c r="O21" s="227">
        <v>-1.2065223662506995E-2</v>
      </c>
      <c r="P21" s="226">
        <v>267719677.788506</v>
      </c>
      <c r="Q21" s="226">
        <v>-6443252.8726021945</v>
      </c>
      <c r="R21" s="227">
        <v>-2.3501546533169635E-2</v>
      </c>
      <c r="S21" s="163"/>
    </row>
    <row r="22" spans="1:19">
      <c r="A22" s="720"/>
      <c r="B22" s="720"/>
      <c r="C22" s="720"/>
      <c r="D22" s="171" t="s">
        <v>177</v>
      </c>
      <c r="E22" s="226">
        <v>278906883.15472037</v>
      </c>
      <c r="F22" s="226">
        <v>11997463.710616589</v>
      </c>
      <c r="G22" s="230">
        <v>4.4949570290939468E-2</v>
      </c>
      <c r="H22" s="306">
        <v>49.96270835363476</v>
      </c>
      <c r="I22" s="306">
        <v>2.2209847223811536</v>
      </c>
      <c r="J22" s="236">
        <v>5.1699661091174187</v>
      </c>
      <c r="K22" s="236">
        <v>1.3655176645475109E-2</v>
      </c>
      <c r="L22" s="230">
        <v>2.6482453878957208E-3</v>
      </c>
      <c r="M22" s="231">
        <v>1441939133.5094762</v>
      </c>
      <c r="N22" s="231">
        <v>65671176.05010438</v>
      </c>
      <c r="O22" s="230">
        <v>4.7716853171046111E-2</v>
      </c>
      <c r="P22" s="226">
        <v>388948539.90013808</v>
      </c>
      <c r="Q22" s="226">
        <v>16396792.637968957</v>
      </c>
      <c r="R22" s="230">
        <v>4.4012121157575294E-2</v>
      </c>
      <c r="S22" s="163"/>
    </row>
    <row r="23" spans="1:19">
      <c r="A23" s="720"/>
      <c r="B23" s="720"/>
      <c r="C23" s="720" t="s">
        <v>104</v>
      </c>
      <c r="D23" s="171" t="s">
        <v>174</v>
      </c>
      <c r="E23" s="226">
        <v>25748219.146043736</v>
      </c>
      <c r="F23" s="226">
        <v>-2296397.8905221522</v>
      </c>
      <c r="G23" s="227">
        <v>-8.1883731467183196E-2</v>
      </c>
      <c r="H23" s="305">
        <v>4.6124740604039305</v>
      </c>
      <c r="I23" s="305">
        <v>-0.40382831922965057</v>
      </c>
      <c r="J23" s="235">
        <v>6.1546754245356574</v>
      </c>
      <c r="K23" s="235">
        <v>0.37232375312748012</v>
      </c>
      <c r="L23" s="227">
        <v>6.4389676430179496E-2</v>
      </c>
      <c r="M23" s="228">
        <v>158471931.60371387</v>
      </c>
      <c r="N23" s="228">
        <v>-3691906.5916751325</v>
      </c>
      <c r="O23" s="227">
        <v>-2.2766522011071325E-2</v>
      </c>
      <c r="P23" s="226">
        <v>40790456.427886143</v>
      </c>
      <c r="Q23" s="226">
        <v>-2556826.5140943453</v>
      </c>
      <c r="R23" s="227">
        <v>-5.8984700783128868E-2</v>
      </c>
      <c r="S23" s="163"/>
    </row>
    <row r="24" spans="1:19">
      <c r="A24" s="720"/>
      <c r="B24" s="720"/>
      <c r="C24" s="720"/>
      <c r="D24" s="171" t="s">
        <v>175</v>
      </c>
      <c r="E24" s="226">
        <v>45249703.329382539</v>
      </c>
      <c r="F24" s="226">
        <v>-4074169.2064956278</v>
      </c>
      <c r="G24" s="230">
        <v>-8.2600351453184839E-2</v>
      </c>
      <c r="H24" s="306">
        <v>8.1059230412764105</v>
      </c>
      <c r="I24" s="306">
        <v>-0.71657073183757802</v>
      </c>
      <c r="J24" s="236">
        <v>4.4268430477668348</v>
      </c>
      <c r="K24" s="236">
        <v>2.4217768042696264E-2</v>
      </c>
      <c r="L24" s="230">
        <v>5.5007561407119593E-3</v>
      </c>
      <c r="M24" s="231">
        <v>200313334.59718889</v>
      </c>
      <c r="N24" s="231">
        <v>-16841193.523159474</v>
      </c>
      <c r="O24" s="230">
        <v>-7.7553959702953937E-2</v>
      </c>
      <c r="P24" s="226">
        <v>57411494.292328477</v>
      </c>
      <c r="Q24" s="226">
        <v>-4578741.8794934452</v>
      </c>
      <c r="R24" s="230">
        <v>-7.3862307393091409E-2</v>
      </c>
      <c r="S24" s="163"/>
    </row>
    <row r="25" spans="1:19">
      <c r="A25" s="720"/>
      <c r="B25" s="720"/>
      <c r="C25" s="720"/>
      <c r="D25" s="171" t="s">
        <v>176</v>
      </c>
      <c r="E25" s="226">
        <v>186115929.63739002</v>
      </c>
      <c r="F25" s="226">
        <v>-6029572.8680099249</v>
      </c>
      <c r="G25" s="227">
        <v>-3.1380244603125558E-2</v>
      </c>
      <c r="H25" s="305">
        <v>33.340360077381426</v>
      </c>
      <c r="I25" s="305">
        <v>-1.0284437539207403</v>
      </c>
      <c r="J25" s="235">
        <v>4.9329626610624571</v>
      </c>
      <c r="K25" s="235">
        <v>6.3551644378395444E-2</v>
      </c>
      <c r="L25" s="227">
        <v>1.3051197395464967E-2</v>
      </c>
      <c r="M25" s="228">
        <v>918102931.53017247</v>
      </c>
      <c r="N25" s="228">
        <v>-17532495.175917029</v>
      </c>
      <c r="O25" s="227">
        <v>-1.8738596974294027E-2</v>
      </c>
      <c r="P25" s="226">
        <v>247534228.98581433</v>
      </c>
      <c r="Q25" s="226">
        <v>-6498383.1110420823</v>
      </c>
      <c r="R25" s="227">
        <v>-2.5580901040234975E-2</v>
      </c>
      <c r="S25" s="163"/>
    </row>
    <row r="26" spans="1:19">
      <c r="A26" s="720"/>
      <c r="B26" s="720"/>
      <c r="C26" s="720"/>
      <c r="D26" s="171" t="s">
        <v>177</v>
      </c>
      <c r="E26" s="226">
        <v>265118108.88160998</v>
      </c>
      <c r="F26" s="226">
        <v>11283159.018363327</v>
      </c>
      <c r="G26" s="230">
        <v>4.4450770173461607E-2</v>
      </c>
      <c r="H26" s="306">
        <v>47.492620488577145</v>
      </c>
      <c r="I26" s="306">
        <v>2.0895093898244141</v>
      </c>
      <c r="J26" s="236">
        <v>4.8904512263074542</v>
      </c>
      <c r="K26" s="236">
        <v>7.7743171061293026E-3</v>
      </c>
      <c r="L26" s="230">
        <v>1.5922243578064175E-3</v>
      </c>
      <c r="M26" s="231">
        <v>1296547180.6963828</v>
      </c>
      <c r="N26" s="231">
        <v>57153132.250832319</v>
      </c>
      <c r="O26" s="230">
        <v>4.6113770130261515E-2</v>
      </c>
      <c r="P26" s="226">
        <v>340045690.20731318</v>
      </c>
      <c r="Q26" s="226">
        <v>15026700.514807463</v>
      </c>
      <c r="R26" s="230">
        <v>4.6233300180472343E-2</v>
      </c>
      <c r="S26" s="163"/>
    </row>
    <row r="27" spans="1:19">
      <c r="A27" s="720" t="s">
        <v>50</v>
      </c>
      <c r="B27" s="720" t="s">
        <v>125</v>
      </c>
      <c r="C27" s="720" t="s">
        <v>71</v>
      </c>
      <c r="D27" s="171" t="s">
        <v>174</v>
      </c>
      <c r="E27" s="226">
        <v>12289542.408975465</v>
      </c>
      <c r="F27" s="226">
        <v>-1494086.0163057912</v>
      </c>
      <c r="G27" s="227">
        <v>-0.10839569743228218</v>
      </c>
      <c r="H27" s="305">
        <v>4.7985105885692585</v>
      </c>
      <c r="I27" s="305">
        <v>-0.46445687741188468</v>
      </c>
      <c r="J27" s="235">
        <v>6.2125374198733505</v>
      </c>
      <c r="K27" s="235">
        <v>0.35278924394402544</v>
      </c>
      <c r="L27" s="227">
        <v>6.020552988833431E-2</v>
      </c>
      <c r="M27" s="228">
        <v>76349242.088880554</v>
      </c>
      <c r="N27" s="228">
        <v>-4419349.4338488877</v>
      </c>
      <c r="O27" s="227">
        <v>-5.4716187945474067E-2</v>
      </c>
      <c r="P27" s="226">
        <v>19646716.940200418</v>
      </c>
      <c r="Q27" s="226">
        <v>-1899139.0635710508</v>
      </c>
      <c r="R27" s="227">
        <v>-8.8144052537927398E-2</v>
      </c>
      <c r="S27" s="163"/>
    </row>
    <row r="28" spans="1:19">
      <c r="A28" s="720"/>
      <c r="B28" s="720"/>
      <c r="C28" s="720"/>
      <c r="D28" s="171" t="s">
        <v>175</v>
      </c>
      <c r="E28" s="226">
        <v>27825512.436915416</v>
      </c>
      <c r="F28" s="226">
        <v>-3320226.9826467037</v>
      </c>
      <c r="G28" s="230">
        <v>-0.10660292690181966</v>
      </c>
      <c r="H28" s="306">
        <v>10.864604361785622</v>
      </c>
      <c r="I28" s="306">
        <v>-1.0276933853322276</v>
      </c>
      <c r="J28" s="236">
        <v>4.8683654802196177</v>
      </c>
      <c r="K28" s="236">
        <v>9.2643567945657423E-2</v>
      </c>
      <c r="L28" s="230">
        <v>1.9398861501453125E-2</v>
      </c>
      <c r="M28" s="231">
        <v>135464764.21730065</v>
      </c>
      <c r="N28" s="231">
        <v>-13278626.002677023</v>
      </c>
      <c r="O28" s="230">
        <v>-8.9272040814984563E-2</v>
      </c>
      <c r="P28" s="226">
        <v>41044170.662910312</v>
      </c>
      <c r="Q28" s="226">
        <v>-4456631.6217356995</v>
      </c>
      <c r="R28" s="230">
        <v>-9.7946220681026638E-2</v>
      </c>
      <c r="S28" s="163"/>
    </row>
    <row r="29" spans="1:19">
      <c r="A29" s="720"/>
      <c r="B29" s="720"/>
      <c r="C29" s="720"/>
      <c r="D29" s="171" t="s">
        <v>176</v>
      </c>
      <c r="E29" s="226">
        <v>88704293.466547132</v>
      </c>
      <c r="F29" s="226">
        <v>-4755261.1245452017</v>
      </c>
      <c r="G29" s="227">
        <v>-5.0880417153180264E-2</v>
      </c>
      <c r="H29" s="305">
        <v>34.635015469731066</v>
      </c>
      <c r="I29" s="305">
        <v>-1.0504063960989214</v>
      </c>
      <c r="J29" s="235">
        <v>5.0810131307914288</v>
      </c>
      <c r="K29" s="235">
        <v>7.2101557016912565E-2</v>
      </c>
      <c r="L29" s="227">
        <v>1.4394655596321439E-2</v>
      </c>
      <c r="M29" s="228">
        <v>450707679.86110234</v>
      </c>
      <c r="N29" s="228">
        <v>-17422964.810031295</v>
      </c>
      <c r="O29" s="227">
        <v>-3.7218167638376029E-2</v>
      </c>
      <c r="P29" s="226">
        <v>120074446.6741624</v>
      </c>
      <c r="Q29" s="226">
        <v>-6160311.079160586</v>
      </c>
      <c r="R29" s="227">
        <v>-4.8800434910316312E-2</v>
      </c>
      <c r="S29" s="163"/>
    </row>
    <row r="30" spans="1:19">
      <c r="A30" s="720"/>
      <c r="B30" s="720"/>
      <c r="C30" s="720"/>
      <c r="D30" s="171" t="s">
        <v>177</v>
      </c>
      <c r="E30" s="226">
        <v>127292255.11406952</v>
      </c>
      <c r="F30" s="226">
        <v>3782761.6016620398</v>
      </c>
      <c r="G30" s="230">
        <v>3.0627294259627354E-2</v>
      </c>
      <c r="H30" s="306">
        <v>49.701869579914096</v>
      </c>
      <c r="I30" s="306">
        <v>2.542556658842976</v>
      </c>
      <c r="J30" s="236">
        <v>4.9594006376921005</v>
      </c>
      <c r="K30" s="236">
        <v>8.489546505633605E-3</v>
      </c>
      <c r="L30" s="230">
        <v>1.7147442863085463E-3</v>
      </c>
      <c r="M30" s="231">
        <v>631293291.18598187</v>
      </c>
      <c r="N30" s="231">
        <v>19808769.88858068</v>
      </c>
      <c r="O30" s="230">
        <v>3.2394556523772579E-2</v>
      </c>
      <c r="P30" s="226">
        <v>168774949.22836724</v>
      </c>
      <c r="Q30" s="226">
        <v>4844183.1681571901</v>
      </c>
      <c r="R30" s="230">
        <v>2.9550177093529671E-2</v>
      </c>
      <c r="S30" s="163"/>
    </row>
    <row r="31" spans="1:19">
      <c r="A31" s="720"/>
      <c r="B31" s="720"/>
      <c r="C31" s="720" t="s">
        <v>104</v>
      </c>
      <c r="D31" s="171" t="s">
        <v>174</v>
      </c>
      <c r="E31" s="226">
        <v>12118201.806575017</v>
      </c>
      <c r="F31" s="226">
        <v>-1501362.088788731</v>
      </c>
      <c r="G31" s="227">
        <v>-0.1102356947934149</v>
      </c>
      <c r="H31" s="305">
        <v>4.7316098312009514</v>
      </c>
      <c r="I31" s="305">
        <v>-0.46871329639294856</v>
      </c>
      <c r="J31" s="235">
        <v>6.1679706532136649</v>
      </c>
      <c r="K31" s="235">
        <v>0.35220368920197576</v>
      </c>
      <c r="L31" s="227">
        <v>6.0560144755013923E-2</v>
      </c>
      <c r="M31" s="228">
        <v>74744713.112675518</v>
      </c>
      <c r="N31" s="228">
        <v>-4463496.6542273164</v>
      </c>
      <c r="O31" s="227">
        <v>-5.6351439672259696E-2</v>
      </c>
      <c r="P31" s="226">
        <v>19193877.477360465</v>
      </c>
      <c r="Q31" s="226">
        <v>-1917745.7349394672</v>
      </c>
      <c r="R31" s="227">
        <v>-9.083838393923975E-2</v>
      </c>
      <c r="S31" s="163"/>
    </row>
    <row r="32" spans="1:19">
      <c r="A32" s="720"/>
      <c r="B32" s="720"/>
      <c r="C32" s="720"/>
      <c r="D32" s="171" t="s">
        <v>175</v>
      </c>
      <c r="E32" s="226">
        <v>21075682.736350749</v>
      </c>
      <c r="F32" s="226">
        <v>-2690711.2430655099</v>
      </c>
      <c r="G32" s="230">
        <v>-0.11321495576467752</v>
      </c>
      <c r="H32" s="306">
        <v>8.2291010849879473</v>
      </c>
      <c r="I32" s="306">
        <v>-0.84556013178854705</v>
      </c>
      <c r="J32" s="236">
        <v>4.4051745369797173</v>
      </c>
      <c r="K32" s="236">
        <v>4.4601053197410145E-2</v>
      </c>
      <c r="L32" s="230">
        <v>1.0228254004499369E-2</v>
      </c>
      <c r="M32" s="231">
        <v>92842060.939635321</v>
      </c>
      <c r="N32" s="231">
        <v>-10793046.45213069</v>
      </c>
      <c r="O32" s="230">
        <v>-0.10414469308484758</v>
      </c>
      <c r="P32" s="226">
        <v>26701318.408587787</v>
      </c>
      <c r="Q32" s="226">
        <v>-3106500.2544130459</v>
      </c>
      <c r="R32" s="230">
        <v>-0.10421763127098634</v>
      </c>
      <c r="S32" s="163"/>
    </row>
    <row r="33" spans="1:19">
      <c r="A33" s="720"/>
      <c r="B33" s="720"/>
      <c r="C33" s="720"/>
      <c r="D33" s="171" t="s">
        <v>176</v>
      </c>
      <c r="E33" s="226">
        <v>86056919.033621579</v>
      </c>
      <c r="F33" s="226">
        <v>-4688519.4249920547</v>
      </c>
      <c r="G33" s="227">
        <v>-5.1666722918864427E-2</v>
      </c>
      <c r="H33" s="305">
        <v>33.601335465581926</v>
      </c>
      <c r="I33" s="305">
        <v>-1.0477624031552182</v>
      </c>
      <c r="J33" s="235">
        <v>4.854322194124479</v>
      </c>
      <c r="K33" s="235">
        <v>5.2301468592616196E-2</v>
      </c>
      <c r="L33" s="227">
        <v>1.0891554114819733E-2</v>
      </c>
      <c r="M33" s="228">
        <v>417748012.02288252</v>
      </c>
      <c r="N33" s="228">
        <v>-18013464.202856362</v>
      </c>
      <c r="O33" s="227">
        <v>-4.1337899712651033E-2</v>
      </c>
      <c r="P33" s="226">
        <v>113016863.6770885</v>
      </c>
      <c r="Q33" s="226">
        <v>-5716630.3292258382</v>
      </c>
      <c r="R33" s="227">
        <v>-4.8146737170236258E-2</v>
      </c>
      <c r="S33" s="163"/>
    </row>
    <row r="34" spans="1:19">
      <c r="A34" s="720"/>
      <c r="B34" s="720"/>
      <c r="C34" s="720"/>
      <c r="D34" s="171" t="s">
        <v>177</v>
      </c>
      <c r="E34" s="226">
        <v>122264252.03866917</v>
      </c>
      <c r="F34" s="226">
        <v>3492470.2359576076</v>
      </c>
      <c r="G34" s="230">
        <v>2.9404882059939547E-2</v>
      </c>
      <c r="H34" s="306">
        <v>47.738661740780344</v>
      </c>
      <c r="I34" s="306">
        <v>2.3883371224984913</v>
      </c>
      <c r="J34" s="236">
        <v>4.7853061733901985</v>
      </c>
      <c r="K34" s="236">
        <v>-4.6446321545108304E-3</v>
      </c>
      <c r="L34" s="230">
        <v>-9.696617654474317E-4</v>
      </c>
      <c r="M34" s="231">
        <v>585071880.0655787</v>
      </c>
      <c r="N34" s="231">
        <v>16160888.143700004</v>
      </c>
      <c r="O34" s="230">
        <v>2.840670750464103E-2</v>
      </c>
      <c r="P34" s="226">
        <v>153977359.53153217</v>
      </c>
      <c r="Q34" s="226">
        <v>4141859.9690118432</v>
      </c>
      <c r="R34" s="230">
        <v>2.7642714717840359E-2</v>
      </c>
      <c r="S34" s="163"/>
    </row>
    <row r="35" spans="1:19">
      <c r="A35" s="720"/>
      <c r="B35" s="720" t="s">
        <v>126</v>
      </c>
      <c r="C35" s="720" t="s">
        <v>71</v>
      </c>
      <c r="D35" s="171" t="s">
        <v>174</v>
      </c>
      <c r="E35" s="226">
        <v>168832000.33804125</v>
      </c>
      <c r="F35" s="226">
        <v>-10562625.989216566</v>
      </c>
      <c r="G35" s="227">
        <v>-5.8879277520542131E-2</v>
      </c>
      <c r="H35" s="305">
        <v>5.036260282362937</v>
      </c>
      <c r="I35" s="305">
        <v>-0.30870471503701946</v>
      </c>
      <c r="J35" s="235">
        <v>6.0030513451754723</v>
      </c>
      <c r="K35" s="235">
        <v>0.45711480274185323</v>
      </c>
      <c r="L35" s="227">
        <v>8.2423374166713081E-2</v>
      </c>
      <c r="M35" s="228">
        <v>1013507166.7379444</v>
      </c>
      <c r="N35" s="228">
        <v>18595953.073381066</v>
      </c>
      <c r="O35" s="227">
        <v>1.8691067924429622E-2</v>
      </c>
      <c r="P35" s="226">
        <v>267291108.32182503</v>
      </c>
      <c r="Q35" s="226">
        <v>-9268122.0655422807</v>
      </c>
      <c r="R35" s="227">
        <v>-3.351224998912794E-2</v>
      </c>
      <c r="S35" s="163"/>
    </row>
    <row r="36" spans="1:19">
      <c r="A36" s="720"/>
      <c r="B36" s="720"/>
      <c r="C36" s="720"/>
      <c r="D36" s="171" t="s">
        <v>175</v>
      </c>
      <c r="E36" s="226">
        <v>383818828.88530761</v>
      </c>
      <c r="F36" s="226">
        <v>-21785379.600965321</v>
      </c>
      <c r="G36" s="230">
        <v>-5.371093086600115E-2</v>
      </c>
      <c r="H36" s="306">
        <v>11.449319558305232</v>
      </c>
      <c r="I36" s="306">
        <v>-0.63543649900505095</v>
      </c>
      <c r="J36" s="236">
        <v>4.8359110860434367</v>
      </c>
      <c r="K36" s="236">
        <v>6.1641157460282869E-2</v>
      </c>
      <c r="L36" s="230">
        <v>1.2911116962876864E-2</v>
      </c>
      <c r="M36" s="231">
        <v>1856113729.6386678</v>
      </c>
      <c r="N36" s="231">
        <v>-80350245.844116926</v>
      </c>
      <c r="O36" s="230">
        <v>-4.1493282013720191E-2</v>
      </c>
      <c r="P36" s="226">
        <v>566688918.55405581</v>
      </c>
      <c r="Q36" s="226">
        <v>-28755174.697928905</v>
      </c>
      <c r="R36" s="230">
        <v>-4.8291980764951621E-2</v>
      </c>
      <c r="S36" s="163"/>
    </row>
    <row r="37" spans="1:19">
      <c r="A37" s="720"/>
      <c r="B37" s="720"/>
      <c r="C37" s="720"/>
      <c r="D37" s="171" t="s">
        <v>176</v>
      </c>
      <c r="E37" s="226">
        <v>1170484678.0693886</v>
      </c>
      <c r="F37" s="226">
        <v>-31333254.230496407</v>
      </c>
      <c r="G37" s="227">
        <v>-2.6071548267327684E-2</v>
      </c>
      <c r="H37" s="305">
        <v>34.915569817761607</v>
      </c>
      <c r="I37" s="305">
        <v>-0.89193965396687958</v>
      </c>
      <c r="J37" s="235">
        <v>5.0827918795771412</v>
      </c>
      <c r="K37" s="235">
        <v>0.16036589679912261</v>
      </c>
      <c r="L37" s="227">
        <v>3.2578630407077966E-2</v>
      </c>
      <c r="M37" s="228">
        <v>5949330016.8605528</v>
      </c>
      <c r="N37" s="228">
        <v>33470200.339045525</v>
      </c>
      <c r="O37" s="227">
        <v>5.6577068046088043E-3</v>
      </c>
      <c r="P37" s="226">
        <v>1592642621.6415453</v>
      </c>
      <c r="Q37" s="226">
        <v>-33373556.218429804</v>
      </c>
      <c r="R37" s="227">
        <v>-2.0524738113216839E-2</v>
      </c>
      <c r="S37" s="163"/>
    </row>
    <row r="38" spans="1:19">
      <c r="A38" s="720"/>
      <c r="B38" s="720"/>
      <c r="C38" s="720"/>
      <c r="D38" s="171" t="s">
        <v>177</v>
      </c>
      <c r="E38" s="226">
        <v>1629193222.2071967</v>
      </c>
      <c r="F38" s="226">
        <v>59680688.482712746</v>
      </c>
      <c r="G38" s="230">
        <v>3.8024983681455099E-2</v>
      </c>
      <c r="H38" s="306">
        <v>48.598850341573772</v>
      </c>
      <c r="I38" s="306">
        <v>1.8360808680087999</v>
      </c>
      <c r="J38" s="236">
        <v>5.0964585453204148</v>
      </c>
      <c r="K38" s="236">
        <v>0.10115156675038861</v>
      </c>
      <c r="L38" s="230">
        <v>2.0249319448100187E-2</v>
      </c>
      <c r="M38" s="231">
        <v>8303115719.295969</v>
      </c>
      <c r="N38" s="231">
        <v>462918806.62893009</v>
      </c>
      <c r="O38" s="230">
        <v>5.904428317112978E-2</v>
      </c>
      <c r="P38" s="226">
        <v>2204076256.2418427</v>
      </c>
      <c r="Q38" s="226">
        <v>84699955.243981361</v>
      </c>
      <c r="R38" s="230">
        <v>3.9964566558615508E-2</v>
      </c>
      <c r="S38" s="163"/>
    </row>
    <row r="39" spans="1:19">
      <c r="A39" s="720"/>
      <c r="B39" s="720"/>
      <c r="C39" s="720" t="s">
        <v>104</v>
      </c>
      <c r="D39" s="171" t="s">
        <v>174</v>
      </c>
      <c r="E39" s="226">
        <v>166711119.9172945</v>
      </c>
      <c r="F39" s="226">
        <v>-10597462.404595226</v>
      </c>
      <c r="G39" s="227">
        <v>-5.9768468428428187E-2</v>
      </c>
      <c r="H39" s="305">
        <v>4.9729943979022808</v>
      </c>
      <c r="I39" s="305">
        <v>-0.30981805669302975</v>
      </c>
      <c r="J39" s="235">
        <v>5.9605732626262613</v>
      </c>
      <c r="K39" s="235">
        <v>0.45430230390554893</v>
      </c>
      <c r="L39" s="227">
        <v>8.250634727410841E-2</v>
      </c>
      <c r="M39" s="228">
        <v>993693843.96150601</v>
      </c>
      <c r="N39" s="228">
        <v>17384746.390543938</v>
      </c>
      <c r="O39" s="227">
        <v>1.7806600833482806E-2</v>
      </c>
      <c r="P39" s="226">
        <v>261612316.26948315</v>
      </c>
      <c r="Q39" s="226">
        <v>-9437940.6080816388</v>
      </c>
      <c r="R39" s="227">
        <v>-3.4819891767690965E-2</v>
      </c>
      <c r="S39" s="163"/>
    </row>
    <row r="40" spans="1:19">
      <c r="A40" s="720"/>
      <c r="B40" s="720"/>
      <c r="C40" s="720"/>
      <c r="D40" s="171" t="s">
        <v>175</v>
      </c>
      <c r="E40" s="226">
        <v>291505403.41923451</v>
      </c>
      <c r="F40" s="226">
        <v>-19931546.74131912</v>
      </c>
      <c r="G40" s="230">
        <v>-6.3998657612861623E-2</v>
      </c>
      <c r="H40" s="306">
        <v>8.6956091404177016</v>
      </c>
      <c r="I40" s="306">
        <v>-0.58348484129665579</v>
      </c>
      <c r="J40" s="236">
        <v>4.3865590460981281</v>
      </c>
      <c r="K40" s="236">
        <v>5.7853383237458367E-2</v>
      </c>
      <c r="L40" s="230">
        <v>1.3365053608016712E-2</v>
      </c>
      <c r="M40" s="231">
        <v>1278705664.3551273</v>
      </c>
      <c r="N40" s="231">
        <v>-69413225.428917408</v>
      </c>
      <c r="O40" s="230">
        <v>-5.1488949494681968E-2</v>
      </c>
      <c r="P40" s="226">
        <v>368524481.31438059</v>
      </c>
      <c r="Q40" s="226">
        <v>-22711118.544004977</v>
      </c>
      <c r="R40" s="230">
        <v>-5.8049723880509996E-2</v>
      </c>
      <c r="S40" s="163"/>
    </row>
    <row r="41" spans="1:19">
      <c r="A41" s="720"/>
      <c r="B41" s="720"/>
      <c r="C41" s="720"/>
      <c r="D41" s="171" t="s">
        <v>176</v>
      </c>
      <c r="E41" s="226">
        <v>1134712494.8468442</v>
      </c>
      <c r="F41" s="226">
        <v>-31846928.83713603</v>
      </c>
      <c r="G41" s="227">
        <v>-2.7299877049180934E-2</v>
      </c>
      <c r="H41" s="305">
        <v>33.8484852294348</v>
      </c>
      <c r="I41" s="305">
        <v>-0.90851621833120078</v>
      </c>
      <c r="J41" s="235">
        <v>4.8621677065727376</v>
      </c>
      <c r="K41" s="235">
        <v>0.13495641978659734</v>
      </c>
      <c r="L41" s="227">
        <v>2.8548844466469641E-2</v>
      </c>
      <c r="M41" s="228">
        <v>5517162448.6889095</v>
      </c>
      <c r="N41" s="228">
        <v>2589574.3432636261</v>
      </c>
      <c r="O41" s="227">
        <v>4.6958747345793349E-4</v>
      </c>
      <c r="P41" s="226">
        <v>1495145101.4891105</v>
      </c>
      <c r="Q41" s="226">
        <v>-35294617.681143045</v>
      </c>
      <c r="R41" s="227">
        <v>-2.3061749665173648E-2</v>
      </c>
      <c r="S41" s="163"/>
    </row>
    <row r="42" spans="1:19">
      <c r="A42" s="720"/>
      <c r="B42" s="720"/>
      <c r="C42" s="720"/>
      <c r="D42" s="171" t="s">
        <v>177</v>
      </c>
      <c r="E42" s="226">
        <v>1548284283.1250663</v>
      </c>
      <c r="F42" s="226">
        <v>57788127.960434675</v>
      </c>
      <c r="G42" s="230">
        <v>3.8771068117281877E-2</v>
      </c>
      <c r="H42" s="306">
        <v>46.185335868182541</v>
      </c>
      <c r="I42" s="306">
        <v>1.7768162752871746</v>
      </c>
      <c r="J42" s="236">
        <v>4.8331645208507412</v>
      </c>
      <c r="K42" s="236">
        <v>8.9468990651805136E-2</v>
      </c>
      <c r="L42" s="230">
        <v>1.8860609852009848E-2</v>
      </c>
      <c r="M42" s="231">
        <v>7483112665.3908939</v>
      </c>
      <c r="N42" s="231">
        <v>412652716.35773087</v>
      </c>
      <c r="O42" s="230">
        <v>5.8362923958597386E-2</v>
      </c>
      <c r="P42" s="226">
        <v>1962153505.1878877</v>
      </c>
      <c r="Q42" s="226">
        <v>75446643.054384947</v>
      </c>
      <c r="R42" s="230">
        <v>3.9988534821498077E-2</v>
      </c>
      <c r="S42" s="163"/>
    </row>
    <row r="43" spans="1:19">
      <c r="A43" s="720"/>
      <c r="B43" s="720" t="s">
        <v>127</v>
      </c>
      <c r="C43" s="720" t="s">
        <v>71</v>
      </c>
      <c r="D43" s="171" t="s">
        <v>174</v>
      </c>
      <c r="E43" s="226">
        <v>25896672.734447986</v>
      </c>
      <c r="F43" s="226">
        <v>-2216816.7066214271</v>
      </c>
      <c r="G43" s="227">
        <v>-7.885242105104906E-2</v>
      </c>
      <c r="H43" s="305">
        <v>4.827074753569299</v>
      </c>
      <c r="I43" s="305">
        <v>-0.42093646788044659</v>
      </c>
      <c r="J43" s="235">
        <v>6.2006154176256487</v>
      </c>
      <c r="K43" s="235">
        <v>0.37126769741424681</v>
      </c>
      <c r="L43" s="227">
        <v>6.3689406642701146E-2</v>
      </c>
      <c r="M43" s="228">
        <v>160575308.22242394</v>
      </c>
      <c r="N43" s="228">
        <v>-3307997.3580613732</v>
      </c>
      <c r="O43" s="227">
        <v>-2.0185078317429783E-2</v>
      </c>
      <c r="P43" s="226">
        <v>41403740.473349541</v>
      </c>
      <c r="Q43" s="226">
        <v>-2427123.804162249</v>
      </c>
      <c r="R43" s="227">
        <v>-5.537476488702342E-2</v>
      </c>
      <c r="S43" s="163"/>
    </row>
    <row r="44" spans="1:19">
      <c r="A44" s="720"/>
      <c r="B44" s="720"/>
      <c r="C44" s="720"/>
      <c r="D44" s="171" t="s">
        <v>175</v>
      </c>
      <c r="E44" s="226">
        <v>58691165.587175012</v>
      </c>
      <c r="F44" s="226">
        <v>-4311050.113152124</v>
      </c>
      <c r="G44" s="230">
        <v>-6.8426960309742546E-2</v>
      </c>
      <c r="H44" s="306">
        <v>10.939885852075147</v>
      </c>
      <c r="I44" s="306">
        <v>-0.82088598895096965</v>
      </c>
      <c r="J44" s="236">
        <v>4.8529555873142174</v>
      </c>
      <c r="K44" s="236">
        <v>5.4585404616336319E-2</v>
      </c>
      <c r="L44" s="230">
        <v>1.1375821901603619E-2</v>
      </c>
      <c r="M44" s="231">
        <v>284825619.9622649</v>
      </c>
      <c r="N44" s="231">
        <v>-17482333.298085153</v>
      </c>
      <c r="O44" s="230">
        <v>-5.7829551321890715E-2</v>
      </c>
      <c r="P44" s="226">
        <v>86211377.596509799</v>
      </c>
      <c r="Q44" s="226">
        <v>-5534048.9906104356</v>
      </c>
      <c r="R44" s="230">
        <v>-6.0319616971374335E-2</v>
      </c>
      <c r="S44" s="163"/>
    </row>
    <row r="45" spans="1:19">
      <c r="A45" s="720"/>
      <c r="B45" s="720"/>
      <c r="C45" s="720"/>
      <c r="D45" s="171" t="s">
        <v>176</v>
      </c>
      <c r="E45" s="226">
        <v>186323900.73981479</v>
      </c>
      <c r="F45" s="226">
        <v>-5271759.0202886164</v>
      </c>
      <c r="G45" s="227">
        <v>-2.7515023184185784E-2</v>
      </c>
      <c r="H45" s="305">
        <v>34.730307112053161</v>
      </c>
      <c r="I45" s="305">
        <v>-1.0353054957228593</v>
      </c>
      <c r="J45" s="235">
        <v>5.0947392012227057</v>
      </c>
      <c r="K45" s="235">
        <v>8.9562424108625471E-2</v>
      </c>
      <c r="L45" s="227">
        <v>1.7893958215051495E-2</v>
      </c>
      <c r="M45" s="228">
        <v>949271681.22386277</v>
      </c>
      <c r="N45" s="228">
        <v>-9698465.6032575369</v>
      </c>
      <c r="O45" s="227">
        <v>-1.0113417644278287E-2</v>
      </c>
      <c r="P45" s="226">
        <v>252613719.16025814</v>
      </c>
      <c r="Q45" s="226">
        <v>-5788827.494348973</v>
      </c>
      <c r="R45" s="227">
        <v>-2.2402362396554045E-2</v>
      </c>
      <c r="S45" s="163"/>
    </row>
    <row r="46" spans="1:19">
      <c r="A46" s="720"/>
      <c r="B46" s="720"/>
      <c r="C46" s="720"/>
      <c r="D46" s="171" t="s">
        <v>177</v>
      </c>
      <c r="E46" s="226">
        <v>265576176.63324252</v>
      </c>
      <c r="F46" s="226">
        <v>12589574.156858593</v>
      </c>
      <c r="G46" s="230">
        <v>4.9763797899273418E-2</v>
      </c>
      <c r="H46" s="306">
        <v>49.502732282302681</v>
      </c>
      <c r="I46" s="306">
        <v>2.2771279525540891</v>
      </c>
      <c r="J46" s="236">
        <v>4.9940858531012644</v>
      </c>
      <c r="K46" s="236">
        <v>2.9300975077783953E-2</v>
      </c>
      <c r="L46" s="230">
        <v>5.9017612641152134E-3</v>
      </c>
      <c r="M46" s="231">
        <v>1326310226.644799</v>
      </c>
      <c r="N46" s="231">
        <v>70286168.327510595</v>
      </c>
      <c r="O46" s="230">
        <v>5.5959253218185866E-2</v>
      </c>
      <c r="P46" s="226">
        <v>353950300.9333629</v>
      </c>
      <c r="Q46" s="226">
        <v>17762603.235270083</v>
      </c>
      <c r="R46" s="230">
        <v>5.2835375467015042E-2</v>
      </c>
      <c r="S46" s="163"/>
    </row>
    <row r="47" spans="1:19">
      <c r="A47" s="720"/>
      <c r="B47" s="720"/>
      <c r="C47" s="720" t="s">
        <v>104</v>
      </c>
      <c r="D47" s="171" t="s">
        <v>174</v>
      </c>
      <c r="E47" s="226">
        <v>25542999.193305381</v>
      </c>
      <c r="F47" s="226">
        <v>-2235237.5915129781</v>
      </c>
      <c r="G47" s="227">
        <v>-8.0467223633668594E-2</v>
      </c>
      <c r="H47" s="305">
        <v>4.7611508938147615</v>
      </c>
      <c r="I47" s="305">
        <v>-0.42427792548549714</v>
      </c>
      <c r="J47" s="235">
        <v>6.157524974238533</v>
      </c>
      <c r="K47" s="235">
        <v>0.37158318787486522</v>
      </c>
      <c r="L47" s="227">
        <v>6.4221729425383095E-2</v>
      </c>
      <c r="M47" s="228">
        <v>157281655.44973257</v>
      </c>
      <c r="N47" s="228">
        <v>-3441605.5150523186</v>
      </c>
      <c r="O47" s="227">
        <v>-2.1413238472098872E-2</v>
      </c>
      <c r="P47" s="226">
        <v>40467342.011960283</v>
      </c>
      <c r="Q47" s="226">
        <v>-2483407.3225854635</v>
      </c>
      <c r="R47" s="227">
        <v>-5.7819883495909871E-2</v>
      </c>
      <c r="S47" s="163"/>
    </row>
    <row r="48" spans="1:19">
      <c r="A48" s="720"/>
      <c r="B48" s="720"/>
      <c r="C48" s="720"/>
      <c r="D48" s="171" t="s">
        <v>175</v>
      </c>
      <c r="E48" s="226">
        <v>44473500.902742818</v>
      </c>
      <c r="F48" s="226">
        <v>-3914038.383250393</v>
      </c>
      <c r="G48" s="230">
        <v>-8.0889386834006524E-2</v>
      </c>
      <c r="H48" s="306">
        <v>8.2897488651083009</v>
      </c>
      <c r="I48" s="306">
        <v>-0.7428669431687247</v>
      </c>
      <c r="J48" s="236">
        <v>4.4034363813264452</v>
      </c>
      <c r="K48" s="236">
        <v>2.6462835452905509E-2</v>
      </c>
      <c r="L48" s="230">
        <v>6.0459208116196549E-3</v>
      </c>
      <c r="M48" s="231">
        <v>195836231.88009223</v>
      </c>
      <c r="N48" s="231">
        <v>-15954747.524616688</v>
      </c>
      <c r="O48" s="230">
        <v>-7.5332516849685782E-2</v>
      </c>
      <c r="P48" s="226">
        <v>56327151.590929031</v>
      </c>
      <c r="Q48" s="226">
        <v>-4363041.4079109207</v>
      </c>
      <c r="R48" s="230">
        <v>-7.1890386112206245E-2</v>
      </c>
      <c r="S48" s="163"/>
    </row>
    <row r="49" spans="1:19">
      <c r="A49" s="720"/>
      <c r="B49" s="720"/>
      <c r="C49" s="720"/>
      <c r="D49" s="171" t="s">
        <v>176</v>
      </c>
      <c r="E49" s="226">
        <v>180726421.64786452</v>
      </c>
      <c r="F49" s="226">
        <v>-5385953.6299139857</v>
      </c>
      <c r="G49" s="227">
        <v>-2.8939255768861596E-2</v>
      </c>
      <c r="H49" s="305">
        <v>33.686951068384907</v>
      </c>
      <c r="I49" s="305">
        <v>-1.0550839236005771</v>
      </c>
      <c r="J49" s="235">
        <v>4.8688924622933296</v>
      </c>
      <c r="K49" s="235">
        <v>6.505722464943986E-2</v>
      </c>
      <c r="L49" s="227">
        <v>1.3542767691039318E-2</v>
      </c>
      <c r="M49" s="228">
        <v>879937512.09853363</v>
      </c>
      <c r="N49" s="228">
        <v>-14115674.422462225</v>
      </c>
      <c r="O49" s="227">
        <v>-1.5788405695851444E-2</v>
      </c>
      <c r="P49" s="226">
        <v>237677503.39340615</v>
      </c>
      <c r="Q49" s="226">
        <v>-5647098.1830381155</v>
      </c>
      <c r="R49" s="227">
        <v>-2.3208085604381399E-2</v>
      </c>
      <c r="S49" s="163"/>
    </row>
    <row r="50" spans="1:19">
      <c r="A50" s="720"/>
      <c r="B50" s="720"/>
      <c r="C50" s="720"/>
      <c r="D50" s="171" t="s">
        <v>177</v>
      </c>
      <c r="E50" s="226">
        <v>254592627.66895431</v>
      </c>
      <c r="F50" s="226">
        <v>11745662.274411261</v>
      </c>
      <c r="G50" s="230">
        <v>4.8366518623482027E-2</v>
      </c>
      <c r="H50" s="306">
        <v>47.455426342509789</v>
      </c>
      <c r="I50" s="306">
        <v>2.1226119241121921</v>
      </c>
      <c r="J50" s="236">
        <v>4.8051914718642097</v>
      </c>
      <c r="K50" s="236">
        <v>1.4001848622017476E-2</v>
      </c>
      <c r="L50" s="230">
        <v>2.9224158764441558E-3</v>
      </c>
      <c r="M50" s="231">
        <v>1223366323.2743592</v>
      </c>
      <c r="N50" s="231">
        <v>59840462.640168905</v>
      </c>
      <c r="O50" s="230">
        <v>5.1430281581839807E-2</v>
      </c>
      <c r="P50" s="226">
        <v>321666848.59600902</v>
      </c>
      <c r="Q50" s="226">
        <v>15515525.406004012</v>
      </c>
      <c r="R50" s="230">
        <v>5.0679269468238412E-2</v>
      </c>
      <c r="S50" s="163"/>
    </row>
    <row r="51" spans="1:19">
      <c r="A51" s="720" t="s">
        <v>51</v>
      </c>
      <c r="B51" s="720" t="s">
        <v>125</v>
      </c>
      <c r="C51" s="720" t="s">
        <v>71</v>
      </c>
      <c r="D51" s="171" t="s">
        <v>174</v>
      </c>
      <c r="E51" s="226">
        <v>8661000.8992438186</v>
      </c>
      <c r="F51" s="226">
        <v>-983778.76905015856</v>
      </c>
      <c r="G51" s="227">
        <v>-0.10200116569632066</v>
      </c>
      <c r="H51" s="305">
        <v>6.5165663414539887</v>
      </c>
      <c r="I51" s="305">
        <v>-0.46632348532519075</v>
      </c>
      <c r="J51" s="235">
        <v>6.4536851781055082</v>
      </c>
      <c r="K51" s="235">
        <v>0.37592545105467146</v>
      </c>
      <c r="L51" s="227">
        <v>6.1852634512928495E-2</v>
      </c>
      <c r="M51" s="228">
        <v>55895373.131008312</v>
      </c>
      <c r="N51" s="228">
        <v>-2723280.3132275492</v>
      </c>
      <c r="O51" s="227">
        <v>-4.6457572005099292E-2</v>
      </c>
      <c r="P51" s="226">
        <v>14259127.035872849</v>
      </c>
      <c r="Q51" s="226">
        <v>-1299216.9351069126</v>
      </c>
      <c r="R51" s="227">
        <v>-8.3506119772790738E-2</v>
      </c>
      <c r="S51" s="163"/>
    </row>
    <row r="52" spans="1:19">
      <c r="A52" s="720"/>
      <c r="B52" s="720"/>
      <c r="C52" s="720"/>
      <c r="D52" s="171" t="s">
        <v>175</v>
      </c>
      <c r="E52" s="226">
        <v>16233573.965603128</v>
      </c>
      <c r="F52" s="226">
        <v>-2039358.1428783126</v>
      </c>
      <c r="G52" s="230">
        <v>-0.11160541344821928</v>
      </c>
      <c r="H52" s="306">
        <v>12.214195903730854</v>
      </c>
      <c r="I52" s="306">
        <v>-1.0155383270265315</v>
      </c>
      <c r="J52" s="236">
        <v>5.085494710901223</v>
      </c>
      <c r="K52" s="236">
        <v>6.7709856127592616E-2</v>
      </c>
      <c r="L52" s="230">
        <v>1.3493973553524793E-2</v>
      </c>
      <c r="M52" s="231">
        <v>82555754.541098505</v>
      </c>
      <c r="N52" s="231">
        <v>-9133887.4451464415</v>
      </c>
      <c r="O52" s="230">
        <v>-9.9617440392194848E-2</v>
      </c>
      <c r="P52" s="226">
        <v>25132539.025897469</v>
      </c>
      <c r="Q52" s="226">
        <v>-2958773.6148880646</v>
      </c>
      <c r="R52" s="230">
        <v>-0.10532699745017421</v>
      </c>
      <c r="S52" s="163"/>
    </row>
    <row r="53" spans="1:19">
      <c r="A53" s="720"/>
      <c r="B53" s="720"/>
      <c r="C53" s="720"/>
      <c r="D53" s="171" t="s">
        <v>176</v>
      </c>
      <c r="E53" s="226">
        <v>45629772.510843225</v>
      </c>
      <c r="F53" s="226">
        <v>-2964576.658179462</v>
      </c>
      <c r="G53" s="227">
        <v>-6.1006613091327974E-2</v>
      </c>
      <c r="H53" s="305">
        <v>34.331995016687351</v>
      </c>
      <c r="I53" s="305">
        <v>-0.85066317993542384</v>
      </c>
      <c r="J53" s="235">
        <v>5.4875012564548538</v>
      </c>
      <c r="K53" s="235">
        <v>0.11399363414453489</v>
      </c>
      <c r="L53" s="227">
        <v>2.1214008085006449E-2</v>
      </c>
      <c r="M53" s="228">
        <v>250393433.98500133</v>
      </c>
      <c r="N53" s="228">
        <v>-10728671.675951213</v>
      </c>
      <c r="O53" s="227">
        <v>-4.1086799789679961E-2</v>
      </c>
      <c r="P53" s="226">
        <v>67785680.683533326</v>
      </c>
      <c r="Q53" s="226">
        <v>-3818251.4288207442</v>
      </c>
      <c r="R53" s="227">
        <v>-5.3324605453643349E-2</v>
      </c>
      <c r="S53" s="163"/>
    </row>
    <row r="54" spans="1:19">
      <c r="A54" s="720"/>
      <c r="B54" s="720"/>
      <c r="C54" s="720"/>
      <c r="D54" s="171" t="s">
        <v>177</v>
      </c>
      <c r="E54" s="226">
        <v>62383083.40036732</v>
      </c>
      <c r="F54" s="226">
        <v>774969.06706345826</v>
      </c>
      <c r="G54" s="230">
        <v>1.2579009688087932E-2</v>
      </c>
      <c r="H54" s="306">
        <v>46.93724273812785</v>
      </c>
      <c r="I54" s="306">
        <v>2.3325249922871336</v>
      </c>
      <c r="J54" s="236">
        <v>5.4269905552044424</v>
      </c>
      <c r="K54" s="236">
        <v>6.378198211341779E-2</v>
      </c>
      <c r="L54" s="230">
        <v>1.1892504504380624E-2</v>
      </c>
      <c r="M54" s="231">
        <v>338552404.41832447</v>
      </c>
      <c r="N54" s="231">
        <v>8135237.4539771676</v>
      </c>
      <c r="O54" s="230">
        <v>2.4621110121844779E-2</v>
      </c>
      <c r="P54" s="226">
        <v>91832558.918853536</v>
      </c>
      <c r="Q54" s="226">
        <v>1892419.5399907976</v>
      </c>
      <c r="R54" s="230">
        <v>2.1040878444930942E-2</v>
      </c>
      <c r="S54" s="163"/>
    </row>
    <row r="55" spans="1:19">
      <c r="A55" s="720"/>
      <c r="B55" s="720"/>
      <c r="C55" s="720" t="s">
        <v>104</v>
      </c>
      <c r="D55" s="171" t="s">
        <v>174</v>
      </c>
      <c r="E55" s="226">
        <v>8504253.9204154052</v>
      </c>
      <c r="F55" s="226">
        <v>-995223.36055532657</v>
      </c>
      <c r="G55" s="227">
        <v>-0.10476611829462966</v>
      </c>
      <c r="H55" s="305">
        <v>6.3986293849473768</v>
      </c>
      <c r="I55" s="305">
        <v>-0.47906046867101804</v>
      </c>
      <c r="J55" s="235">
        <v>6.3978910539390608</v>
      </c>
      <c r="K55" s="235">
        <v>0.37476476842874895</v>
      </c>
      <c r="L55" s="227">
        <v>6.2220971413186443E-2</v>
      </c>
      <c r="M55" s="228">
        <v>54409290.077851906</v>
      </c>
      <c r="N55" s="228">
        <v>-2807261.2317709327</v>
      </c>
      <c r="O55" s="227">
        <v>-4.9063796532923851E-2</v>
      </c>
      <c r="P55" s="226">
        <v>13841585.390359914</v>
      </c>
      <c r="Q55" s="226">
        <v>-1329144.9778947625</v>
      </c>
      <c r="R55" s="227">
        <v>-8.7612458044607294E-2</v>
      </c>
      <c r="S55" s="163"/>
    </row>
    <row r="56" spans="1:19">
      <c r="A56" s="720"/>
      <c r="B56" s="720"/>
      <c r="C56" s="720"/>
      <c r="D56" s="171" t="s">
        <v>175</v>
      </c>
      <c r="E56" s="226">
        <v>12900173.779309411</v>
      </c>
      <c r="F56" s="226">
        <v>-1668500.2676399071</v>
      </c>
      <c r="G56" s="230">
        <v>-0.11452656997218572</v>
      </c>
      <c r="H56" s="306">
        <v>9.7061343402579023</v>
      </c>
      <c r="I56" s="306">
        <v>-0.8416904199627826</v>
      </c>
      <c r="J56" s="236">
        <v>4.6694040873655878</v>
      </c>
      <c r="K56" s="236">
        <v>3.4760374845955511E-2</v>
      </c>
      <c r="L56" s="230">
        <v>7.5001180246189779E-3</v>
      </c>
      <c r="M56" s="231">
        <v>60236124.172833748</v>
      </c>
      <c r="N56" s="231">
        <v>-7284489.3986078575</v>
      </c>
      <c r="O56" s="230">
        <v>-0.10788541473931292</v>
      </c>
      <c r="P56" s="226">
        <v>17230297.328581192</v>
      </c>
      <c r="Q56" s="226">
        <v>-2128413.9094858095</v>
      </c>
      <c r="R56" s="230">
        <v>-0.10994605391398643</v>
      </c>
      <c r="S56" s="163"/>
    </row>
    <row r="57" spans="1:19">
      <c r="A57" s="720"/>
      <c r="B57" s="720"/>
      <c r="C57" s="720"/>
      <c r="D57" s="171" t="s">
        <v>176</v>
      </c>
      <c r="E57" s="226">
        <v>44199260.926281057</v>
      </c>
      <c r="F57" s="226">
        <v>-2907716.9352494553</v>
      </c>
      <c r="G57" s="227">
        <v>-6.1725822102122498E-2</v>
      </c>
      <c r="H57" s="305">
        <v>33.255673266872989</v>
      </c>
      <c r="I57" s="305">
        <v>-0.85011740877639141</v>
      </c>
      <c r="J57" s="235">
        <v>5.2434691616273312</v>
      </c>
      <c r="K57" s="235">
        <v>9.1027891055021293E-2</v>
      </c>
      <c r="L57" s="227">
        <v>1.7666943934891339E-2</v>
      </c>
      <c r="M57" s="228">
        <v>231757461.63367459</v>
      </c>
      <c r="N57" s="228">
        <v>-10958475.232011378</v>
      </c>
      <c r="O57" s="227">
        <v>-4.5149384805644524E-2</v>
      </c>
      <c r="P57" s="226">
        <v>63825886.011865914</v>
      </c>
      <c r="Q57" s="226">
        <v>-3665580.0820435882</v>
      </c>
      <c r="R57" s="227">
        <v>-5.4311756644065165E-2</v>
      </c>
      <c r="S57" s="163"/>
    </row>
    <row r="58" spans="1:19">
      <c r="A58" s="720"/>
      <c r="B58" s="720"/>
      <c r="C58" s="720"/>
      <c r="D58" s="171" t="s">
        <v>177</v>
      </c>
      <c r="E58" s="226">
        <v>59040023.80886995</v>
      </c>
      <c r="F58" s="226">
        <v>565112.4194097966</v>
      </c>
      <c r="G58" s="230">
        <v>9.6641859898851535E-3</v>
      </c>
      <c r="H58" s="306">
        <v>44.421913405541275</v>
      </c>
      <c r="I58" s="306">
        <v>2.0856571190872017</v>
      </c>
      <c r="J58" s="236">
        <v>5.2122424217126602</v>
      </c>
      <c r="K58" s="236">
        <v>3.7822593302696994E-2</v>
      </c>
      <c r="L58" s="230">
        <v>7.3095331567480139E-3</v>
      </c>
      <c r="M58" s="231">
        <v>307730916.67551744</v>
      </c>
      <c r="N58" s="231">
        <v>5157175.7173792124</v>
      </c>
      <c r="O58" s="230">
        <v>1.7044359834559205E-2</v>
      </c>
      <c r="P58" s="226">
        <v>82313439.845632508</v>
      </c>
      <c r="Q58" s="226">
        <v>1361862.6007114202</v>
      </c>
      <c r="R58" s="230">
        <v>1.6823175620050857E-2</v>
      </c>
      <c r="S58" s="163"/>
    </row>
    <row r="59" spans="1:19">
      <c r="A59" s="720"/>
      <c r="B59" s="720" t="s">
        <v>126</v>
      </c>
      <c r="C59" s="720" t="s">
        <v>71</v>
      </c>
      <c r="D59" s="171" t="s">
        <v>174</v>
      </c>
      <c r="E59" s="226">
        <v>117802188.34709246</v>
      </c>
      <c r="F59" s="226">
        <v>-8057220.5916307867</v>
      </c>
      <c r="G59" s="227">
        <v>-6.401762617170384E-2</v>
      </c>
      <c r="H59" s="305">
        <v>6.7652271810649927</v>
      </c>
      <c r="I59" s="305">
        <v>-0.30020352324339861</v>
      </c>
      <c r="J59" s="235">
        <v>6.2209658992922892</v>
      </c>
      <c r="K59" s="235">
        <v>0.43143079636413617</v>
      </c>
      <c r="L59" s="227">
        <v>7.4519074276954103E-2</v>
      </c>
      <c r="M59" s="228">
        <v>732843396.56926966</v>
      </c>
      <c r="N59" s="228">
        <v>4175930.4847420454</v>
      </c>
      <c r="O59" s="227">
        <v>5.7309138655267274E-3</v>
      </c>
      <c r="P59" s="226">
        <v>192184086.6426518</v>
      </c>
      <c r="Q59" s="226">
        <v>-8627079.3113114238</v>
      </c>
      <c r="R59" s="227">
        <v>-4.2961153431523909E-2</v>
      </c>
      <c r="S59" s="163"/>
    </row>
    <row r="60" spans="1:19">
      <c r="A60" s="720"/>
      <c r="B60" s="720"/>
      <c r="C60" s="720"/>
      <c r="D60" s="171" t="s">
        <v>175</v>
      </c>
      <c r="E60" s="226">
        <v>222534945.515751</v>
      </c>
      <c r="F60" s="226">
        <v>-16002624.488019794</v>
      </c>
      <c r="G60" s="230">
        <v>-6.7086390155508102E-2</v>
      </c>
      <c r="H60" s="306">
        <v>12.779893848017247</v>
      </c>
      <c r="I60" s="306">
        <v>-0.61100545341126278</v>
      </c>
      <c r="J60" s="236">
        <v>5.0668189329606852</v>
      </c>
      <c r="K60" s="236">
        <v>6.9970974647589834E-2</v>
      </c>
      <c r="L60" s="230">
        <v>1.4003022551683082E-2</v>
      </c>
      <c r="M60" s="231">
        <v>1127544275.1845818</v>
      </c>
      <c r="N60" s="231">
        <v>-64391694.469727516</v>
      </c>
      <c r="O60" s="230">
        <v>-5.4022779838083658E-2</v>
      </c>
      <c r="P60" s="226">
        <v>344004981.88477403</v>
      </c>
      <c r="Q60" s="226">
        <v>-23995196.956781566</v>
      </c>
      <c r="R60" s="230">
        <v>-6.5204307868319877E-2</v>
      </c>
      <c r="S60" s="163"/>
    </row>
    <row r="61" spans="1:19">
      <c r="A61" s="720"/>
      <c r="B61" s="720"/>
      <c r="C61" s="720"/>
      <c r="D61" s="171" t="s">
        <v>176</v>
      </c>
      <c r="E61" s="226">
        <v>601223231.85580063</v>
      </c>
      <c r="F61" s="226">
        <v>-26248092.643483996</v>
      </c>
      <c r="G61" s="227">
        <v>-4.1831541328888125E-2</v>
      </c>
      <c r="H61" s="305">
        <v>34.527471918046018</v>
      </c>
      <c r="I61" s="305">
        <v>-0.69719026314022869</v>
      </c>
      <c r="J61" s="235">
        <v>5.4565310817720656</v>
      </c>
      <c r="K61" s="235">
        <v>0.19670104028658653</v>
      </c>
      <c r="L61" s="227">
        <v>3.739684338375205E-2</v>
      </c>
      <c r="M61" s="228">
        <v>3280593251.7046294</v>
      </c>
      <c r="N61" s="228">
        <v>-19799271.067391396</v>
      </c>
      <c r="O61" s="227">
        <v>-5.9990655447134094E-3</v>
      </c>
      <c r="P61" s="226">
        <v>895367248.24030042</v>
      </c>
      <c r="Q61" s="226">
        <v>-29555391.618932247</v>
      </c>
      <c r="R61" s="227">
        <v>-3.1954447156175556E-2</v>
      </c>
      <c r="S61" s="163"/>
    </row>
    <row r="62" spans="1:19">
      <c r="A62" s="720"/>
      <c r="B62" s="720"/>
      <c r="C62" s="720"/>
      <c r="D62" s="171" t="s">
        <v>177</v>
      </c>
      <c r="E62" s="226">
        <v>799729101.64478195</v>
      </c>
      <c r="F62" s="226">
        <v>10256476.189241409</v>
      </c>
      <c r="G62" s="230">
        <v>1.2991553929210945E-2</v>
      </c>
      <c r="H62" s="306">
        <v>45.927407052871636</v>
      </c>
      <c r="I62" s="306">
        <v>1.6083992397946005</v>
      </c>
      <c r="J62" s="236">
        <v>5.5611501058394355</v>
      </c>
      <c r="K62" s="236">
        <v>0.15144417676428024</v>
      </c>
      <c r="L62" s="230">
        <v>2.7994900046289795E-2</v>
      </c>
      <c r="M62" s="231">
        <v>4447413578.254756</v>
      </c>
      <c r="N62" s="231">
        <v>176598835.48538876</v>
      </c>
      <c r="O62" s="230">
        <v>4.135015122919497E-2</v>
      </c>
      <c r="P62" s="226">
        <v>1198090398.6160407</v>
      </c>
      <c r="Q62" s="226">
        <v>25539302.691886902</v>
      </c>
      <c r="R62" s="230">
        <v>2.1780972087837192E-2</v>
      </c>
      <c r="S62" s="163"/>
    </row>
    <row r="63" spans="1:19">
      <c r="A63" s="720"/>
      <c r="B63" s="720"/>
      <c r="C63" s="720" t="s">
        <v>104</v>
      </c>
      <c r="D63" s="171" t="s">
        <v>174</v>
      </c>
      <c r="E63" s="226">
        <v>115943085.72556101</v>
      </c>
      <c r="F63" s="226">
        <v>-8048426.587834388</v>
      </c>
      <c r="G63" s="227">
        <v>-6.4911109136983058E-2</v>
      </c>
      <c r="H63" s="305">
        <v>6.6584613241310269</v>
      </c>
      <c r="I63" s="305">
        <v>-0.30211036105158051</v>
      </c>
      <c r="J63" s="235">
        <v>6.1689474277211014</v>
      </c>
      <c r="K63" s="235">
        <v>0.42849922626209391</v>
      </c>
      <c r="L63" s="227">
        <v>7.4645604528438284E-2</v>
      </c>
      <c r="M63" s="228">
        <v>715246800.44874668</v>
      </c>
      <c r="N63" s="228">
        <v>3479946.593133688</v>
      </c>
      <c r="O63" s="227">
        <v>4.8891664093136042E-3</v>
      </c>
      <c r="P63" s="226">
        <v>187153402.02518225</v>
      </c>
      <c r="Q63" s="226">
        <v>-8691713.2604566514</v>
      </c>
      <c r="R63" s="227">
        <v>-4.4380546575184379E-2</v>
      </c>
      <c r="S63" s="163"/>
    </row>
    <row r="64" spans="1:19">
      <c r="A64" s="720"/>
      <c r="B64" s="720"/>
      <c r="C64" s="720"/>
      <c r="D64" s="171" t="s">
        <v>175</v>
      </c>
      <c r="E64" s="226">
        <v>177041090.03328192</v>
      </c>
      <c r="F64" s="226">
        <v>-14134156.57619822</v>
      </c>
      <c r="G64" s="230">
        <v>-7.3932984666527035E-2</v>
      </c>
      <c r="H64" s="306">
        <v>10.167240619754541</v>
      </c>
      <c r="I64" s="306">
        <v>-0.56485695394356661</v>
      </c>
      <c r="J64" s="236">
        <v>4.659237534380825</v>
      </c>
      <c r="K64" s="236">
        <v>8.3447174162664339E-2</v>
      </c>
      <c r="L64" s="230">
        <v>1.8236668989067457E-2</v>
      </c>
      <c r="M64" s="231">
        <v>824876491.81076217</v>
      </c>
      <c r="N64" s="231">
        <v>-49901358.737226725</v>
      </c>
      <c r="O64" s="230">
        <v>-5.7044607046196828E-2</v>
      </c>
      <c r="P64" s="226">
        <v>236548816.27674538</v>
      </c>
      <c r="Q64" s="226">
        <v>-17765648.695943952</v>
      </c>
      <c r="R64" s="230">
        <v>-6.9857012253910888E-2</v>
      </c>
      <c r="S64" s="163"/>
    </row>
    <row r="65" spans="1:19">
      <c r="A65" s="720"/>
      <c r="B65" s="720"/>
      <c r="C65" s="720"/>
      <c r="D65" s="171" t="s">
        <v>176</v>
      </c>
      <c r="E65" s="226">
        <v>582352057.65095592</v>
      </c>
      <c r="F65" s="226">
        <v>-26005363.029010177</v>
      </c>
      <c r="G65" s="227">
        <v>-4.2746849376709778E-2</v>
      </c>
      <c r="H65" s="305">
        <v>33.443724812321058</v>
      </c>
      <c r="I65" s="305">
        <v>-0.70793087643870223</v>
      </c>
      <c r="J65" s="235">
        <v>5.2211205348317868</v>
      </c>
      <c r="K65" s="235">
        <v>0.16690515863887079</v>
      </c>
      <c r="L65" s="227">
        <v>3.3022961274078506E-2</v>
      </c>
      <c r="M65" s="228">
        <v>3040530286.7029505</v>
      </c>
      <c r="N65" s="228">
        <v>-34239143.118796349</v>
      </c>
      <c r="O65" s="227">
        <v>-1.1135515654187212E-2</v>
      </c>
      <c r="P65" s="226">
        <v>842221242.8944813</v>
      </c>
      <c r="Q65" s="226">
        <v>-29631751.438532829</v>
      </c>
      <c r="R65" s="227">
        <v>-3.3987096025519463E-2</v>
      </c>
      <c r="S65" s="163"/>
    </row>
    <row r="66" spans="1:19">
      <c r="A66" s="720"/>
      <c r="B66" s="720"/>
      <c r="C66" s="720"/>
      <c r="D66" s="171" t="s">
        <v>177</v>
      </c>
      <c r="E66" s="226">
        <v>747287546.19556057</v>
      </c>
      <c r="F66" s="226">
        <v>9908927.9479817152</v>
      </c>
      <c r="G66" s="230">
        <v>1.3438046212311976E-2</v>
      </c>
      <c r="H66" s="306">
        <v>42.915756409361705</v>
      </c>
      <c r="I66" s="306">
        <v>1.521175153990761</v>
      </c>
      <c r="J66" s="236">
        <v>5.2384951124242054</v>
      </c>
      <c r="K66" s="236">
        <v>0.14217591059735124</v>
      </c>
      <c r="L66" s="230">
        <v>2.7897764046330948E-2</v>
      </c>
      <c r="M66" s="231">
        <v>3914662158.3209214</v>
      </c>
      <c r="N66" s="231">
        <v>156745347.12923145</v>
      </c>
      <c r="O66" s="230">
        <v>4.1710701701117549E-2</v>
      </c>
      <c r="P66" s="226">
        <v>1044958688.9080893</v>
      </c>
      <c r="Q66" s="226">
        <v>22153352.696195722</v>
      </c>
      <c r="R66" s="230">
        <v>2.1659402734682479E-2</v>
      </c>
      <c r="S66" s="163"/>
    </row>
    <row r="67" spans="1:19">
      <c r="A67" s="720"/>
      <c r="B67" s="720" t="s">
        <v>127</v>
      </c>
      <c r="C67" s="720" t="s">
        <v>71</v>
      </c>
      <c r="D67" s="171" t="s">
        <v>174</v>
      </c>
      <c r="E67" s="226">
        <v>18150247.521892946</v>
      </c>
      <c r="F67" s="226">
        <v>-1534701.4288464859</v>
      </c>
      <c r="G67" s="227">
        <v>-7.7963190693915288E-2</v>
      </c>
      <c r="H67" s="305">
        <v>6.537674700832091</v>
      </c>
      <c r="I67" s="305">
        <v>-0.41703340336274142</v>
      </c>
      <c r="J67" s="235">
        <v>6.4133818725423808</v>
      </c>
      <c r="K67" s="235">
        <v>0.36332450000622885</v>
      </c>
      <c r="L67" s="227">
        <v>6.0053066877599731E-2</v>
      </c>
      <c r="M67" s="228">
        <v>116404468.43906549</v>
      </c>
      <c r="N67" s="228">
        <v>-2690602.0883533955</v>
      </c>
      <c r="O67" s="227">
        <v>-2.2592052521048272E-2</v>
      </c>
      <c r="P67" s="226">
        <v>29847661.986547023</v>
      </c>
      <c r="Q67" s="226">
        <v>-1830145.3825189881</v>
      </c>
      <c r="R67" s="227">
        <v>-5.7773739236326067E-2</v>
      </c>
      <c r="S67" s="163"/>
    </row>
    <row r="68" spans="1:19">
      <c r="A68" s="720"/>
      <c r="B68" s="720"/>
      <c r="C68" s="720"/>
      <c r="D68" s="171" t="s">
        <v>175</v>
      </c>
      <c r="E68" s="226">
        <v>34000452.109778628</v>
      </c>
      <c r="F68" s="226">
        <v>-3024831.3414477408</v>
      </c>
      <c r="G68" s="230">
        <v>-8.1696372302790587E-2</v>
      </c>
      <c r="H68" s="306">
        <v>12.24687957047597</v>
      </c>
      <c r="I68" s="306">
        <v>-0.83418248981869425</v>
      </c>
      <c r="J68" s="236">
        <v>5.0650275574301782</v>
      </c>
      <c r="K68" s="236">
        <v>2.5092659637177661E-2</v>
      </c>
      <c r="L68" s="230">
        <v>4.9787666202128515E-3</v>
      </c>
      <c r="M68" s="231">
        <v>172213226.90111378</v>
      </c>
      <c r="N68" s="231">
        <v>-14391791.265399665</v>
      </c>
      <c r="O68" s="230">
        <v>-7.712435285399144E-2</v>
      </c>
      <c r="P68" s="226">
        <v>52325825.940526709</v>
      </c>
      <c r="Q68" s="226">
        <v>-4340128.5024720803</v>
      </c>
      <c r="R68" s="230">
        <v>-7.6591465636352898E-2</v>
      </c>
      <c r="S68" s="163"/>
    </row>
    <row r="69" spans="1:19">
      <c r="A69" s="720"/>
      <c r="B69" s="720"/>
      <c r="C69" s="720"/>
      <c r="D69" s="171" t="s">
        <v>176</v>
      </c>
      <c r="E69" s="226">
        <v>95543694.983905494</v>
      </c>
      <c r="F69" s="226">
        <v>-4294048.4176138639</v>
      </c>
      <c r="G69" s="227">
        <v>-4.3010271179151231E-2</v>
      </c>
      <c r="H69" s="305">
        <v>34.414604911963863</v>
      </c>
      <c r="I69" s="305">
        <v>-0.85814915392813873</v>
      </c>
      <c r="J69" s="235">
        <v>5.4897696032401679</v>
      </c>
      <c r="K69" s="235">
        <v>0.12169668796539224</v>
      </c>
      <c r="L69" s="227">
        <v>2.267046105486124E-2</v>
      </c>
      <c r="M69" s="228">
        <v>524512872.50389445</v>
      </c>
      <c r="N69" s="228">
        <v>-11423413.771954536</v>
      </c>
      <c r="O69" s="227">
        <v>-2.1314872802015966E-2</v>
      </c>
      <c r="P69" s="226">
        <v>142012919.82184476</v>
      </c>
      <c r="Q69" s="226">
        <v>-4733681.6291855276</v>
      </c>
      <c r="R69" s="227">
        <v>-3.2257521348902717E-2</v>
      </c>
      <c r="S69" s="163"/>
    </row>
    <row r="70" spans="1:19">
      <c r="A70" s="720"/>
      <c r="B70" s="720"/>
      <c r="C70" s="720"/>
      <c r="D70" s="171" t="s">
        <v>177</v>
      </c>
      <c r="E70" s="226">
        <v>129931035.71644682</v>
      </c>
      <c r="F70" s="226">
        <v>3434077.7021320611</v>
      </c>
      <c r="G70" s="230">
        <v>2.7147512130239932E-2</v>
      </c>
      <c r="H70" s="306">
        <v>46.800840816728083</v>
      </c>
      <c r="I70" s="306">
        <v>2.1093650471095913</v>
      </c>
      <c r="J70" s="236">
        <v>5.4679117674884568</v>
      </c>
      <c r="K70" s="236">
        <v>8.7301004925167902E-2</v>
      </c>
      <c r="L70" s="230">
        <v>1.622511063847671E-2</v>
      </c>
      <c r="M70" s="231">
        <v>710451439.15592253</v>
      </c>
      <c r="N70" s="231">
        <v>29820545.432584047</v>
      </c>
      <c r="O70" s="230">
        <v>4.3813094156589141E-2</v>
      </c>
      <c r="P70" s="226">
        <v>192291146.11551774</v>
      </c>
      <c r="Q70" s="226">
        <v>7480261.5312590599</v>
      </c>
      <c r="R70" s="230">
        <v>4.0475221727801811E-2</v>
      </c>
      <c r="S70" s="163"/>
    </row>
    <row r="71" spans="1:19">
      <c r="A71" s="720"/>
      <c r="B71" s="720"/>
      <c r="C71" s="720" t="s">
        <v>104</v>
      </c>
      <c r="D71" s="171" t="s">
        <v>174</v>
      </c>
      <c r="E71" s="226">
        <v>17829731.320700027</v>
      </c>
      <c r="F71" s="226">
        <v>-1556890.6530499086</v>
      </c>
      <c r="G71" s="227">
        <v>-8.0307474667736592E-2</v>
      </c>
      <c r="H71" s="305">
        <v>6.4222255502230858</v>
      </c>
      <c r="I71" s="305">
        <v>-0.42708339597744249</v>
      </c>
      <c r="J71" s="235">
        <v>6.3587887285193165</v>
      </c>
      <c r="K71" s="235">
        <v>0.36299450854075932</v>
      </c>
      <c r="L71" s="227">
        <v>6.0541522144176838E-2</v>
      </c>
      <c r="M71" s="228">
        <v>113375494.55459516</v>
      </c>
      <c r="N71" s="228">
        <v>-2862701.4205240011</v>
      </c>
      <c r="O71" s="227">
        <v>-2.4627889279499517E-2</v>
      </c>
      <c r="P71" s="226">
        <v>28990119.984593112</v>
      </c>
      <c r="Q71" s="226">
        <v>-1897437.0647612736</v>
      </c>
      <c r="R71" s="227">
        <v>-6.1430467347398522E-2</v>
      </c>
      <c r="S71" s="163"/>
    </row>
    <row r="72" spans="1:19">
      <c r="A72" s="720"/>
      <c r="B72" s="720"/>
      <c r="C72" s="720"/>
      <c r="D72" s="171" t="s">
        <v>175</v>
      </c>
      <c r="E72" s="226">
        <v>27013730.631094068</v>
      </c>
      <c r="F72" s="226">
        <v>-2677931.800839927</v>
      </c>
      <c r="G72" s="230">
        <v>-9.0191372981519427E-2</v>
      </c>
      <c r="H72" s="306">
        <v>9.7302796068743493</v>
      </c>
      <c r="I72" s="306">
        <v>-0.75980832066543158</v>
      </c>
      <c r="J72" s="236">
        <v>4.6669877335190728</v>
      </c>
      <c r="K72" s="236">
        <v>2.0777930402666733E-2</v>
      </c>
      <c r="L72" s="230">
        <v>4.472017253446048E-3</v>
      </c>
      <c r="M72" s="231">
        <v>126072749.49190447</v>
      </c>
      <c r="N72" s="231">
        <v>-11880943.570170373</v>
      </c>
      <c r="O72" s="230">
        <v>-8.6122693104158654E-2</v>
      </c>
      <c r="P72" s="226">
        <v>36120132.542725623</v>
      </c>
      <c r="Q72" s="226">
        <v>-3295711.4759991467</v>
      </c>
      <c r="R72" s="230">
        <v>-8.3613875537803944E-2</v>
      </c>
      <c r="S72" s="163"/>
    </row>
    <row r="73" spans="1:19">
      <c r="A73" s="720"/>
      <c r="B73" s="720"/>
      <c r="C73" s="720"/>
      <c r="D73" s="171" t="s">
        <v>176</v>
      </c>
      <c r="E73" s="226">
        <v>92542264.155094162</v>
      </c>
      <c r="F73" s="226">
        <v>-4241455.7233595103</v>
      </c>
      <c r="G73" s="227">
        <v>-4.3824061822444561E-2</v>
      </c>
      <c r="H73" s="305">
        <v>33.333496879021133</v>
      </c>
      <c r="I73" s="305">
        <v>-0.8602682497180183</v>
      </c>
      <c r="J73" s="235">
        <v>5.2478981631868464</v>
      </c>
      <c r="K73" s="235">
        <v>9.6300315691104643E-2</v>
      </c>
      <c r="L73" s="227">
        <v>1.8693290614273682E-2</v>
      </c>
      <c r="M73" s="228">
        <v>485652378.07667059</v>
      </c>
      <c r="N73" s="228">
        <v>-12938424.921802163</v>
      </c>
      <c r="O73" s="227">
        <v>-2.5949987131715695E-2</v>
      </c>
      <c r="P73" s="226">
        <v>133691254.95400365</v>
      </c>
      <c r="Q73" s="226">
        <v>-4650812.6967574209</v>
      </c>
      <c r="R73" s="227">
        <v>-3.361821010582413E-2</v>
      </c>
      <c r="S73" s="163"/>
    </row>
    <row r="74" spans="1:19">
      <c r="A74" s="720"/>
      <c r="B74" s="720"/>
      <c r="C74" s="720"/>
      <c r="D74" s="171" t="s">
        <v>177</v>
      </c>
      <c r="E74" s="226">
        <v>122546424.88575038</v>
      </c>
      <c r="F74" s="226">
        <v>2869540.4110807031</v>
      </c>
      <c r="G74" s="230">
        <v>2.3977399007976834E-2</v>
      </c>
      <c r="H74" s="306">
        <v>44.140922083107441</v>
      </c>
      <c r="I74" s="306">
        <v>1.8589837136655731</v>
      </c>
      <c r="J74" s="236">
        <v>5.2287665440686109</v>
      </c>
      <c r="K74" s="236">
        <v>5.8206230634540113E-2</v>
      </c>
      <c r="L74" s="230">
        <v>1.125723850146561E-2</v>
      </c>
      <c r="M74" s="231">
        <v>640766646.53782868</v>
      </c>
      <c r="N74" s="231">
        <v>21970097.237667561</v>
      </c>
      <c r="O74" s="230">
        <v>3.5504556808720132E-2</v>
      </c>
      <c r="P74" s="226">
        <v>171217219.69434926</v>
      </c>
      <c r="Q74" s="226">
        <v>5840887.8371222615</v>
      </c>
      <c r="R74" s="230">
        <v>3.5318765215840119E-2</v>
      </c>
      <c r="S74" s="163"/>
    </row>
    <row r="75" spans="1:19">
      <c r="A75" s="720" t="s">
        <v>53</v>
      </c>
      <c r="B75" s="720" t="s">
        <v>125</v>
      </c>
      <c r="C75" s="720" t="s">
        <v>71</v>
      </c>
      <c r="D75" s="171" t="s">
        <v>174</v>
      </c>
      <c r="E75" s="226">
        <v>107809.30056757051</v>
      </c>
      <c r="F75" s="226">
        <v>-35188.866787933672</v>
      </c>
      <c r="G75" s="227">
        <v>-0.24607914519947313</v>
      </c>
      <c r="H75" s="305">
        <v>1.0224497758905449</v>
      </c>
      <c r="I75" s="305">
        <v>-0.22523844537917137</v>
      </c>
      <c r="J75" s="235">
        <v>6.4025528691525055</v>
      </c>
      <c r="K75" s="235">
        <v>0.51588252231585408</v>
      </c>
      <c r="L75" s="227">
        <v>8.7635707780558222E-2</v>
      </c>
      <c r="M75" s="228">
        <v>690254.74667022342</v>
      </c>
      <c r="N75" s="228">
        <v>-151528.32475340785</v>
      </c>
      <c r="O75" s="227">
        <v>-0.18000875747850542</v>
      </c>
      <c r="P75" s="226">
        <v>219861.55054366589</v>
      </c>
      <c r="Q75" s="226">
        <v>-46631.975673742883</v>
      </c>
      <c r="R75" s="227">
        <v>-0.17498352149725369</v>
      </c>
      <c r="S75" s="163"/>
    </row>
    <row r="76" spans="1:19">
      <c r="A76" s="720"/>
      <c r="B76" s="720"/>
      <c r="C76" s="720"/>
      <c r="D76" s="171" t="s">
        <v>175</v>
      </c>
      <c r="E76" s="226">
        <v>1051120.7075876717</v>
      </c>
      <c r="F76" s="226">
        <v>-163212.45404264703</v>
      </c>
      <c r="G76" s="230">
        <v>-0.13440500449112666</v>
      </c>
      <c r="H76" s="306">
        <v>9.9686958940368608</v>
      </c>
      <c r="I76" s="306">
        <v>-0.62660900030271627</v>
      </c>
      <c r="J76" s="236">
        <v>15.358666653150811</v>
      </c>
      <c r="K76" s="236">
        <v>0.15815089599023935</v>
      </c>
      <c r="L76" s="230">
        <v>1.040431117712164E-2</v>
      </c>
      <c r="M76" s="231">
        <v>16143812.560063059</v>
      </c>
      <c r="N76" s="231">
        <v>-2314677.7977412175</v>
      </c>
      <c r="O76" s="230">
        <v>-0.12539908480449316</v>
      </c>
      <c r="P76" s="226">
        <v>5657601.4723463058</v>
      </c>
      <c r="Q76" s="226">
        <v>-877204.50579333957</v>
      </c>
      <c r="R76" s="230">
        <v>-0.13423573840260605</v>
      </c>
      <c r="S76" s="163"/>
    </row>
    <row r="77" spans="1:19">
      <c r="A77" s="720"/>
      <c r="B77" s="720"/>
      <c r="C77" s="720"/>
      <c r="D77" s="171" t="s">
        <v>176</v>
      </c>
      <c r="E77" s="226">
        <v>2911961.2985980907</v>
      </c>
      <c r="F77" s="226">
        <v>-355349.55984317558</v>
      </c>
      <c r="G77" s="227">
        <v>-0.10875903005222526</v>
      </c>
      <c r="H77" s="305">
        <v>27.616672786848152</v>
      </c>
      <c r="I77" s="305">
        <v>-0.89128188622899529</v>
      </c>
      <c r="J77" s="235">
        <v>8.9055349554084184</v>
      </c>
      <c r="K77" s="235">
        <v>0.46478781767538635</v>
      </c>
      <c r="L77" s="227">
        <v>5.5064772121608235E-2</v>
      </c>
      <c r="M77" s="228">
        <v>25932573.133461788</v>
      </c>
      <c r="N77" s="228">
        <v>-1645971.6430103853</v>
      </c>
      <c r="O77" s="227">
        <v>-5.9683049136609913E-2</v>
      </c>
      <c r="P77" s="226">
        <v>7445213.5879296064</v>
      </c>
      <c r="Q77" s="226">
        <v>-416314.77312561031</v>
      </c>
      <c r="R77" s="227">
        <v>-5.2955958944060882E-2</v>
      </c>
      <c r="S77" s="163"/>
    </row>
    <row r="78" spans="1:19">
      <c r="A78" s="720"/>
      <c r="B78" s="720"/>
      <c r="C78" s="720"/>
      <c r="D78" s="171" t="s">
        <v>177</v>
      </c>
      <c r="E78" s="226">
        <v>6473323.4908556333</v>
      </c>
      <c r="F78" s="226">
        <v>-363084.03892799281</v>
      </c>
      <c r="G78" s="230">
        <v>-5.3110356184322513E-2</v>
      </c>
      <c r="H78" s="306">
        <v>61.392181543224474</v>
      </c>
      <c r="I78" s="306">
        <v>1.743129331910886</v>
      </c>
      <c r="J78" s="236">
        <v>8.7159210290514633</v>
      </c>
      <c r="K78" s="236">
        <v>-1.0010509703933579E-2</v>
      </c>
      <c r="L78" s="230">
        <v>-1.1472138716047508E-3</v>
      </c>
      <c r="M78" s="231">
        <v>56420976.341801442</v>
      </c>
      <c r="N78" s="231">
        <v>-3233047.7341223806</v>
      </c>
      <c r="O78" s="230">
        <v>-5.4196641118586811E-2</v>
      </c>
      <c r="P78" s="226">
        <v>17180902.659115911</v>
      </c>
      <c r="Q78" s="226">
        <v>-972308.70994505659</v>
      </c>
      <c r="R78" s="230">
        <v>-5.3561250964233795E-2</v>
      </c>
      <c r="S78" s="163"/>
    </row>
    <row r="79" spans="1:19">
      <c r="A79" s="720"/>
      <c r="B79" s="720"/>
      <c r="C79" s="720" t="s">
        <v>104</v>
      </c>
      <c r="D79" s="171" t="s">
        <v>174</v>
      </c>
      <c r="E79" s="226">
        <v>96185.56106002396</v>
      </c>
      <c r="F79" s="226">
        <v>-32995.783282106975</v>
      </c>
      <c r="G79" s="227">
        <v>-0.25542220086144279</v>
      </c>
      <c r="H79" s="305">
        <v>0.91221170002943497</v>
      </c>
      <c r="I79" s="305">
        <v>-0.21492191800332883</v>
      </c>
      <c r="J79" s="235">
        <v>5.8291797546569928</v>
      </c>
      <c r="K79" s="235">
        <v>0.39516579120441797</v>
      </c>
      <c r="L79" s="227">
        <v>7.2720790535721044E-2</v>
      </c>
      <c r="M79" s="228">
        <v>560682.9252214157</v>
      </c>
      <c r="N79" s="228">
        <v>-141290.30375129904</v>
      </c>
      <c r="O79" s="227">
        <v>-0.20127591469273953</v>
      </c>
      <c r="P79" s="226">
        <v>151137.12189757824</v>
      </c>
      <c r="Q79" s="226">
        <v>-41546.507427163684</v>
      </c>
      <c r="R79" s="227">
        <v>-0.21562032837331876</v>
      </c>
      <c r="S79" s="163"/>
    </row>
    <row r="80" spans="1:19">
      <c r="A80" s="720"/>
      <c r="B80" s="720"/>
      <c r="C80" s="720"/>
      <c r="D80" s="171" t="s">
        <v>175</v>
      </c>
      <c r="E80" s="226">
        <v>376502.50045444671</v>
      </c>
      <c r="F80" s="226">
        <v>-77753.30219118594</v>
      </c>
      <c r="G80" s="230">
        <v>-0.17116633786149277</v>
      </c>
      <c r="H80" s="306">
        <v>3.5707021118331497</v>
      </c>
      <c r="I80" s="306">
        <v>-0.3927725598061369</v>
      </c>
      <c r="J80" s="236">
        <v>5.7393252276513609</v>
      </c>
      <c r="K80" s="236">
        <v>-2.877185014255268E-2</v>
      </c>
      <c r="L80" s="230">
        <v>-4.988100885700915E-3</v>
      </c>
      <c r="M80" s="231">
        <v>2160870.2991320239</v>
      </c>
      <c r="N80" s="231">
        <v>-459321.26867917832</v>
      </c>
      <c r="O80" s="230">
        <v>-0.17530064378570456</v>
      </c>
      <c r="P80" s="226">
        <v>523850.80581009388</v>
      </c>
      <c r="Q80" s="226">
        <v>-110674.16867857112</v>
      </c>
      <c r="R80" s="230">
        <v>-0.17442050845635892</v>
      </c>
      <c r="S80" s="163"/>
    </row>
    <row r="81" spans="1:19">
      <c r="A81" s="720"/>
      <c r="B81" s="720"/>
      <c r="C81" s="720"/>
      <c r="D81" s="171" t="s">
        <v>176</v>
      </c>
      <c r="E81" s="226">
        <v>2572235.9284157879</v>
      </c>
      <c r="F81" s="226">
        <v>-349040.63383257994</v>
      </c>
      <c r="G81" s="227">
        <v>-0.11948222853776636</v>
      </c>
      <c r="H81" s="305">
        <v>24.394760328659803</v>
      </c>
      <c r="I81" s="305">
        <v>-1.0939744236340907</v>
      </c>
      <c r="J81" s="235">
        <v>7.131362978111393</v>
      </c>
      <c r="K81" s="235">
        <v>0.1879159664538248</v>
      </c>
      <c r="L81" s="227">
        <v>2.7063786349680045E-2</v>
      </c>
      <c r="M81" s="228">
        <v>18343548.070872337</v>
      </c>
      <c r="N81" s="228">
        <v>-1940180.9454963878</v>
      </c>
      <c r="O81" s="227">
        <v>-9.5652083693816115E-2</v>
      </c>
      <c r="P81" s="226">
        <v>4780853.9705150127</v>
      </c>
      <c r="Q81" s="226">
        <v>-475439.19512727577</v>
      </c>
      <c r="R81" s="227">
        <v>-9.0451422731703715E-2</v>
      </c>
      <c r="S81" s="163"/>
    </row>
    <row r="82" spans="1:19">
      <c r="A82" s="720"/>
      <c r="B82" s="720"/>
      <c r="C82" s="720"/>
      <c r="D82" s="171" t="s">
        <v>177</v>
      </c>
      <c r="E82" s="226">
        <v>5098392.8105176212</v>
      </c>
      <c r="F82" s="226">
        <v>-266002.49240354262</v>
      </c>
      <c r="G82" s="230">
        <v>-4.9586668651859386E-2</v>
      </c>
      <c r="H82" s="306">
        <v>48.352512808006793</v>
      </c>
      <c r="I82" s="306">
        <v>1.5470679728307104</v>
      </c>
      <c r="J82" s="236">
        <v>6.9821411187924092</v>
      </c>
      <c r="K82" s="236">
        <v>2.048367222384595E-2</v>
      </c>
      <c r="L82" s="230">
        <v>2.9423556647336126E-3</v>
      </c>
      <c r="M82" s="231">
        <v>35597698.082070678</v>
      </c>
      <c r="N82" s="231">
        <v>-1747384.4248478636</v>
      </c>
      <c r="O82" s="230">
        <v>-4.6790214602528822E-2</v>
      </c>
      <c r="P82" s="226">
        <v>8969998.3629459143</v>
      </c>
      <c r="Q82" s="226">
        <v>-342584.56483733468</v>
      </c>
      <c r="R82" s="230">
        <v>-3.678727668725125E-2</v>
      </c>
      <c r="S82" s="163"/>
    </row>
    <row r="83" spans="1:19">
      <c r="A83" s="720"/>
      <c r="B83" s="720" t="s">
        <v>126</v>
      </c>
      <c r="C83" s="720" t="s">
        <v>71</v>
      </c>
      <c r="D83" s="171" t="s">
        <v>174</v>
      </c>
      <c r="E83" s="226">
        <v>1602121.2688335974</v>
      </c>
      <c r="F83" s="226">
        <v>-516119.24969777255</v>
      </c>
      <c r="G83" s="227">
        <v>-0.24365469604727</v>
      </c>
      <c r="H83" s="305">
        <v>1.0891526083096892</v>
      </c>
      <c r="I83" s="305">
        <v>-0.198952414301931</v>
      </c>
      <c r="J83" s="235">
        <v>6.1825855554817144</v>
      </c>
      <c r="K83" s="235">
        <v>0.45756771390832185</v>
      </c>
      <c r="L83" s="227">
        <v>7.9924242433901241E-2</v>
      </c>
      <c r="M83" s="228">
        <v>9905251.8148206361</v>
      </c>
      <c r="N83" s="228">
        <v>-2221712.9465151317</v>
      </c>
      <c r="O83" s="227">
        <v>-0.18320437061040928</v>
      </c>
      <c r="P83" s="226">
        <v>3162517.2845157632</v>
      </c>
      <c r="Q83" s="226">
        <v>-746745.7490599188</v>
      </c>
      <c r="R83" s="227">
        <v>-0.19101957137350606</v>
      </c>
      <c r="S83" s="163"/>
    </row>
    <row r="84" spans="1:19">
      <c r="A84" s="720"/>
      <c r="B84" s="720"/>
      <c r="C84" s="720"/>
      <c r="D84" s="171" t="s">
        <v>175</v>
      </c>
      <c r="E84" s="226">
        <v>15499785.026229966</v>
      </c>
      <c r="F84" s="226">
        <v>-2844431.176741451</v>
      </c>
      <c r="G84" s="230">
        <v>-0.15505874686980123</v>
      </c>
      <c r="H84" s="306">
        <v>10.537049609139935</v>
      </c>
      <c r="I84" s="306">
        <v>-0.61809392635608518</v>
      </c>
      <c r="J84" s="236">
        <v>15.719429452677813</v>
      </c>
      <c r="K84" s="236">
        <v>0.61972563605269038</v>
      </c>
      <c r="L84" s="230">
        <v>4.1042237886173512E-2</v>
      </c>
      <c r="M84" s="231">
        <v>243647777.2514939</v>
      </c>
      <c r="N84" s="231">
        <v>-33344454.16151002</v>
      </c>
      <c r="O84" s="230">
        <v>-0.12038046695898996</v>
      </c>
      <c r="P84" s="226">
        <v>86367601.446316987</v>
      </c>
      <c r="Q84" s="226">
        <v>-14431182.370474562</v>
      </c>
      <c r="R84" s="230">
        <v>-0.14316821913947086</v>
      </c>
      <c r="S84" s="163"/>
    </row>
    <row r="85" spans="1:19">
      <c r="A85" s="720"/>
      <c r="B85" s="720"/>
      <c r="C85" s="720"/>
      <c r="D85" s="171" t="s">
        <v>176</v>
      </c>
      <c r="E85" s="226">
        <v>41161253.836646259</v>
      </c>
      <c r="F85" s="226">
        <v>-6122944.2485168502</v>
      </c>
      <c r="G85" s="227">
        <v>-0.12949239907778229</v>
      </c>
      <c r="H85" s="305">
        <v>27.982205747832683</v>
      </c>
      <c r="I85" s="305">
        <v>-0.77138125554015957</v>
      </c>
      <c r="J85" s="235">
        <v>8.9520549784491994</v>
      </c>
      <c r="K85" s="235">
        <v>0.81218543826560463</v>
      </c>
      <c r="L85" s="227">
        <v>9.9778680021361352E-2</v>
      </c>
      <c r="M85" s="228">
        <v>368477807.32756037</v>
      </c>
      <c r="N85" s="228">
        <v>-16409396.397866249</v>
      </c>
      <c r="O85" s="227">
        <v>-4.2634299709201282E-2</v>
      </c>
      <c r="P85" s="226">
        <v>106955950.83341973</v>
      </c>
      <c r="Q85" s="226">
        <v>-5278233.6063647568</v>
      </c>
      <c r="R85" s="227">
        <v>-4.7028751825577864E-2</v>
      </c>
      <c r="S85" s="163"/>
    </row>
    <row r="86" spans="1:19">
      <c r="A86" s="720"/>
      <c r="B86" s="720"/>
      <c r="C86" s="720"/>
      <c r="D86" s="171" t="s">
        <v>177</v>
      </c>
      <c r="E86" s="226">
        <v>88834799.934695706</v>
      </c>
      <c r="F86" s="226">
        <v>-7864804.0145157725</v>
      </c>
      <c r="G86" s="230">
        <v>-8.1332329123566222E-2</v>
      </c>
      <c r="H86" s="306">
        <v>60.39159203471791</v>
      </c>
      <c r="I86" s="306">
        <v>1.5884275961989687</v>
      </c>
      <c r="J86" s="236">
        <v>8.9493350717507294</v>
      </c>
      <c r="K86" s="236">
        <v>0.26241034865387114</v>
      </c>
      <c r="L86" s="230">
        <v>3.0207508067403025E-2</v>
      </c>
      <c r="M86" s="231">
        <v>795012390.64753163</v>
      </c>
      <c r="N86" s="231">
        <v>-45009789.612548232</v>
      </c>
      <c r="O86" s="230">
        <v>-5.3581668044304163E-2</v>
      </c>
      <c r="P86" s="226">
        <v>243886612.85024002</v>
      </c>
      <c r="Q86" s="226">
        <v>-18862830.949541301</v>
      </c>
      <c r="R86" s="230">
        <v>-7.1790184126574355E-2</v>
      </c>
      <c r="S86" s="163"/>
    </row>
    <row r="87" spans="1:19">
      <c r="A87" s="720"/>
      <c r="B87" s="720"/>
      <c r="C87" s="720" t="s">
        <v>104</v>
      </c>
      <c r="D87" s="171" t="s">
        <v>174</v>
      </c>
      <c r="E87" s="226">
        <v>1443026.8939715184</v>
      </c>
      <c r="F87" s="226">
        <v>-512903.77177409478</v>
      </c>
      <c r="G87" s="227">
        <v>-0.26223003747352802</v>
      </c>
      <c r="H87" s="305">
        <v>0.98099721663039041</v>
      </c>
      <c r="I87" s="305">
        <v>-0.20840695744036575</v>
      </c>
      <c r="J87" s="235">
        <v>5.6843790470305011</v>
      </c>
      <c r="K87" s="235">
        <v>0.36004440834847173</v>
      </c>
      <c r="L87" s="227">
        <v>6.7622422853120312E-2</v>
      </c>
      <c r="M87" s="228">
        <v>8202711.8403932042</v>
      </c>
      <c r="N87" s="228">
        <v>-2211317.5540965665</v>
      </c>
      <c r="O87" s="227">
        <v>-0.21234024509923219</v>
      </c>
      <c r="P87" s="226">
        <v>2263673.2940138811</v>
      </c>
      <c r="Q87" s="226">
        <v>-720283.03699863655</v>
      </c>
      <c r="R87" s="227">
        <v>-0.24138524733511424</v>
      </c>
      <c r="S87" s="163"/>
    </row>
    <row r="88" spans="1:19">
      <c r="A88" s="720"/>
      <c r="B88" s="720"/>
      <c r="C88" s="720"/>
      <c r="D88" s="171" t="s">
        <v>175</v>
      </c>
      <c r="E88" s="226">
        <v>5426100.6619378002</v>
      </c>
      <c r="F88" s="226">
        <v>-1268132.976250737</v>
      </c>
      <c r="G88" s="230">
        <v>-0.18943661736220702</v>
      </c>
      <c r="H88" s="306">
        <v>3.6887667643305639</v>
      </c>
      <c r="I88" s="306">
        <v>-0.38200607588720947</v>
      </c>
      <c r="J88" s="236">
        <v>5.7981702871569016</v>
      </c>
      <c r="K88" s="236">
        <v>0.1941198286835828</v>
      </c>
      <c r="L88" s="230">
        <v>3.463920072134144E-2</v>
      </c>
      <c r="M88" s="231">
        <v>31461455.63317015</v>
      </c>
      <c r="N88" s="231">
        <v>-6053367.456047833</v>
      </c>
      <c r="O88" s="230">
        <v>-0.16135934965364696</v>
      </c>
      <c r="P88" s="226">
        <v>7646910.1363717392</v>
      </c>
      <c r="Q88" s="226">
        <v>-1729077.9524550103</v>
      </c>
      <c r="R88" s="230">
        <v>-0.18441554490833145</v>
      </c>
      <c r="S88" s="163"/>
    </row>
    <row r="89" spans="1:19">
      <c r="A89" s="720"/>
      <c r="B89" s="720"/>
      <c r="C89" s="720"/>
      <c r="D89" s="171" t="s">
        <v>176</v>
      </c>
      <c r="E89" s="226">
        <v>36296773.029905036</v>
      </c>
      <c r="F89" s="226">
        <v>-6382592.9823164269</v>
      </c>
      <c r="G89" s="227">
        <v>-0.14954751156539528</v>
      </c>
      <c r="H89" s="305">
        <v>24.675238877221272</v>
      </c>
      <c r="I89" s="305">
        <v>-1.2781433007091465</v>
      </c>
      <c r="J89" s="235">
        <v>7.2096606238185856</v>
      </c>
      <c r="K89" s="235">
        <v>0.40584326049627872</v>
      </c>
      <c r="L89" s="227">
        <v>5.9649346657080944E-2</v>
      </c>
      <c r="M89" s="228">
        <v>261687415.28538677</v>
      </c>
      <c r="N89" s="228">
        <v>-28695196.244153529</v>
      </c>
      <c r="O89" s="227">
        <v>-9.8818576267382316E-2</v>
      </c>
      <c r="P89" s="226">
        <v>68783546.517764345</v>
      </c>
      <c r="Q89" s="226">
        <v>-8672794.5795918256</v>
      </c>
      <c r="R89" s="227">
        <v>-0.11197010414797215</v>
      </c>
      <c r="S89" s="163"/>
    </row>
    <row r="90" spans="1:19">
      <c r="A90" s="720"/>
      <c r="B90" s="720"/>
      <c r="C90" s="720"/>
      <c r="D90" s="171" t="s">
        <v>177</v>
      </c>
      <c r="E90" s="226">
        <v>68994998.050376475</v>
      </c>
      <c r="F90" s="226">
        <v>-6402783.4004508555</v>
      </c>
      <c r="G90" s="230">
        <v>-8.4920050394673763E-2</v>
      </c>
      <c r="H90" s="306">
        <v>46.90411615445224</v>
      </c>
      <c r="I90" s="306">
        <v>1.0546197771853727</v>
      </c>
      <c r="J90" s="236">
        <v>7.0774795357240521</v>
      </c>
      <c r="K90" s="236">
        <v>0.20795898953524183</v>
      </c>
      <c r="L90" s="230">
        <v>3.0272707991333817E-2</v>
      </c>
      <c r="M90" s="231">
        <v>488310686.7688604</v>
      </c>
      <c r="N90" s="231">
        <v>-29635922.044651508</v>
      </c>
      <c r="O90" s="230">
        <v>-5.7218102291547203E-2</v>
      </c>
      <c r="P90" s="226">
        <v>123881674.38889755</v>
      </c>
      <c r="Q90" s="226">
        <v>-10035085.752415687</v>
      </c>
      <c r="R90" s="230">
        <v>-7.4935248895107262E-2</v>
      </c>
      <c r="S90" s="163"/>
    </row>
    <row r="91" spans="1:19">
      <c r="A91" s="720"/>
      <c r="B91" s="720" t="s">
        <v>127</v>
      </c>
      <c r="C91" s="720" t="s">
        <v>71</v>
      </c>
      <c r="D91" s="171" t="s">
        <v>174</v>
      </c>
      <c r="E91" s="226">
        <v>229355.08671792247</v>
      </c>
      <c r="F91" s="226">
        <v>-61956.778226779541</v>
      </c>
      <c r="G91" s="227">
        <v>-0.21268195937896461</v>
      </c>
      <c r="H91" s="305">
        <v>1.0548845941005052</v>
      </c>
      <c r="I91" s="305">
        <v>-0.19155383681088778</v>
      </c>
      <c r="J91" s="235">
        <v>6.3428100717345544</v>
      </c>
      <c r="K91" s="235">
        <v>0.51616399278270908</v>
      </c>
      <c r="L91" s="227">
        <v>8.8586810626322052E-2</v>
      </c>
      <c r="M91" s="228">
        <v>1454755.7540379907</v>
      </c>
      <c r="N91" s="228">
        <v>-242615.38159420667</v>
      </c>
      <c r="O91" s="227">
        <v>-0.14293596521178201</v>
      </c>
      <c r="P91" s="226">
        <v>462907.28572535515</v>
      </c>
      <c r="Q91" s="226">
        <v>-70718.973267114023</v>
      </c>
      <c r="R91" s="227">
        <v>-0.13252528726872875</v>
      </c>
      <c r="S91" s="163"/>
    </row>
    <row r="92" spans="1:19">
      <c r="A92" s="720"/>
      <c r="B92" s="720"/>
      <c r="C92" s="720"/>
      <c r="D92" s="171" t="s">
        <v>175</v>
      </c>
      <c r="E92" s="226">
        <v>2121301.5471079461</v>
      </c>
      <c r="F92" s="226">
        <v>-327150.98401747039</v>
      </c>
      <c r="G92" s="230">
        <v>-0.13361540804186936</v>
      </c>
      <c r="H92" s="306">
        <v>9.7566108234514992</v>
      </c>
      <c r="I92" s="306">
        <v>-0.7196028097841598</v>
      </c>
      <c r="J92" s="236">
        <v>15.272217990530093</v>
      </c>
      <c r="K92" s="236">
        <v>0.32507704171049312</v>
      </c>
      <c r="L92" s="230">
        <v>2.1748442917852124E-2</v>
      </c>
      <c r="M92" s="231">
        <v>32396979.651081294</v>
      </c>
      <c r="N92" s="231">
        <v>-4200385.4381444156</v>
      </c>
      <c r="O92" s="230">
        <v>-0.11477289219876138</v>
      </c>
      <c r="P92" s="226">
        <v>11323601.681390285</v>
      </c>
      <c r="Q92" s="226">
        <v>-1637166.1676738486</v>
      </c>
      <c r="R92" s="230">
        <v>-0.12631706599019629</v>
      </c>
      <c r="S92" s="163"/>
    </row>
    <row r="93" spans="1:19">
      <c r="A93" s="720"/>
      <c r="B93" s="720"/>
      <c r="C93" s="720"/>
      <c r="D93" s="171" t="s">
        <v>176</v>
      </c>
      <c r="E93" s="226">
        <v>6060833.8585308045</v>
      </c>
      <c r="F93" s="226">
        <v>-648125.45872958656</v>
      </c>
      <c r="G93" s="227">
        <v>-9.6605960489599324E-2</v>
      </c>
      <c r="H93" s="305">
        <v>27.875903500801936</v>
      </c>
      <c r="I93" s="305">
        <v>-0.8297749515390862</v>
      </c>
      <c r="J93" s="235">
        <v>8.7634658628983235</v>
      </c>
      <c r="K93" s="235">
        <v>0.46752193798988451</v>
      </c>
      <c r="L93" s="227">
        <v>5.6355484345326556E-2</v>
      </c>
      <c r="M93" s="228">
        <v>53113910.619933031</v>
      </c>
      <c r="N93" s="228">
        <v>-2543239.6705511734</v>
      </c>
      <c r="O93" s="227">
        <v>-4.5694751838309539E-2</v>
      </c>
      <c r="P93" s="226">
        <v>15105958.628247857</v>
      </c>
      <c r="Q93" s="226">
        <v>-654425.37825326622</v>
      </c>
      <c r="R93" s="227">
        <v>-4.1523441179054849E-2</v>
      </c>
      <c r="S93" s="163"/>
    </row>
    <row r="94" spans="1:19">
      <c r="A94" s="720"/>
      <c r="B94" s="720"/>
      <c r="C94" s="720"/>
      <c r="D94" s="171" t="s">
        <v>177</v>
      </c>
      <c r="E94" s="226">
        <v>13330706.521478064</v>
      </c>
      <c r="F94" s="226">
        <v>-592110.44624177925</v>
      </c>
      <c r="G94" s="230">
        <v>-4.2528063653683862E-2</v>
      </c>
      <c r="H94" s="306">
        <v>61.312601081646164</v>
      </c>
      <c r="I94" s="306">
        <v>1.7409315981342885</v>
      </c>
      <c r="J94" s="236">
        <v>8.6738768630439136</v>
      </c>
      <c r="K94" s="236">
        <v>3.7413464805634788E-2</v>
      </c>
      <c r="L94" s="230">
        <v>4.3320353575824365E-3</v>
      </c>
      <c r="M94" s="231">
        <v>115628906.86467721</v>
      </c>
      <c r="N94" s="231">
        <v>-4614992.2774060816</v>
      </c>
      <c r="O94" s="230">
        <v>-3.838026137153859E-2</v>
      </c>
      <c r="P94" s="226">
        <v>34998238.966775179</v>
      </c>
      <c r="Q94" s="226">
        <v>-1365810.5973011404</v>
      </c>
      <c r="R94" s="230">
        <v>-3.7559364638266556E-2</v>
      </c>
      <c r="S94" s="163"/>
    </row>
    <row r="95" spans="1:19">
      <c r="A95" s="720"/>
      <c r="B95" s="720"/>
      <c r="C95" s="720" t="s">
        <v>104</v>
      </c>
      <c r="D95" s="171" t="s">
        <v>174</v>
      </c>
      <c r="E95" s="226">
        <v>205219.95273836367</v>
      </c>
      <c r="F95" s="226">
        <v>-61160.299009157665</v>
      </c>
      <c r="G95" s="227">
        <v>-0.22959772208311519</v>
      </c>
      <c r="H95" s="305">
        <v>0.94387863658755711</v>
      </c>
      <c r="I95" s="305">
        <v>-0.19588469944061648</v>
      </c>
      <c r="J95" s="235">
        <v>5.8000020860486625</v>
      </c>
      <c r="K95" s="235">
        <v>0.39202900563618037</v>
      </c>
      <c r="L95" s="227">
        <v>7.2490931409421727E-2</v>
      </c>
      <c r="M95" s="228">
        <v>1190276.1539813173</v>
      </c>
      <c r="N95" s="228">
        <v>-250301.07662277808</v>
      </c>
      <c r="O95" s="227">
        <v>-0.17375054339697996</v>
      </c>
      <c r="P95" s="226">
        <v>323114.4159258604</v>
      </c>
      <c r="Q95" s="226">
        <v>-73419.191508885298</v>
      </c>
      <c r="R95" s="227">
        <v>-0.1851525069560902</v>
      </c>
      <c r="S95" s="163"/>
    </row>
    <row r="96" spans="1:19">
      <c r="A96" s="720"/>
      <c r="B96" s="720"/>
      <c r="C96" s="720"/>
      <c r="D96" s="171" t="s">
        <v>175</v>
      </c>
      <c r="E96" s="226">
        <v>776202.42663971067</v>
      </c>
      <c r="F96" s="226">
        <v>-160130.82324523374</v>
      </c>
      <c r="G96" s="230">
        <v>-0.17101905039141826</v>
      </c>
      <c r="H96" s="306">
        <v>3.5700275650423348</v>
      </c>
      <c r="I96" s="306">
        <v>-0.43626907865357323</v>
      </c>
      <c r="J96" s="236">
        <v>5.7679576402236883</v>
      </c>
      <c r="K96" s="236">
        <v>3.9710014393316229E-2</v>
      </c>
      <c r="L96" s="230">
        <v>6.9323145553715181E-3</v>
      </c>
      <c r="M96" s="231">
        <v>4477102.7170966864</v>
      </c>
      <c r="N96" s="231">
        <v>-886445.99854278285</v>
      </c>
      <c r="O96" s="230">
        <v>-0.16527229368832091</v>
      </c>
      <c r="P96" s="226">
        <v>1084342.7013994455</v>
      </c>
      <c r="Q96" s="226">
        <v>-215700.47158252425</v>
      </c>
      <c r="R96" s="230">
        <v>-0.16591792954672574</v>
      </c>
      <c r="S96" s="163"/>
    </row>
    <row r="97" spans="1:19">
      <c r="A97" s="720"/>
      <c r="B97" s="720"/>
      <c r="C97" s="720"/>
      <c r="D97" s="171" t="s">
        <v>176</v>
      </c>
      <c r="E97" s="226">
        <v>5389507.9895254914</v>
      </c>
      <c r="F97" s="226">
        <v>-643619.23809593264</v>
      </c>
      <c r="G97" s="227">
        <v>-0.10668086612681649</v>
      </c>
      <c r="H97" s="305">
        <v>24.788240057323133</v>
      </c>
      <c r="I97" s="305">
        <v>-1.0257501710278873</v>
      </c>
      <c r="J97" s="235">
        <v>7.0814292335799909</v>
      </c>
      <c r="K97" s="235">
        <v>0.18910977531989648</v>
      </c>
      <c r="L97" s="227">
        <v>2.7437755383386653E-2</v>
      </c>
      <c r="M97" s="228">
        <v>38165419.43163874</v>
      </c>
      <c r="N97" s="228">
        <v>-3416820.7534551769</v>
      </c>
      <c r="O97" s="227">
        <v>-8.2170194252305165E-2</v>
      </c>
      <c r="P97" s="226">
        <v>9856725.5924081802</v>
      </c>
      <c r="Q97" s="226">
        <v>-851284.92800396308</v>
      </c>
      <c r="R97" s="227">
        <v>-7.949982178119841E-2</v>
      </c>
      <c r="S97" s="163"/>
    </row>
    <row r="98" spans="1:19">
      <c r="A98" s="720"/>
      <c r="B98" s="720"/>
      <c r="C98" s="720"/>
      <c r="D98" s="171" t="s">
        <v>177</v>
      </c>
      <c r="E98" s="226">
        <v>10525481.212655794</v>
      </c>
      <c r="F98" s="226">
        <v>-462503.25604770891</v>
      </c>
      <c r="G98" s="230">
        <v>-4.2091728229597752E-2</v>
      </c>
      <c r="H98" s="306">
        <v>48.410384681724459</v>
      </c>
      <c r="I98" s="306">
        <v>1.3960067309693471</v>
      </c>
      <c r="J98" s="236">
        <v>6.9527327010978901</v>
      </c>
      <c r="K98" s="236">
        <v>4.8082623783762379E-2</v>
      </c>
      <c r="L98" s="230">
        <v>6.9638031247582447E-3</v>
      </c>
      <c r="M98" s="231">
        <v>73180857.422023416</v>
      </c>
      <c r="N98" s="231">
        <v>-2687330.3893366605</v>
      </c>
      <c r="O98" s="230">
        <v>-3.5421043613411245E-2</v>
      </c>
      <c r="P98" s="226">
        <v>18378841.611304164</v>
      </c>
      <c r="Q98" s="226">
        <v>-488824.89119654521</v>
      </c>
      <c r="R98" s="230">
        <v>-2.5908073535842742E-2</v>
      </c>
      <c r="S98" s="163"/>
    </row>
    <row r="99" spans="1:19">
      <c r="A99" s="720" t="s">
        <v>59</v>
      </c>
      <c r="B99" s="720" t="s">
        <v>125</v>
      </c>
      <c r="C99" s="720" t="s">
        <v>71</v>
      </c>
      <c r="D99" s="171" t="s">
        <v>174</v>
      </c>
      <c r="E99" s="226">
        <v>3628541.5097316545</v>
      </c>
      <c r="F99" s="226">
        <v>-510307.24725563359</v>
      </c>
      <c r="G99" s="227">
        <v>-0.12329690626991928</v>
      </c>
      <c r="H99" s="305">
        <v>2.9451449830570393</v>
      </c>
      <c r="I99" s="305">
        <v>-0.39861619387475944</v>
      </c>
      <c r="J99" s="235">
        <v>5.6369394984225911</v>
      </c>
      <c r="K99" s="235">
        <v>0.28522471515112802</v>
      </c>
      <c r="L99" s="227">
        <v>5.329594843930982E-2</v>
      </c>
      <c r="M99" s="228">
        <v>20453868.957872242</v>
      </c>
      <c r="N99" s="228">
        <v>-1696069.1206214018</v>
      </c>
      <c r="O99" s="227">
        <v>-7.6572183389902584E-2</v>
      </c>
      <c r="P99" s="226">
        <v>5387589.9043275714</v>
      </c>
      <c r="Q99" s="226">
        <v>-599922.12846413627</v>
      </c>
      <c r="R99" s="227">
        <v>-0.10019556122452075</v>
      </c>
      <c r="S99" s="163"/>
    </row>
    <row r="100" spans="1:19">
      <c r="A100" s="720"/>
      <c r="B100" s="720"/>
      <c r="C100" s="720"/>
      <c r="D100" s="171" t="s">
        <v>175</v>
      </c>
      <c r="E100" s="226">
        <v>11591938.471312273</v>
      </c>
      <c r="F100" s="226">
        <v>-1280868.8397684284</v>
      </c>
      <c r="G100" s="230">
        <v>-9.9501904193491461E-2</v>
      </c>
      <c r="H100" s="306">
        <v>9.4087223037489878</v>
      </c>
      <c r="I100" s="306">
        <v>-0.99117289712019563</v>
      </c>
      <c r="J100" s="236">
        <v>4.5642935223596419</v>
      </c>
      <c r="K100" s="236">
        <v>0.13217962094034164</v>
      </c>
      <c r="L100" s="230">
        <v>2.9823155243824763E-2</v>
      </c>
      <c r="M100" s="231">
        <v>52909009.676202118</v>
      </c>
      <c r="N100" s="231">
        <v>-4144738.557530649</v>
      </c>
      <c r="O100" s="230">
        <v>-7.2646209685485505E-2</v>
      </c>
      <c r="P100" s="226">
        <v>15911631.637012839</v>
      </c>
      <c r="Q100" s="226">
        <v>-1497858.0068476349</v>
      </c>
      <c r="R100" s="230">
        <v>-8.6036870550990588E-2</v>
      </c>
      <c r="S100" s="163"/>
    </row>
    <row r="101" spans="1:19">
      <c r="A101" s="720"/>
      <c r="B101" s="720"/>
      <c r="C101" s="720"/>
      <c r="D101" s="171" t="s">
        <v>176</v>
      </c>
      <c r="E101" s="226">
        <v>43074520.955704041</v>
      </c>
      <c r="F101" s="226">
        <v>-1790684.4663656652</v>
      </c>
      <c r="G101" s="227">
        <v>-3.9912543574018876E-2</v>
      </c>
      <c r="H101" s="305">
        <v>34.96190106962807</v>
      </c>
      <c r="I101" s="305">
        <v>-1.2845386757533817</v>
      </c>
      <c r="J101" s="235">
        <v>4.6504114597605399</v>
      </c>
      <c r="K101" s="235">
        <v>3.640073446134906E-2</v>
      </c>
      <c r="L101" s="227">
        <v>7.8891742192447305E-3</v>
      </c>
      <c r="M101" s="228">
        <v>200314245.87610117</v>
      </c>
      <c r="N101" s="228">
        <v>-6694293.134079814</v>
      </c>
      <c r="O101" s="227">
        <v>-3.2338246364564602E-2</v>
      </c>
      <c r="P101" s="226">
        <v>52288765.990629077</v>
      </c>
      <c r="Q101" s="226">
        <v>-2342059.6503398195</v>
      </c>
      <c r="R101" s="227">
        <v>-4.2870661807890668E-2</v>
      </c>
      <c r="S101" s="163"/>
    </row>
    <row r="102" spans="1:19">
      <c r="A102" s="720"/>
      <c r="B102" s="720"/>
      <c r="C102" s="720"/>
      <c r="D102" s="171" t="s">
        <v>177</v>
      </c>
      <c r="E102" s="226">
        <v>64909171.713702247</v>
      </c>
      <c r="F102" s="226">
        <v>3007792.5345986262</v>
      </c>
      <c r="G102" s="230">
        <v>4.8590073023994637E-2</v>
      </c>
      <c r="H102" s="306">
        <v>52.684231643566243</v>
      </c>
      <c r="I102" s="306">
        <v>2.6743277667484691</v>
      </c>
      <c r="J102" s="236">
        <v>4.5100080472273287</v>
      </c>
      <c r="K102" s="236">
        <v>-3.0558868411529438E-2</v>
      </c>
      <c r="L102" s="230">
        <v>-6.7301878772619743E-3</v>
      </c>
      <c r="M102" s="231">
        <v>292740886.76765752</v>
      </c>
      <c r="N102" s="231">
        <v>11673532.434603453</v>
      </c>
      <c r="O102" s="230">
        <v>4.1532864826310502E-2</v>
      </c>
      <c r="P102" s="226">
        <v>76942390.309513673</v>
      </c>
      <c r="Q102" s="226">
        <v>2951763.6281663328</v>
      </c>
      <c r="R102" s="230">
        <v>3.98937508784536E-2</v>
      </c>
      <c r="S102" s="163"/>
    </row>
    <row r="103" spans="1:19">
      <c r="A103" s="720"/>
      <c r="B103" s="720"/>
      <c r="C103" s="720" t="s">
        <v>104</v>
      </c>
      <c r="D103" s="171" t="s">
        <v>174</v>
      </c>
      <c r="E103" s="226">
        <v>3613947.8861596105</v>
      </c>
      <c r="F103" s="226">
        <v>-506138.72823340818</v>
      </c>
      <c r="G103" s="227">
        <v>-0.12284662328827614</v>
      </c>
      <c r="H103" s="305">
        <v>2.9332999105582021</v>
      </c>
      <c r="I103" s="305">
        <v>-0.39530339816280957</v>
      </c>
      <c r="J103" s="235">
        <v>5.6269275804176422</v>
      </c>
      <c r="K103" s="235">
        <v>0.28925861480540593</v>
      </c>
      <c r="L103" s="227">
        <v>5.4191935968480889E-2</v>
      </c>
      <c r="M103" s="228">
        <v>20335423.03482357</v>
      </c>
      <c r="N103" s="228">
        <v>-1656235.4224564806</v>
      </c>
      <c r="O103" s="227">
        <v>-7.5311983662978615E-2</v>
      </c>
      <c r="P103" s="226">
        <v>5352292.087000547</v>
      </c>
      <c r="Q103" s="226">
        <v>-588600.75704470649</v>
      </c>
      <c r="R103" s="227">
        <v>-9.9076144360132637E-2</v>
      </c>
      <c r="S103" s="163"/>
    </row>
    <row r="104" spans="1:19">
      <c r="A104" s="720"/>
      <c r="B104" s="720"/>
      <c r="C104" s="720"/>
      <c r="D104" s="171" t="s">
        <v>175</v>
      </c>
      <c r="E104" s="226">
        <v>8175508.9570413399</v>
      </c>
      <c r="F104" s="226">
        <v>-1022210.9754255973</v>
      </c>
      <c r="G104" s="230">
        <v>-0.11113743220396451</v>
      </c>
      <c r="H104" s="306">
        <v>6.6357403172022273</v>
      </c>
      <c r="I104" s="306">
        <v>-0.79506487338453358</v>
      </c>
      <c r="J104" s="236">
        <v>3.9882454949448771</v>
      </c>
      <c r="K104" s="236">
        <v>6.1783927785799886E-2</v>
      </c>
      <c r="L104" s="230">
        <v>1.5735268696518166E-2</v>
      </c>
      <c r="M104" s="231">
        <v>32605936.76680157</v>
      </c>
      <c r="N104" s="231">
        <v>-3508557.0535228066</v>
      </c>
      <c r="O104" s="230">
        <v>-9.7150940865417146E-2</v>
      </c>
      <c r="P104" s="226">
        <v>9471021.080006592</v>
      </c>
      <c r="Q104" s="226">
        <v>-978086.34492723644</v>
      </c>
      <c r="R104" s="230">
        <v>-9.3604774566037191E-2</v>
      </c>
      <c r="S104" s="163"/>
    </row>
    <row r="105" spans="1:19">
      <c r="A105" s="720"/>
      <c r="B105" s="720"/>
      <c r="C105" s="720"/>
      <c r="D105" s="171" t="s">
        <v>176</v>
      </c>
      <c r="E105" s="226">
        <v>41857658.107340477</v>
      </c>
      <c r="F105" s="226">
        <v>-1780802.4897426143</v>
      </c>
      <c r="G105" s="227">
        <v>-4.0808096009272328E-2</v>
      </c>
      <c r="H105" s="305">
        <v>33.974221170331219</v>
      </c>
      <c r="I105" s="305">
        <v>-1.2811357980178073</v>
      </c>
      <c r="J105" s="235">
        <v>4.4434055510762249</v>
      </c>
      <c r="K105" s="235">
        <v>1.9657858817873297E-2</v>
      </c>
      <c r="L105" s="227">
        <v>4.4437115733962293E-3</v>
      </c>
      <c r="M105" s="228">
        <v>185990550.38920796</v>
      </c>
      <c r="N105" s="228">
        <v>-7054988.9708451927</v>
      </c>
      <c r="O105" s="227">
        <v>-3.6545723844397096E-2</v>
      </c>
      <c r="P105" s="226">
        <v>49190977.665222585</v>
      </c>
      <c r="Q105" s="226">
        <v>-2051050.2471822053</v>
      </c>
      <c r="R105" s="227">
        <v>-4.0026718901296297E-2</v>
      </c>
      <c r="S105" s="163"/>
    </row>
    <row r="106" spans="1:19">
      <c r="A106" s="720"/>
      <c r="B106" s="720"/>
      <c r="C106" s="720"/>
      <c r="D106" s="171" t="s">
        <v>177</v>
      </c>
      <c r="E106" s="226">
        <v>63224228.229799256</v>
      </c>
      <c r="F106" s="226">
        <v>2927357.8165478781</v>
      </c>
      <c r="G106" s="230">
        <v>4.854908383279103E-2</v>
      </c>
      <c r="H106" s="306">
        <v>51.31662903104484</v>
      </c>
      <c r="I106" s="306">
        <v>2.6030020742875095</v>
      </c>
      <c r="J106" s="236">
        <v>4.3866247347775973</v>
      </c>
      <c r="K106" s="236">
        <v>-3.0474347452842387E-2</v>
      </c>
      <c r="L106" s="230">
        <v>-6.8991767867371883E-3</v>
      </c>
      <c r="M106" s="231">
        <v>277340963.39006156</v>
      </c>
      <c r="N106" s="231">
        <v>11003712.42632097</v>
      </c>
      <c r="O106" s="230">
        <v>4.1314958333857045E-2</v>
      </c>
      <c r="P106" s="226">
        <v>71663919.68589966</v>
      </c>
      <c r="Q106" s="226">
        <v>2779997.3683003932</v>
      </c>
      <c r="R106" s="230">
        <v>4.0357710112423825E-2</v>
      </c>
      <c r="S106" s="163"/>
    </row>
    <row r="107" spans="1:19">
      <c r="A107" s="720"/>
      <c r="B107" s="720" t="s">
        <v>126</v>
      </c>
      <c r="C107" s="720" t="s">
        <v>71</v>
      </c>
      <c r="D107" s="171" t="s">
        <v>174</v>
      </c>
      <c r="E107" s="226">
        <v>51029811.990948685</v>
      </c>
      <c r="F107" s="226">
        <v>-2505405.397585921</v>
      </c>
      <c r="G107" s="227">
        <v>-4.6799200970882623E-2</v>
      </c>
      <c r="H107" s="305">
        <v>3.1675088987761253</v>
      </c>
      <c r="I107" s="305">
        <v>-0.23157761781690356</v>
      </c>
      <c r="J107" s="235">
        <v>5.4999961633888974</v>
      </c>
      <c r="K107" s="235">
        <v>0.52675124971352005</v>
      </c>
      <c r="L107" s="227">
        <v>0.1059170137117247</v>
      </c>
      <c r="M107" s="228">
        <v>280663770.16867518</v>
      </c>
      <c r="N107" s="228">
        <v>14420022.588639528</v>
      </c>
      <c r="O107" s="227">
        <v>5.4160981129912612E-2</v>
      </c>
      <c r="P107" s="226">
        <v>75107021.679173082</v>
      </c>
      <c r="Q107" s="226">
        <v>-641042.7542309165</v>
      </c>
      <c r="R107" s="227">
        <v>-8.4628268593517249E-3</v>
      </c>
      <c r="S107" s="163"/>
    </row>
    <row r="108" spans="1:19">
      <c r="A108" s="720"/>
      <c r="B108" s="720"/>
      <c r="C108" s="720"/>
      <c r="D108" s="171" t="s">
        <v>175</v>
      </c>
      <c r="E108" s="226">
        <v>161283883.36955398</v>
      </c>
      <c r="F108" s="226">
        <v>-5782755.1129494905</v>
      </c>
      <c r="G108" s="230">
        <v>-3.4613464216885562E-2</v>
      </c>
      <c r="H108" s="306">
        <v>10.011170252652452</v>
      </c>
      <c r="I108" s="306">
        <v>-0.59631367922411016</v>
      </c>
      <c r="J108" s="236">
        <v>4.5173109627122177</v>
      </c>
      <c r="K108" s="236">
        <v>6.0837709936206075E-2</v>
      </c>
      <c r="L108" s="230">
        <v>1.3651537097930353E-2</v>
      </c>
      <c r="M108" s="231">
        <v>728569454.45408392</v>
      </c>
      <c r="N108" s="231">
        <v>-15958551.374392033</v>
      </c>
      <c r="O108" s="230">
        <v>-2.1434454109800882E-2</v>
      </c>
      <c r="P108" s="226">
        <v>222683936.66928139</v>
      </c>
      <c r="Q108" s="226">
        <v>-4759977.7411476672</v>
      </c>
      <c r="R108" s="230">
        <v>-2.0928138497291911E-2</v>
      </c>
      <c r="S108" s="163"/>
    </row>
    <row r="109" spans="1:19">
      <c r="A109" s="720"/>
      <c r="B109" s="720"/>
      <c r="C109" s="720"/>
      <c r="D109" s="171" t="s">
        <v>176</v>
      </c>
      <c r="E109" s="226">
        <v>569261446.21358371</v>
      </c>
      <c r="F109" s="226">
        <v>-5085161.5870144367</v>
      </c>
      <c r="G109" s="227">
        <v>-8.8538201809662386E-3</v>
      </c>
      <c r="H109" s="305">
        <v>35.335044873994853</v>
      </c>
      <c r="I109" s="305">
        <v>-1.1316756448997793</v>
      </c>
      <c r="J109" s="235">
        <v>4.6880686948095649</v>
      </c>
      <c r="K109" s="235">
        <v>0.13425526886253802</v>
      </c>
      <c r="L109" s="227">
        <v>2.9481943220942969E-2</v>
      </c>
      <c r="M109" s="228">
        <v>2668736765.1559219</v>
      </c>
      <c r="N109" s="228">
        <v>53269471.406423092</v>
      </c>
      <c r="O109" s="227">
        <v>2.0367095216112106E-2</v>
      </c>
      <c r="P109" s="226">
        <v>697275373.40124512</v>
      </c>
      <c r="Q109" s="226">
        <v>-3818164.5994973183</v>
      </c>
      <c r="R109" s="227">
        <v>-5.446013110298094E-3</v>
      </c>
      <c r="S109" s="163"/>
    </row>
    <row r="110" spans="1:19">
      <c r="A110" s="720"/>
      <c r="B110" s="720"/>
      <c r="C110" s="720"/>
      <c r="D110" s="171" t="s">
        <v>177</v>
      </c>
      <c r="E110" s="226">
        <v>829464120.56241441</v>
      </c>
      <c r="F110" s="226">
        <v>49424212.293472528</v>
      </c>
      <c r="G110" s="230">
        <v>6.3361132897872277E-2</v>
      </c>
      <c r="H110" s="306">
        <v>51.486275974580856</v>
      </c>
      <c r="I110" s="306">
        <v>1.9595669419344617</v>
      </c>
      <c r="J110" s="236">
        <v>4.6484254658620383</v>
      </c>
      <c r="K110" s="236">
        <v>7.2528602047969848E-2</v>
      </c>
      <c r="L110" s="230">
        <v>1.5850139154473062E-2</v>
      </c>
      <c r="M110" s="231">
        <v>3855702141.0411863</v>
      </c>
      <c r="N110" s="231">
        <v>286319971.14352083</v>
      </c>
      <c r="O110" s="230">
        <v>8.0215554825761246E-2</v>
      </c>
      <c r="P110" s="226">
        <v>1005985857.6258023</v>
      </c>
      <c r="Q110" s="226">
        <v>59160652.552095175</v>
      </c>
      <c r="R110" s="230">
        <v>6.2483182994151197E-2</v>
      </c>
      <c r="S110" s="163"/>
    </row>
    <row r="111" spans="1:19">
      <c r="A111" s="720"/>
      <c r="B111" s="720"/>
      <c r="C111" s="720" t="s">
        <v>104</v>
      </c>
      <c r="D111" s="171" t="s">
        <v>174</v>
      </c>
      <c r="E111" s="226">
        <v>50768034.19173336</v>
      </c>
      <c r="F111" s="226">
        <v>-2549035.8167608678</v>
      </c>
      <c r="G111" s="227">
        <v>-4.7809000313685041E-2</v>
      </c>
      <c r="H111" s="305">
        <v>3.1512598969443415</v>
      </c>
      <c r="I111" s="305">
        <v>-0.23397589008605557</v>
      </c>
      <c r="J111" s="235">
        <v>5.484692246722835</v>
      </c>
      <c r="K111" s="235">
        <v>0.52301217553356061</v>
      </c>
      <c r="L111" s="227">
        <v>0.10541029813076981</v>
      </c>
      <c r="M111" s="228">
        <v>278447043.51276004</v>
      </c>
      <c r="N111" s="228">
        <v>13904799.797410965</v>
      </c>
      <c r="O111" s="227">
        <v>5.2561736840686629E-2</v>
      </c>
      <c r="P111" s="226">
        <v>74458914.244300872</v>
      </c>
      <c r="Q111" s="226">
        <v>-746227.34762498736</v>
      </c>
      <c r="R111" s="227">
        <v>-9.9225575782321707E-3</v>
      </c>
      <c r="S111" s="163"/>
    </row>
    <row r="112" spans="1:19">
      <c r="A112" s="720"/>
      <c r="B112" s="720"/>
      <c r="C112" s="720"/>
      <c r="D112" s="171" t="s">
        <v>175</v>
      </c>
      <c r="E112" s="226">
        <v>114464313.38595241</v>
      </c>
      <c r="F112" s="226">
        <v>-5797390.1651210189</v>
      </c>
      <c r="G112" s="230">
        <v>-4.8206453043124819E-2</v>
      </c>
      <c r="H112" s="306">
        <v>7.1049983744132339</v>
      </c>
      <c r="I112" s="306">
        <v>-0.530721716834746</v>
      </c>
      <c r="J112" s="236">
        <v>3.9648092852672621</v>
      </c>
      <c r="K112" s="236">
        <v>2.8884337762792978E-2</v>
      </c>
      <c r="L112" s="230">
        <v>7.3386403826391005E-3</v>
      </c>
      <c r="M112" s="231">
        <v>453829172.54436588</v>
      </c>
      <c r="N112" s="231">
        <v>-19511866.691690207</v>
      </c>
      <c r="O112" s="230">
        <v>-4.1221582483490518E-2</v>
      </c>
      <c r="P112" s="226">
        <v>131975665.03763503</v>
      </c>
      <c r="Q112" s="226">
        <v>-4945469.8480610251</v>
      </c>
      <c r="R112" s="230">
        <v>-3.6119112306435247E-2</v>
      </c>
      <c r="S112" s="163"/>
    </row>
    <row r="113" spans="1:19">
      <c r="A113" s="720"/>
      <c r="B113" s="720"/>
      <c r="C113" s="720"/>
      <c r="D113" s="171" t="s">
        <v>176</v>
      </c>
      <c r="E113" s="226">
        <v>552360437.19588685</v>
      </c>
      <c r="F113" s="226">
        <v>-5841565.8081287146</v>
      </c>
      <c r="G113" s="227">
        <v>-1.0464967478962436E-2</v>
      </c>
      <c r="H113" s="305">
        <v>34.285969943612095</v>
      </c>
      <c r="I113" s="305">
        <v>-1.155688734559682</v>
      </c>
      <c r="J113" s="235">
        <v>4.4837247478455025</v>
      </c>
      <c r="K113" s="235">
        <v>0.11289943479776188</v>
      </c>
      <c r="L113" s="227">
        <v>2.5830232670414829E-2</v>
      </c>
      <c r="M113" s="228">
        <v>2476632161.98596</v>
      </c>
      <c r="N113" s="228">
        <v>36828717.462061882</v>
      </c>
      <c r="O113" s="227">
        <v>1.5094952646584454E-2</v>
      </c>
      <c r="P113" s="226">
        <v>652923858.59462965</v>
      </c>
      <c r="Q113" s="226">
        <v>-5662866.2426093817</v>
      </c>
      <c r="R113" s="227">
        <v>-8.5985125861880746E-3</v>
      </c>
      <c r="S113" s="163"/>
    </row>
    <row r="114" spans="1:19">
      <c r="A114" s="720"/>
      <c r="B114" s="720"/>
      <c r="C114" s="720"/>
      <c r="D114" s="171" t="s">
        <v>177</v>
      </c>
      <c r="E114" s="226">
        <v>800996736.92950523</v>
      </c>
      <c r="F114" s="226">
        <v>47879200.01245451</v>
      </c>
      <c r="G114" s="230">
        <v>6.357467150274046E-2</v>
      </c>
      <c r="H114" s="306">
        <v>49.719256119635943</v>
      </c>
      <c r="I114" s="306">
        <v>1.9019166183164629</v>
      </c>
      <c r="J114" s="236">
        <v>4.4550125394381226</v>
      </c>
      <c r="K114" s="236">
        <v>5.6571425715486789E-2</v>
      </c>
      <c r="L114" s="230">
        <v>1.2861699009449138E-2</v>
      </c>
      <c r="M114" s="231">
        <v>3568450507.0699663</v>
      </c>
      <c r="N114" s="231">
        <v>255907369.22848511</v>
      </c>
      <c r="O114" s="230">
        <v>7.7254048801682754E-2</v>
      </c>
      <c r="P114" s="226">
        <v>917194816.27979839</v>
      </c>
      <c r="Q114" s="226">
        <v>53293290.358187199</v>
      </c>
      <c r="R114" s="230">
        <v>6.1689080015611561E-2</v>
      </c>
      <c r="S114" s="163"/>
    </row>
    <row r="115" spans="1:19">
      <c r="A115" s="720"/>
      <c r="B115" s="720" t="s">
        <v>127</v>
      </c>
      <c r="C115" s="720" t="s">
        <v>71</v>
      </c>
      <c r="D115" s="171" t="s">
        <v>174</v>
      </c>
      <c r="E115" s="226">
        <v>7746425.2125550322</v>
      </c>
      <c r="F115" s="226">
        <v>-682115.27777495794</v>
      </c>
      <c r="G115" s="227">
        <v>-8.0929228323402422E-2</v>
      </c>
      <c r="H115" s="305">
        <v>2.9924866099089962</v>
      </c>
      <c r="I115" s="305">
        <v>-0.34352735816619973</v>
      </c>
      <c r="J115" s="235">
        <v>5.7020933619508138</v>
      </c>
      <c r="K115" s="235">
        <v>0.38821546049780498</v>
      </c>
      <c r="L115" s="227">
        <v>7.3056902641976895E-2</v>
      </c>
      <c r="M115" s="228">
        <v>44170839.78335847</v>
      </c>
      <c r="N115" s="228">
        <v>-617395.26970797032</v>
      </c>
      <c r="O115" s="227">
        <v>-1.3784764435938634E-2</v>
      </c>
      <c r="P115" s="226">
        <v>11556078.486802518</v>
      </c>
      <c r="Q115" s="226">
        <v>-596978.42164325528</v>
      </c>
      <c r="R115" s="227">
        <v>-4.9121667588702296E-2</v>
      </c>
      <c r="S115" s="163"/>
    </row>
    <row r="116" spans="1:19">
      <c r="A116" s="720"/>
      <c r="B116" s="720"/>
      <c r="C116" s="720"/>
      <c r="D116" s="171" t="s">
        <v>175</v>
      </c>
      <c r="E116" s="226">
        <v>24690713.47739635</v>
      </c>
      <c r="F116" s="226">
        <v>-1286218.7717045099</v>
      </c>
      <c r="G116" s="230">
        <v>-4.9513882523562022E-2</v>
      </c>
      <c r="H116" s="306">
        <v>9.538158239810576</v>
      </c>
      <c r="I116" s="306">
        <v>-0.74350427698782617</v>
      </c>
      <c r="J116" s="236">
        <v>4.5609209780124322</v>
      </c>
      <c r="K116" s="236">
        <v>0.10685634927470478</v>
      </c>
      <c r="L116" s="230">
        <v>2.3990749614467906E-2</v>
      </c>
      <c r="M116" s="231">
        <v>112612393.0611513</v>
      </c>
      <c r="N116" s="231">
        <v>-3090542.0326852202</v>
      </c>
      <c r="O116" s="230">
        <v>-2.671100806715709E-2</v>
      </c>
      <c r="P116" s="226">
        <v>33885551.65598309</v>
      </c>
      <c r="Q116" s="226">
        <v>-1193920.4881383628</v>
      </c>
      <c r="R116" s="230">
        <v>-3.4034733568202725E-2</v>
      </c>
      <c r="S116" s="163"/>
    </row>
    <row r="117" spans="1:19">
      <c r="A117" s="720"/>
      <c r="B117" s="720"/>
      <c r="C117" s="720"/>
      <c r="D117" s="171" t="s">
        <v>176</v>
      </c>
      <c r="E117" s="226">
        <v>90780205.75590916</v>
      </c>
      <c r="F117" s="226">
        <v>-977710.60267481208</v>
      </c>
      <c r="G117" s="227">
        <v>-1.0655326989488107E-2</v>
      </c>
      <c r="H117" s="305">
        <v>35.068892129630406</v>
      </c>
      <c r="I117" s="305">
        <v>-1.2488654945875339</v>
      </c>
      <c r="J117" s="235">
        <v>4.6789804581635837</v>
      </c>
      <c r="K117" s="235">
        <v>6.8654969754686768E-2</v>
      </c>
      <c r="L117" s="227">
        <v>1.4891566751045334E-2</v>
      </c>
      <c r="M117" s="228">
        <v>424758808.71996826</v>
      </c>
      <c r="N117" s="228">
        <v>1724948.1686968803</v>
      </c>
      <c r="O117" s="227">
        <v>4.0775652484390619E-3</v>
      </c>
      <c r="P117" s="226">
        <v>110600799.33841339</v>
      </c>
      <c r="Q117" s="226">
        <v>-1055145.8651634604</v>
      </c>
      <c r="R117" s="227">
        <v>-9.449974770619372E-3</v>
      </c>
      <c r="S117" s="163"/>
    </row>
    <row r="118" spans="1:19">
      <c r="A118" s="720"/>
      <c r="B118" s="720"/>
      <c r="C118" s="720"/>
      <c r="D118" s="171" t="s">
        <v>177</v>
      </c>
      <c r="E118" s="226">
        <v>135645140.91679555</v>
      </c>
      <c r="F118" s="226">
        <v>9155496.4547263235</v>
      </c>
      <c r="G118" s="230">
        <v>7.2381391327823716E-2</v>
      </c>
      <c r="H118" s="306">
        <v>52.400463020651138</v>
      </c>
      <c r="I118" s="306">
        <v>2.3358971297411912</v>
      </c>
      <c r="J118" s="236">
        <v>4.540220042726359</v>
      </c>
      <c r="K118" s="236">
        <v>-8.7149079643644711E-3</v>
      </c>
      <c r="L118" s="230">
        <v>-1.9158128350551978E-3</v>
      </c>
      <c r="M118" s="231">
        <v>615858787.48887646</v>
      </c>
      <c r="N118" s="231">
        <v>40465622.894926429</v>
      </c>
      <c r="O118" s="230">
        <v>7.032690929424347E-2</v>
      </c>
      <c r="P118" s="226">
        <v>161659154.81784517</v>
      </c>
      <c r="Q118" s="226">
        <v>10282341.704010963</v>
      </c>
      <c r="R118" s="230">
        <v>6.7925473475774142E-2</v>
      </c>
      <c r="S118" s="163"/>
    </row>
    <row r="119" spans="1:19">
      <c r="A119" s="720"/>
      <c r="B119" s="720"/>
      <c r="C119" s="720" t="s">
        <v>104</v>
      </c>
      <c r="D119" s="171" t="s">
        <v>174</v>
      </c>
      <c r="E119" s="226">
        <v>7713267.8726053499</v>
      </c>
      <c r="F119" s="226">
        <v>-678346.93846307881</v>
      </c>
      <c r="G119" s="227">
        <v>-8.0836281661587725E-2</v>
      </c>
      <c r="H119" s="305">
        <v>2.9796777473566527</v>
      </c>
      <c r="I119" s="305">
        <v>-0.34172104719727159</v>
      </c>
      <c r="J119" s="235">
        <v>5.6922904299843777</v>
      </c>
      <c r="K119" s="235">
        <v>0.39115757400646345</v>
      </c>
      <c r="L119" s="227">
        <v>7.3787544027569096E-2</v>
      </c>
      <c r="M119" s="228">
        <v>43906160.895137392</v>
      </c>
      <c r="N119" s="228">
        <v>-578904.0945283547</v>
      </c>
      <c r="O119" s="227">
        <v>-1.301344832614809E-2</v>
      </c>
      <c r="P119" s="226">
        <v>11477222.027367171</v>
      </c>
      <c r="Q119" s="226">
        <v>-585970.25782418624</v>
      </c>
      <c r="R119" s="227">
        <v>-4.8575057411918809E-2</v>
      </c>
      <c r="S119" s="163"/>
    </row>
    <row r="120" spans="1:19">
      <c r="A120" s="720"/>
      <c r="B120" s="720"/>
      <c r="C120" s="720"/>
      <c r="D120" s="171" t="s">
        <v>175</v>
      </c>
      <c r="E120" s="226">
        <v>17459770.271648757</v>
      </c>
      <c r="F120" s="226">
        <v>-1236106.5824104585</v>
      </c>
      <c r="G120" s="230">
        <v>-6.6116534252956272E-2</v>
      </c>
      <c r="H120" s="306">
        <v>6.7448051606197419</v>
      </c>
      <c r="I120" s="306">
        <v>-0.65501766779422166</v>
      </c>
      <c r="J120" s="236">
        <v>3.9956701206699123</v>
      </c>
      <c r="K120" s="236">
        <v>4.6281337302812364E-2</v>
      </c>
      <c r="L120" s="230">
        <v>1.1718607572322784E-2</v>
      </c>
      <c r="M120" s="231">
        <v>69763482.388187736</v>
      </c>
      <c r="N120" s="231">
        <v>-4073803.9544463158</v>
      </c>
      <c r="O120" s="230">
        <v>-5.5172720399585963E-2</v>
      </c>
      <c r="P120" s="226">
        <v>20207019.048203409</v>
      </c>
      <c r="Q120" s="226">
        <v>-1067329.931911774</v>
      </c>
      <c r="R120" s="230">
        <v>-5.0169804627600657E-2</v>
      </c>
      <c r="S120" s="163"/>
    </row>
    <row r="121" spans="1:19">
      <c r="A121" s="720"/>
      <c r="B121" s="720"/>
      <c r="C121" s="720"/>
      <c r="D121" s="171" t="s">
        <v>176</v>
      </c>
      <c r="E121" s="226">
        <v>88184157.492770284</v>
      </c>
      <c r="F121" s="226">
        <v>-1144497.9065545499</v>
      </c>
      <c r="G121" s="227">
        <v>-1.2812214640848611E-2</v>
      </c>
      <c r="H121" s="305">
        <v>34.066024425759785</v>
      </c>
      <c r="I121" s="305">
        <v>-1.2902323904017763</v>
      </c>
      <c r="J121" s="235">
        <v>4.4711561036820964</v>
      </c>
      <c r="K121" s="235">
        <v>4.4106555531035596E-2</v>
      </c>
      <c r="L121" s="227">
        <v>9.9629685756412005E-3</v>
      </c>
      <c r="M121" s="228">
        <v>394285134.02186316</v>
      </c>
      <c r="N121" s="228">
        <v>-1177249.5006596446</v>
      </c>
      <c r="O121" s="227">
        <v>-2.9768937570584298E-3</v>
      </c>
      <c r="P121" s="226">
        <v>103986248.43940251</v>
      </c>
      <c r="Q121" s="226">
        <v>-996285.4862806946</v>
      </c>
      <c r="R121" s="227">
        <v>-9.4900118050680882E-3</v>
      </c>
      <c r="S121" s="163"/>
    </row>
    <row r="122" spans="1:19">
      <c r="A122" s="720"/>
      <c r="B122" s="720"/>
      <c r="C122" s="720"/>
      <c r="D122" s="171" t="s">
        <v>177</v>
      </c>
      <c r="E122" s="226">
        <v>132046202.7832038</v>
      </c>
      <c r="F122" s="226">
        <v>8876121.8633303493</v>
      </c>
      <c r="G122" s="230">
        <v>7.2063944401437749E-2</v>
      </c>
      <c r="H122" s="306">
        <v>51.010173451055977</v>
      </c>
      <c r="I122" s="306">
        <v>2.2594898814546269</v>
      </c>
      <c r="J122" s="236">
        <v>4.4120895902857198</v>
      </c>
      <c r="K122" s="236">
        <v>-1.0488581830568222E-2</v>
      </c>
      <c r="L122" s="230">
        <v>-2.3715989683793957E-3</v>
      </c>
      <c r="M122" s="231">
        <v>582599676.73653066</v>
      </c>
      <c r="N122" s="231">
        <v>37870365.402501464</v>
      </c>
      <c r="O122" s="230">
        <v>6.9521438656858461E-2</v>
      </c>
      <c r="P122" s="226">
        <v>150449628.90165976</v>
      </c>
      <c r="Q122" s="226">
        <v>9674637.5688817501</v>
      </c>
      <c r="R122" s="230">
        <v>6.8724121218461831E-2</v>
      </c>
      <c r="S122" s="163"/>
    </row>
    <row r="123" spans="1:19">
      <c r="A123" s="113"/>
      <c r="B123" s="113"/>
      <c r="C123" s="113"/>
      <c r="D123" s="114"/>
      <c r="E123" s="114"/>
      <c r="F123" s="114"/>
      <c r="G123" s="114"/>
      <c r="H123" s="114"/>
      <c r="I123" s="114"/>
      <c r="J123" s="114"/>
      <c r="K123" s="114"/>
      <c r="L123" s="114"/>
      <c r="M123" s="114"/>
      <c r="N123" s="114"/>
      <c r="O123" s="114"/>
      <c r="P123" s="114"/>
      <c r="Q123" s="114"/>
      <c r="R123" s="114"/>
      <c r="S123" s="163"/>
    </row>
    <row r="124" spans="1:19">
      <c r="A124" s="113"/>
      <c r="B124" s="113"/>
      <c r="C124" s="113"/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  <c r="P124" s="114"/>
      <c r="Q124" s="114"/>
      <c r="R124" s="114"/>
      <c r="S124" s="163"/>
    </row>
    <row r="125" spans="1:19">
      <c r="A125" s="113"/>
      <c r="B125" s="113"/>
      <c r="C125" s="113"/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  <c r="N125" s="114"/>
      <c r="O125" s="114"/>
      <c r="P125" s="114"/>
      <c r="Q125" s="114"/>
      <c r="R125" s="114"/>
      <c r="S125" s="163"/>
    </row>
    <row r="126" spans="1:19">
      <c r="A126" s="113"/>
      <c r="B126" s="113"/>
      <c r="C126" s="113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  <c r="Q126" s="114"/>
      <c r="R126" s="114"/>
      <c r="S126" s="163"/>
    </row>
    <row r="127" spans="1:19">
      <c r="A127" s="113"/>
      <c r="B127" s="113"/>
      <c r="C127" s="113"/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  <c r="P127" s="114"/>
      <c r="Q127" s="114"/>
      <c r="R127" s="114"/>
      <c r="S127" s="163"/>
    </row>
    <row r="128" spans="1:19">
      <c r="A128" s="113"/>
      <c r="B128" s="113"/>
      <c r="C128" s="113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  <c r="P128" s="114"/>
      <c r="Q128" s="114"/>
      <c r="R128" s="114"/>
      <c r="S128" s="163"/>
    </row>
    <row r="129" spans="1:19">
      <c r="A129" s="113"/>
      <c r="B129" s="113"/>
      <c r="C129" s="113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  <c r="Q129" s="114"/>
      <c r="R129" s="114"/>
      <c r="S129" s="163"/>
    </row>
    <row r="130" spans="1:19">
      <c r="A130" s="113"/>
      <c r="B130" s="113"/>
      <c r="C130" s="113"/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4"/>
      <c r="O130" s="114"/>
      <c r="P130" s="114"/>
      <c r="Q130" s="114"/>
      <c r="R130" s="114"/>
      <c r="S130" s="163"/>
    </row>
    <row r="131" spans="1:19">
      <c r="A131" s="113"/>
      <c r="B131" s="113"/>
      <c r="C131" s="113"/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Q131" s="114"/>
      <c r="R131" s="114"/>
      <c r="S131" s="163"/>
    </row>
    <row r="132" spans="1:19">
      <c r="A132" s="113"/>
      <c r="B132" s="113"/>
      <c r="C132" s="113"/>
      <c r="D132" s="114"/>
      <c r="E132" s="114"/>
      <c r="F132" s="114"/>
      <c r="G132" s="114"/>
      <c r="H132" s="114"/>
      <c r="I132" s="114"/>
      <c r="J132" s="114"/>
      <c r="K132" s="114"/>
      <c r="L132" s="114"/>
      <c r="M132" s="114"/>
      <c r="N132" s="114"/>
      <c r="O132" s="114"/>
      <c r="P132" s="114"/>
      <c r="Q132" s="114"/>
      <c r="R132" s="114"/>
      <c r="S132" s="163"/>
    </row>
    <row r="133" spans="1:19">
      <c r="A133" s="113"/>
      <c r="B133" s="113"/>
      <c r="C133" s="113"/>
      <c r="D133" s="114"/>
      <c r="E133" s="114"/>
      <c r="F133" s="114"/>
      <c r="G133" s="114"/>
      <c r="H133" s="114"/>
      <c r="I133" s="114"/>
      <c r="J133" s="114"/>
      <c r="K133" s="114"/>
      <c r="L133" s="114"/>
      <c r="M133" s="114"/>
      <c r="N133" s="114"/>
      <c r="O133" s="114"/>
      <c r="P133" s="114"/>
      <c r="Q133" s="114"/>
      <c r="R133" s="114"/>
      <c r="S133" s="163"/>
    </row>
    <row r="134" spans="1:19">
      <c r="A134" s="113"/>
      <c r="B134" s="113"/>
      <c r="C134" s="113"/>
      <c r="D134" s="114"/>
      <c r="E134" s="114"/>
      <c r="F134" s="114"/>
      <c r="G134" s="114"/>
      <c r="H134" s="114"/>
      <c r="I134" s="114"/>
      <c r="J134" s="114"/>
      <c r="K134" s="114"/>
      <c r="L134" s="114"/>
      <c r="M134" s="114"/>
      <c r="N134" s="114"/>
      <c r="O134" s="114"/>
      <c r="P134" s="114"/>
      <c r="Q134" s="114"/>
      <c r="R134" s="114"/>
      <c r="S134" s="163"/>
    </row>
    <row r="135" spans="1:19">
      <c r="A135" s="113"/>
      <c r="B135" s="113"/>
      <c r="C135" s="113"/>
      <c r="D135" s="114"/>
      <c r="E135" s="114"/>
      <c r="F135" s="114"/>
      <c r="G135" s="114"/>
      <c r="H135" s="114"/>
      <c r="I135" s="114"/>
      <c r="J135" s="114"/>
      <c r="K135" s="114"/>
      <c r="L135" s="114"/>
      <c r="M135" s="114"/>
      <c r="N135" s="114"/>
      <c r="O135" s="114"/>
      <c r="P135" s="114"/>
      <c r="Q135" s="114"/>
      <c r="R135" s="114"/>
      <c r="S135" s="163"/>
    </row>
    <row r="136" spans="1:19">
      <c r="A136" s="113"/>
      <c r="B136" s="113"/>
      <c r="C136" s="113"/>
      <c r="D136" s="114"/>
      <c r="E136" s="114"/>
      <c r="F136" s="114"/>
      <c r="G136" s="114"/>
      <c r="H136" s="114"/>
      <c r="I136" s="114"/>
      <c r="J136" s="114"/>
      <c r="K136" s="114"/>
      <c r="L136" s="114"/>
      <c r="M136" s="114"/>
      <c r="N136" s="114"/>
      <c r="O136" s="114"/>
      <c r="P136" s="114"/>
      <c r="Q136" s="114"/>
      <c r="R136" s="114"/>
      <c r="S136" s="163"/>
    </row>
    <row r="137" spans="1:19">
      <c r="A137" s="113"/>
      <c r="B137" s="113"/>
      <c r="C137" s="113"/>
      <c r="D137" s="114"/>
      <c r="E137" s="114"/>
      <c r="F137" s="114"/>
      <c r="G137" s="114"/>
      <c r="H137" s="114"/>
      <c r="I137" s="114"/>
      <c r="J137" s="114"/>
      <c r="K137" s="114"/>
      <c r="L137" s="114"/>
      <c r="M137" s="114"/>
      <c r="N137" s="114"/>
      <c r="O137" s="114"/>
      <c r="P137" s="114"/>
      <c r="Q137" s="114"/>
      <c r="R137" s="114"/>
      <c r="S137" s="163"/>
    </row>
    <row r="138" spans="1:19">
      <c r="A138" s="113"/>
      <c r="B138" s="113"/>
      <c r="C138" s="113"/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14"/>
      <c r="O138" s="114"/>
      <c r="P138" s="114"/>
      <c r="Q138" s="114"/>
      <c r="R138" s="114"/>
      <c r="S138" s="163"/>
    </row>
    <row r="139" spans="1:19">
      <c r="A139" s="113"/>
      <c r="B139" s="113"/>
      <c r="C139" s="113"/>
      <c r="D139" s="114"/>
      <c r="E139" s="114"/>
      <c r="F139" s="114"/>
      <c r="G139" s="114"/>
      <c r="H139" s="114"/>
      <c r="I139" s="114"/>
      <c r="J139" s="114"/>
      <c r="K139" s="114"/>
      <c r="L139" s="114"/>
      <c r="M139" s="114"/>
      <c r="N139" s="114"/>
      <c r="O139" s="114"/>
      <c r="P139" s="114"/>
      <c r="Q139" s="114"/>
      <c r="R139" s="114"/>
      <c r="S139" s="163"/>
    </row>
    <row r="140" spans="1:19">
      <c r="A140" s="113"/>
      <c r="B140" s="113"/>
      <c r="C140" s="113"/>
      <c r="D140" s="114"/>
      <c r="E140" s="114"/>
      <c r="F140" s="114"/>
      <c r="G140" s="114"/>
      <c r="H140" s="114"/>
      <c r="I140" s="114"/>
      <c r="J140" s="114"/>
      <c r="K140" s="114"/>
      <c r="L140" s="114"/>
      <c r="M140" s="114"/>
      <c r="N140" s="114"/>
      <c r="O140" s="114"/>
      <c r="P140" s="114"/>
      <c r="Q140" s="114"/>
      <c r="R140" s="114"/>
      <c r="S140" s="163"/>
    </row>
    <row r="141" spans="1:19">
      <c r="A141" s="113"/>
      <c r="B141" s="113"/>
      <c r="C141" s="113"/>
      <c r="D141" s="114"/>
      <c r="E141" s="114"/>
      <c r="F141" s="114"/>
      <c r="G141" s="114"/>
      <c r="H141" s="114"/>
      <c r="I141" s="114"/>
      <c r="J141" s="114"/>
      <c r="K141" s="114"/>
      <c r="L141" s="114"/>
      <c r="M141" s="114"/>
      <c r="N141" s="114"/>
      <c r="O141" s="114"/>
      <c r="P141" s="114"/>
      <c r="Q141" s="114"/>
      <c r="R141" s="114"/>
      <c r="S141" s="163"/>
    </row>
    <row r="142" spans="1:19">
      <c r="A142" s="113"/>
      <c r="B142" s="113"/>
      <c r="C142" s="113"/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  <c r="N142" s="114"/>
      <c r="O142" s="114"/>
      <c r="P142" s="114"/>
      <c r="Q142" s="114"/>
      <c r="R142" s="114"/>
      <c r="S142" s="163"/>
    </row>
    <row r="143" spans="1:19">
      <c r="A143" s="113"/>
      <c r="B143" s="113"/>
      <c r="C143" s="113"/>
      <c r="D143" s="114"/>
      <c r="E143" s="114"/>
      <c r="F143" s="114"/>
      <c r="G143" s="114"/>
      <c r="H143" s="114"/>
      <c r="I143" s="114"/>
      <c r="J143" s="114"/>
      <c r="K143" s="114"/>
      <c r="L143" s="114"/>
      <c r="M143" s="114"/>
      <c r="N143" s="114"/>
      <c r="O143" s="114"/>
      <c r="P143" s="114"/>
      <c r="Q143" s="114"/>
      <c r="R143" s="114"/>
      <c r="S143" s="163"/>
    </row>
    <row r="144" spans="1:19">
      <c r="A144" s="113"/>
      <c r="B144" s="113"/>
      <c r="C144" s="113"/>
      <c r="D144" s="114"/>
      <c r="E144" s="114"/>
      <c r="F144" s="114"/>
      <c r="G144" s="114"/>
      <c r="H144" s="114"/>
      <c r="I144" s="114"/>
      <c r="J144" s="114"/>
      <c r="K144" s="114"/>
      <c r="L144" s="114"/>
      <c r="M144" s="114"/>
      <c r="N144" s="114"/>
      <c r="O144" s="114"/>
      <c r="P144" s="114"/>
      <c r="Q144" s="114"/>
      <c r="R144" s="114"/>
      <c r="S144" s="163"/>
    </row>
    <row r="145" spans="1:19">
      <c r="A145" s="113"/>
      <c r="B145" s="113"/>
      <c r="C145" s="113"/>
      <c r="D145" s="114"/>
      <c r="E145" s="114"/>
      <c r="F145" s="114"/>
      <c r="G145" s="114"/>
      <c r="H145" s="114"/>
      <c r="I145" s="114"/>
      <c r="J145" s="114"/>
      <c r="K145" s="114"/>
      <c r="L145" s="114"/>
      <c r="M145" s="114"/>
      <c r="N145" s="114"/>
      <c r="O145" s="114"/>
      <c r="P145" s="114"/>
      <c r="Q145" s="114"/>
      <c r="R145" s="114"/>
      <c r="S145" s="163"/>
    </row>
    <row r="146" spans="1:19">
      <c r="A146" s="113"/>
      <c r="B146" s="113"/>
      <c r="C146" s="113"/>
      <c r="D146" s="114"/>
      <c r="E146" s="114"/>
      <c r="F146" s="114"/>
      <c r="G146" s="114"/>
      <c r="H146" s="114"/>
      <c r="I146" s="114"/>
      <c r="J146" s="114"/>
      <c r="K146" s="114"/>
      <c r="L146" s="114"/>
      <c r="M146" s="114"/>
      <c r="N146" s="114"/>
      <c r="O146" s="114"/>
      <c r="P146" s="114"/>
      <c r="Q146" s="114"/>
      <c r="R146" s="114"/>
      <c r="S146" s="167"/>
    </row>
  </sheetData>
  <mergeCells count="59">
    <mergeCell ref="A99:A122"/>
    <mergeCell ref="B99:B106"/>
    <mergeCell ref="C99:C102"/>
    <mergeCell ref="C103:C106"/>
    <mergeCell ref="B107:B114"/>
    <mergeCell ref="C107:C110"/>
    <mergeCell ref="C111:C114"/>
    <mergeCell ref="B115:B122"/>
    <mergeCell ref="C115:C118"/>
    <mergeCell ref="C119:C122"/>
    <mergeCell ref="A75:A98"/>
    <mergeCell ref="B75:B82"/>
    <mergeCell ref="C75:C78"/>
    <mergeCell ref="C79:C82"/>
    <mergeCell ref="B83:B90"/>
    <mergeCell ref="C83:C86"/>
    <mergeCell ref="C87:C90"/>
    <mergeCell ref="B91:B98"/>
    <mergeCell ref="C91:C94"/>
    <mergeCell ref="C95:C98"/>
    <mergeCell ref="A51:A74"/>
    <mergeCell ref="B51:B58"/>
    <mergeCell ref="C51:C54"/>
    <mergeCell ref="C55:C58"/>
    <mergeCell ref="B59:B66"/>
    <mergeCell ref="C59:C62"/>
    <mergeCell ref="C63:C66"/>
    <mergeCell ref="B67:B74"/>
    <mergeCell ref="C67:C70"/>
    <mergeCell ref="C71:C74"/>
    <mergeCell ref="M1:O1"/>
    <mergeCell ref="P1:R1"/>
    <mergeCell ref="A3:A26"/>
    <mergeCell ref="B3:B10"/>
    <mergeCell ref="C3:C6"/>
    <mergeCell ref="C7:C10"/>
    <mergeCell ref="B11:B18"/>
    <mergeCell ref="C11:C14"/>
    <mergeCell ref="C15:C18"/>
    <mergeCell ref="B19:B26"/>
    <mergeCell ref="C19:C22"/>
    <mergeCell ref="C23:C26"/>
    <mergeCell ref="A1:A2"/>
    <mergeCell ref="B1:B2"/>
    <mergeCell ref="C1:C2"/>
    <mergeCell ref="D1:D2"/>
    <mergeCell ref="E1:G1"/>
    <mergeCell ref="H1:I1"/>
    <mergeCell ref="J1:L1"/>
    <mergeCell ref="A27:A50"/>
    <mergeCell ref="B27:B34"/>
    <mergeCell ref="B43:B50"/>
    <mergeCell ref="C27:C30"/>
    <mergeCell ref="C31:C34"/>
    <mergeCell ref="B35:B42"/>
    <mergeCell ref="C35:C38"/>
    <mergeCell ref="C39:C42"/>
    <mergeCell ref="C43:C46"/>
    <mergeCell ref="C47:C50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CFF33"/>
  </sheetPr>
  <dimension ref="A1:Y247"/>
  <sheetViews>
    <sheetView zoomScale="55" zoomScaleNormal="55" zoomScaleSheetLayoutView="80" workbookViewId="0">
      <selection activeCell="E3" sqref="E3:R47"/>
    </sheetView>
  </sheetViews>
  <sheetFormatPr defaultColWidth="2" defaultRowHeight="14.4"/>
  <cols>
    <col min="1" max="1" width="27.88671875" bestFit="1" customWidth="1"/>
    <col min="2" max="2" width="39.77734375" bestFit="1" customWidth="1"/>
    <col min="3" max="3" width="18.5546875" bestFit="1" customWidth="1"/>
    <col min="4" max="4" width="12.88671875" bestFit="1" customWidth="1"/>
    <col min="5" max="5" width="15.109375" customWidth="1"/>
    <col min="6" max="17" width="15" customWidth="1"/>
  </cols>
  <sheetData>
    <row r="1" spans="1:18" s="191" customFormat="1" ht="52.8">
      <c r="A1" s="190" t="s">
        <v>0</v>
      </c>
      <c r="B1" s="190" t="s">
        <v>1</v>
      </c>
      <c r="C1" s="190" t="s">
        <v>220</v>
      </c>
      <c r="D1" s="190" t="s">
        <v>3</v>
      </c>
      <c r="E1" s="190" t="s">
        <v>140</v>
      </c>
      <c r="F1" s="190" t="s">
        <v>178</v>
      </c>
      <c r="G1" s="190" t="s">
        <v>4</v>
      </c>
      <c r="H1" s="190" t="s">
        <v>179</v>
      </c>
      <c r="I1" s="190" t="s">
        <v>5</v>
      </c>
      <c r="J1" s="190" t="s">
        <v>180</v>
      </c>
      <c r="K1" s="190" t="s">
        <v>181</v>
      </c>
      <c r="L1" s="190" t="s">
        <v>6</v>
      </c>
      <c r="M1" s="190" t="s">
        <v>138</v>
      </c>
      <c r="N1" s="190" t="s">
        <v>182</v>
      </c>
      <c r="O1" s="190" t="s">
        <v>7</v>
      </c>
      <c r="P1" s="190" t="s">
        <v>166</v>
      </c>
      <c r="Q1" s="190" t="s">
        <v>183</v>
      </c>
    </row>
    <row r="2" spans="1:18">
      <c r="A2" s="722" t="s">
        <v>49</v>
      </c>
      <c r="B2" s="722" t="s">
        <v>475</v>
      </c>
      <c r="C2" s="182" t="s">
        <v>222</v>
      </c>
      <c r="D2" s="226">
        <v>4992384.3582810042</v>
      </c>
      <c r="E2" s="226">
        <v>16365.883447250351</v>
      </c>
      <c r="F2" s="227">
        <v>3.2889515041033134E-3</v>
      </c>
      <c r="G2" s="305">
        <v>1.8722202993842245</v>
      </c>
      <c r="H2" s="305">
        <v>5.1899769155448583E-2</v>
      </c>
      <c r="I2" s="235">
        <v>17.643565511102651</v>
      </c>
      <c r="J2" s="235">
        <v>6.2400529105122615E-2</v>
      </c>
      <c r="K2" s="227">
        <v>3.549282949623559E-3</v>
      </c>
      <c r="L2" s="228">
        <v>88083460.481935069</v>
      </c>
      <c r="M2" s="228">
        <v>599258.72241513431</v>
      </c>
      <c r="N2" s="227">
        <v>6.8499078732226493E-3</v>
      </c>
      <c r="O2" s="226">
        <v>35268679.255605228</v>
      </c>
      <c r="P2" s="226">
        <v>-1258214.0807368085</v>
      </c>
      <c r="Q2" s="227">
        <v>-3.4446238533101914E-2</v>
      </c>
      <c r="R2" s="227"/>
    </row>
    <row r="3" spans="1:18">
      <c r="A3" s="722" t="s">
        <v>49</v>
      </c>
      <c r="B3" s="722" t="s">
        <v>221</v>
      </c>
      <c r="C3" s="182" t="s">
        <v>223</v>
      </c>
      <c r="D3" s="226">
        <v>5181767.3001995683</v>
      </c>
      <c r="E3" s="226">
        <v>-168337.30147304665</v>
      </c>
      <c r="F3" s="230">
        <v>-3.1464300982156308E-2</v>
      </c>
      <c r="G3" s="306">
        <v>1.9432417918758653</v>
      </c>
      <c r="H3" s="306">
        <v>-1.3926432991200999E-2</v>
      </c>
      <c r="I3" s="236">
        <v>10.010078858240389</v>
      </c>
      <c r="J3" s="236">
        <v>0.14471698732837979</v>
      </c>
      <c r="K3" s="230">
        <v>1.466920212578085E-2</v>
      </c>
      <c r="L3" s="231">
        <v>51869899.300049074</v>
      </c>
      <c r="M3" s="231">
        <v>-910818.64268282056</v>
      </c>
      <c r="N3" s="230">
        <v>-1.7256655047229112E-2</v>
      </c>
      <c r="O3" s="226">
        <v>20703916.508811582</v>
      </c>
      <c r="P3" s="226">
        <v>-696501.89787887782</v>
      </c>
      <c r="Q3" s="230">
        <v>-3.2546181324245929E-2</v>
      </c>
      <c r="R3" s="230"/>
    </row>
    <row r="4" spans="1:18">
      <c r="A4" s="722" t="s">
        <v>49</v>
      </c>
      <c r="B4" s="722" t="s">
        <v>221</v>
      </c>
      <c r="C4" s="182" t="s">
        <v>219</v>
      </c>
      <c r="D4" s="226">
        <v>10351011.518809948</v>
      </c>
      <c r="E4" s="226">
        <v>253674.95084283128</v>
      </c>
      <c r="F4" s="227">
        <v>2.5122956844638816E-2</v>
      </c>
      <c r="G4" s="305">
        <v>3.881787237100609</v>
      </c>
      <c r="H4" s="305">
        <v>0.18799286148499528</v>
      </c>
      <c r="I4" s="235">
        <v>13.287609058667684</v>
      </c>
      <c r="J4" s="235">
        <v>0.7023915649462662</v>
      </c>
      <c r="K4" s="227">
        <v>5.5810840400388723E-2</v>
      </c>
      <c r="L4" s="228">
        <v>137540194.42371261</v>
      </c>
      <c r="M4" s="228">
        <v>10463017.608539864</v>
      </c>
      <c r="N4" s="227">
        <v>8.2335930579869487E-2</v>
      </c>
      <c r="O4" s="226">
        <v>24650570.357709426</v>
      </c>
      <c r="P4" s="226">
        <v>408432.89059320465</v>
      </c>
      <c r="Q4" s="227">
        <v>1.6848056040736192E-2</v>
      </c>
      <c r="R4" s="227"/>
    </row>
    <row r="5" spans="1:18">
      <c r="A5" s="722" t="s">
        <v>49</v>
      </c>
      <c r="B5" s="722" t="s">
        <v>221</v>
      </c>
      <c r="C5" s="182" t="s">
        <v>224</v>
      </c>
      <c r="D5" s="226">
        <v>57670549.736300059</v>
      </c>
      <c r="E5" s="226">
        <v>-1342224.3833162412</v>
      </c>
      <c r="F5" s="230">
        <v>-2.274464136520021E-2</v>
      </c>
      <c r="G5" s="306">
        <v>21.627335987032417</v>
      </c>
      <c r="H5" s="306">
        <v>3.9360616969144502E-2</v>
      </c>
      <c r="I5" s="236">
        <v>6.5340941991488366</v>
      </c>
      <c r="J5" s="236">
        <v>0.20957470957980817</v>
      </c>
      <c r="K5" s="230">
        <v>3.313685884365726E-2</v>
      </c>
      <c r="L5" s="231">
        <v>376824804.49368268</v>
      </c>
      <c r="M5" s="231">
        <v>3597364.4406346083</v>
      </c>
      <c r="N5" s="230">
        <v>9.6385315080887487E-3</v>
      </c>
      <c r="O5" s="226">
        <v>115113109.07904296</v>
      </c>
      <c r="P5" s="226">
        <v>-2696586.1090052277</v>
      </c>
      <c r="Q5" s="230">
        <v>-2.2889339495369452E-2</v>
      </c>
      <c r="R5" s="230"/>
    </row>
    <row r="6" spans="1:18">
      <c r="A6" s="722" t="s">
        <v>49</v>
      </c>
      <c r="B6" s="722" t="s">
        <v>221</v>
      </c>
      <c r="C6" s="182" t="s">
        <v>225</v>
      </c>
      <c r="D6" s="226">
        <v>6755278.8738250835</v>
      </c>
      <c r="E6" s="226">
        <v>-241625.34099122789</v>
      </c>
      <c r="F6" s="227">
        <v>-3.4533178327577151E-2</v>
      </c>
      <c r="G6" s="305">
        <v>2.5333326378603416</v>
      </c>
      <c r="H6" s="305">
        <v>-2.6265654366639968E-2</v>
      </c>
      <c r="I6" s="235">
        <v>8.6253397708559909</v>
      </c>
      <c r="J6" s="235">
        <v>5.3140063644217861E-2</v>
      </c>
      <c r="K6" s="227">
        <v>6.1991163831042386E-3</v>
      </c>
      <c r="L6" s="228">
        <v>58266575.533626758</v>
      </c>
      <c r="M6" s="228">
        <v>-1712284.7280104458</v>
      </c>
      <c r="N6" s="227">
        <v>-2.8548137136004105E-2</v>
      </c>
      <c r="O6" s="226">
        <v>9007038.4984334446</v>
      </c>
      <c r="P6" s="226">
        <v>-322167.12132163718</v>
      </c>
      <c r="Q6" s="227">
        <v>-3.4533178327577151E-2</v>
      </c>
      <c r="R6" s="227"/>
    </row>
    <row r="7" spans="1:18">
      <c r="A7" s="722" t="s">
        <v>49</v>
      </c>
      <c r="B7" s="722" t="s">
        <v>221</v>
      </c>
      <c r="C7" s="182" t="s">
        <v>226</v>
      </c>
      <c r="D7" s="226">
        <v>166271270.42693874</v>
      </c>
      <c r="E7" s="226">
        <v>-6009155.782363534</v>
      </c>
      <c r="F7" s="230">
        <v>-3.4880084259038532E-2</v>
      </c>
      <c r="G7" s="306">
        <v>62.354263085005201</v>
      </c>
      <c r="H7" s="306">
        <v>-0.66913571695241103</v>
      </c>
      <c r="I7" s="236">
        <v>3.5661959367501872</v>
      </c>
      <c r="J7" s="236">
        <v>-0.11043224871786617</v>
      </c>
      <c r="K7" s="230">
        <v>-3.0036284102469717E-2</v>
      </c>
      <c r="L7" s="231">
        <v>592955928.9948405</v>
      </c>
      <c r="M7" s="231">
        <v>-40455141.810729384</v>
      </c>
      <c r="N7" s="230">
        <v>-6.3868700241185683E-2</v>
      </c>
      <c r="O7" s="226">
        <v>166375940.85047579</v>
      </c>
      <c r="P7" s="226">
        <v>-5919724.887116909</v>
      </c>
      <c r="Q7" s="230">
        <v>-3.4357944303327309E-2</v>
      </c>
      <c r="R7" s="230"/>
    </row>
    <row r="8" spans="1:18">
      <c r="A8" s="722" t="s">
        <v>49</v>
      </c>
      <c r="B8" s="722" t="s">
        <v>221</v>
      </c>
      <c r="C8" s="182" t="s">
        <v>227</v>
      </c>
      <c r="D8" s="226">
        <v>200.00004231929779</v>
      </c>
      <c r="E8" s="226">
        <v>140.00004231929779</v>
      </c>
      <c r="F8" s="227">
        <v>2.333334038654963</v>
      </c>
      <c r="G8" s="305">
        <v>7.5003067118979442E-5</v>
      </c>
      <c r="H8" s="305">
        <v>5.3053946076502711E-5</v>
      </c>
      <c r="I8" s="235">
        <v>2.7281000167515836</v>
      </c>
      <c r="J8" s="235">
        <v>0.55276672410835426</v>
      </c>
      <c r="K8" s="227">
        <v>0.25410668148083737</v>
      </c>
      <c r="L8" s="228">
        <v>545.62011880159378</v>
      </c>
      <c r="M8" s="228">
        <v>415.10012124299999</v>
      </c>
      <c r="N8" s="227">
        <v>3.1803564894846934</v>
      </c>
      <c r="O8" s="226">
        <v>160.00003385543823</v>
      </c>
      <c r="P8" s="226">
        <v>112.00003385543823</v>
      </c>
      <c r="Q8" s="227">
        <v>2.333334038654963</v>
      </c>
      <c r="R8" s="227"/>
    </row>
    <row r="9" spans="1:18">
      <c r="A9" s="722" t="s">
        <v>49</v>
      </c>
      <c r="B9" s="722" t="s">
        <v>476</v>
      </c>
      <c r="C9" s="182" t="s">
        <v>222</v>
      </c>
      <c r="D9" s="226">
        <v>69307024.458095238</v>
      </c>
      <c r="E9" s="226">
        <v>-2767303.4783062935</v>
      </c>
      <c r="F9" s="230">
        <v>-3.8395133989291792E-2</v>
      </c>
      <c r="G9" s="306">
        <v>1.9805251147205916</v>
      </c>
      <c r="H9" s="306">
        <v>-6.658998013427353E-2</v>
      </c>
      <c r="I9" s="236">
        <v>17.719321186971122</v>
      </c>
      <c r="J9" s="236">
        <v>0.4280225124385133</v>
      </c>
      <c r="K9" s="230">
        <v>2.4753635946901074E-2</v>
      </c>
      <c r="L9" s="231">
        <v>1228073426.8862526</v>
      </c>
      <c r="M9" s="231">
        <v>-18185304.228275776</v>
      </c>
      <c r="N9" s="230">
        <v>-1.4591917211294214E-2</v>
      </c>
      <c r="O9" s="226">
        <v>503734854.0153529</v>
      </c>
      <c r="P9" s="226">
        <v>-17485438.640541196</v>
      </c>
      <c r="Q9" s="230">
        <v>-3.3547117959363409E-2</v>
      </c>
      <c r="R9" s="230"/>
    </row>
    <row r="10" spans="1:18">
      <c r="A10" s="722" t="s">
        <v>49</v>
      </c>
      <c r="B10" s="722" t="s">
        <v>228</v>
      </c>
      <c r="C10" s="182" t="s">
        <v>223</v>
      </c>
      <c r="D10" s="226">
        <v>77395590.202187166</v>
      </c>
      <c r="E10" s="226">
        <v>464257.30179415643</v>
      </c>
      <c r="F10" s="227">
        <v>6.034697233118975E-3</v>
      </c>
      <c r="G10" s="305">
        <v>2.2116648545016377</v>
      </c>
      <c r="H10" s="305">
        <v>2.6597059118707467E-2</v>
      </c>
      <c r="I10" s="235">
        <v>10.62949671466585</v>
      </c>
      <c r="J10" s="235">
        <v>0.40046247269765267</v>
      </c>
      <c r="K10" s="227">
        <v>3.9149587656537026E-2</v>
      </c>
      <c r="L10" s="228">
        <v>822676171.78377295</v>
      </c>
      <c r="M10" s="228">
        <v>35742933.265398264</v>
      </c>
      <c r="N10" s="227">
        <v>4.5420540797964627E-2</v>
      </c>
      <c r="O10" s="226">
        <v>309363001.71510202</v>
      </c>
      <c r="P10" s="226">
        <v>1843045.9426086545</v>
      </c>
      <c r="Q10" s="227">
        <v>5.9932563985283611E-3</v>
      </c>
      <c r="R10" s="227"/>
    </row>
    <row r="11" spans="1:18">
      <c r="A11" s="722" t="s">
        <v>49</v>
      </c>
      <c r="B11" s="722" t="s">
        <v>228</v>
      </c>
      <c r="C11" s="182" t="s">
        <v>219</v>
      </c>
      <c r="D11" s="226">
        <v>130999838.47925894</v>
      </c>
      <c r="E11" s="226">
        <v>10629359.900058806</v>
      </c>
      <c r="F11" s="230">
        <v>8.8305372093914272E-2</v>
      </c>
      <c r="G11" s="306">
        <v>3.7434657188230944</v>
      </c>
      <c r="H11" s="306">
        <v>0.3246031261421165</v>
      </c>
      <c r="I11" s="236">
        <v>12.798919177610511</v>
      </c>
      <c r="J11" s="236">
        <v>0.92660328840124073</v>
      </c>
      <c r="K11" s="230">
        <v>7.8047391683995632E-2</v>
      </c>
      <c r="L11" s="231">
        <v>1676656344.9760666</v>
      </c>
      <c r="M11" s="231">
        <v>247579999.54850483</v>
      </c>
      <c r="N11" s="230">
        <v>0.17324476774152467</v>
      </c>
      <c r="O11" s="226">
        <v>313151327.66701674</v>
      </c>
      <c r="P11" s="226">
        <v>24610675.76242286</v>
      </c>
      <c r="Q11" s="230">
        <v>8.5293616687884904E-2</v>
      </c>
      <c r="R11" s="230"/>
    </row>
    <row r="12" spans="1:18">
      <c r="A12" s="722" t="s">
        <v>49</v>
      </c>
      <c r="B12" s="722" t="s">
        <v>228</v>
      </c>
      <c r="C12" s="182" t="s">
        <v>224</v>
      </c>
      <c r="D12" s="226">
        <v>777205929.46217024</v>
      </c>
      <c r="E12" s="226">
        <v>116062.66173887253</v>
      </c>
      <c r="F12" s="227">
        <v>1.4935552076717428E-4</v>
      </c>
      <c r="G12" s="305">
        <v>22.209521684779205</v>
      </c>
      <c r="H12" s="305">
        <v>0.13796802714903578</v>
      </c>
      <c r="I12" s="235">
        <v>6.4963425204062153</v>
      </c>
      <c r="J12" s="235">
        <v>0.18101357240341187</v>
      </c>
      <c r="K12" s="227">
        <v>2.8662572273556178E-2</v>
      </c>
      <c r="L12" s="228">
        <v>5048995926.6769304</v>
      </c>
      <c r="M12" s="228">
        <v>141417795.6725235</v>
      </c>
      <c r="N12" s="227">
        <v>2.8816208707731831E-2</v>
      </c>
      <c r="O12" s="226">
        <v>1551484153.6472254</v>
      </c>
      <c r="P12" s="226">
        <v>-259280.03293371201</v>
      </c>
      <c r="Q12" s="227">
        <v>-1.6708949901517937E-4</v>
      </c>
      <c r="R12" s="227"/>
    </row>
    <row r="13" spans="1:18">
      <c r="A13" s="722" t="s">
        <v>49</v>
      </c>
      <c r="B13" s="722" t="s">
        <v>228</v>
      </c>
      <c r="C13" s="182" t="s">
        <v>225</v>
      </c>
      <c r="D13" s="226">
        <v>89888859.853208765</v>
      </c>
      <c r="E13" s="226">
        <v>5318118.1349614412</v>
      </c>
      <c r="F13" s="230">
        <v>6.2883664337237119E-2</v>
      </c>
      <c r="G13" s="306">
        <v>2.5686738951045167</v>
      </c>
      <c r="H13" s="306">
        <v>0.16662524739096751</v>
      </c>
      <c r="I13" s="236">
        <v>8.6225628661535296</v>
      </c>
      <c r="J13" s="236">
        <v>3.6177024374044464E-2</v>
      </c>
      <c r="K13" s="230">
        <v>4.2133005714715191E-3</v>
      </c>
      <c r="L13" s="231">
        <v>775072345.05115664</v>
      </c>
      <c r="M13" s="231">
        <v>48915325.732808113</v>
      </c>
      <c r="N13" s="230">
        <v>6.7361912687596767E-2</v>
      </c>
      <c r="O13" s="226">
        <v>119851813.1376117</v>
      </c>
      <c r="P13" s="226">
        <v>7090824.179948613</v>
      </c>
      <c r="Q13" s="230">
        <v>6.2883664337237355E-2</v>
      </c>
      <c r="R13" s="230"/>
    </row>
    <row r="14" spans="1:18">
      <c r="A14" s="722" t="s">
        <v>49</v>
      </c>
      <c r="B14" s="722" t="s">
        <v>228</v>
      </c>
      <c r="C14" s="182" t="s">
        <v>226</v>
      </c>
      <c r="D14" s="226">
        <v>2160879387.8950462</v>
      </c>
      <c r="E14" s="226">
        <v>-49933499.017641068</v>
      </c>
      <c r="F14" s="227">
        <v>-2.2586035803044021E-2</v>
      </c>
      <c r="G14" s="305">
        <v>61.749525839127571</v>
      </c>
      <c r="H14" s="305">
        <v>-1.0438232253574284</v>
      </c>
      <c r="I14" s="235">
        <v>3.6541153485034785</v>
      </c>
      <c r="J14" s="235">
        <v>-1.8882335094070335E-2</v>
      </c>
      <c r="K14" s="227">
        <v>-5.1408513483122784E-3</v>
      </c>
      <c r="L14" s="228">
        <v>7896102537.5720901</v>
      </c>
      <c r="M14" s="228">
        <v>-224208074.92582035</v>
      </c>
      <c r="N14" s="227">
        <v>-2.7610775698745236E-2</v>
      </c>
      <c r="O14" s="226">
        <v>2161656006.2446952</v>
      </c>
      <c r="P14" s="226">
        <v>-49476750.5823493</v>
      </c>
      <c r="Q14" s="227">
        <v>-2.2376200809103831E-2</v>
      </c>
      <c r="R14" s="227"/>
    </row>
    <row r="15" spans="1:18">
      <c r="A15" s="722" t="s">
        <v>49</v>
      </c>
      <c r="B15" s="722" t="s">
        <v>228</v>
      </c>
      <c r="C15" s="182" t="s">
        <v>227</v>
      </c>
      <c r="D15" s="226">
        <v>2037.9152029752731</v>
      </c>
      <c r="E15" s="226">
        <v>-599.38363254070282</v>
      </c>
      <c r="F15" s="230">
        <v>-0.22727179205819353</v>
      </c>
      <c r="G15" s="306">
        <v>5.8235687835708388E-5</v>
      </c>
      <c r="H15" s="306">
        <v>-1.6671070373565059E-5</v>
      </c>
      <c r="I15" s="236">
        <v>2.4145530439314</v>
      </c>
      <c r="J15" s="236">
        <v>0.16258511378871265</v>
      </c>
      <c r="K15" s="230">
        <v>7.2196904588428604E-2</v>
      </c>
      <c r="L15" s="231">
        <v>4920.6543566180226</v>
      </c>
      <c r="M15" s="231">
        <v>-1018.45804316661</v>
      </c>
      <c r="N15" s="230">
        <v>-0.17148320735663158</v>
      </c>
      <c r="O15" s="226">
        <v>1627.2930064201355</v>
      </c>
      <c r="P15" s="226">
        <v>-446.54606199264526</v>
      </c>
      <c r="Q15" s="230">
        <v>-0.21532339167205036</v>
      </c>
      <c r="R15" s="230"/>
    </row>
    <row r="16" spans="1:18">
      <c r="A16" s="722" t="s">
        <v>49</v>
      </c>
      <c r="B16" s="722" t="s">
        <v>477</v>
      </c>
      <c r="C16" s="182" t="s">
        <v>222</v>
      </c>
      <c r="D16" s="226">
        <v>10160145.103603404</v>
      </c>
      <c r="E16" s="226">
        <v>257869.75546856225</v>
      </c>
      <c r="F16" s="227">
        <v>2.6041464855563089E-2</v>
      </c>
      <c r="G16" s="305">
        <v>1.8200639614919296</v>
      </c>
      <c r="H16" s="305">
        <v>4.8857482620422443E-2</v>
      </c>
      <c r="I16" s="235">
        <v>17.542399553542921</v>
      </c>
      <c r="J16" s="235">
        <v>8.9810604538911321E-3</v>
      </c>
      <c r="K16" s="227">
        <v>5.1222529465267178E-4</v>
      </c>
      <c r="L16" s="228">
        <v>178233324.92938367</v>
      </c>
      <c r="M16" s="228">
        <v>4612587.2167366147</v>
      </c>
      <c r="N16" s="227">
        <v>2.6567029247224653E-2</v>
      </c>
      <c r="O16" s="226">
        <v>71583868.015945628</v>
      </c>
      <c r="P16" s="226">
        <v>-784366.84495407343</v>
      </c>
      <c r="Q16" s="227">
        <v>-1.0838551561492679E-2</v>
      </c>
      <c r="R16" s="227"/>
    </row>
    <row r="17" spans="1:18">
      <c r="A17" s="722" t="s">
        <v>49</v>
      </c>
      <c r="B17" s="722" t="s">
        <v>229</v>
      </c>
      <c r="C17" s="182" t="s">
        <v>223</v>
      </c>
      <c r="D17" s="226">
        <v>10998501.146918546</v>
      </c>
      <c r="E17" s="226">
        <v>-65960.499653387815</v>
      </c>
      <c r="F17" s="230">
        <v>-5.9614739298069815E-3</v>
      </c>
      <c r="G17" s="306">
        <v>1.9702450470746242</v>
      </c>
      <c r="H17" s="306">
        <v>-8.8401090783825076E-3</v>
      </c>
      <c r="I17" s="236">
        <v>10.118679163611437</v>
      </c>
      <c r="J17" s="236">
        <v>0.18067136942237205</v>
      </c>
      <c r="K17" s="230">
        <v>1.8179837766681358E-2</v>
      </c>
      <c r="L17" s="231">
        <v>111290304.38628119</v>
      </c>
      <c r="M17" s="231">
        <v>1331598.3041433245</v>
      </c>
      <c r="N17" s="230">
        <v>1.2109985207980132E-2</v>
      </c>
      <c r="O17" s="226">
        <v>43966887.72322084</v>
      </c>
      <c r="P17" s="226">
        <v>-274450.53377711028</v>
      </c>
      <c r="Q17" s="230">
        <v>-6.2034862549325935E-3</v>
      </c>
      <c r="R17" s="230"/>
    </row>
    <row r="18" spans="1:18">
      <c r="A18" s="722" t="s">
        <v>49</v>
      </c>
      <c r="B18" s="722" t="s">
        <v>229</v>
      </c>
      <c r="C18" s="182" t="s">
        <v>219</v>
      </c>
      <c r="D18" s="226">
        <v>21764643.809853517</v>
      </c>
      <c r="E18" s="226">
        <v>1366745.6858472489</v>
      </c>
      <c r="F18" s="227">
        <v>6.7004241198691306E-2</v>
      </c>
      <c r="G18" s="305">
        <v>3.898865954086975</v>
      </c>
      <c r="H18" s="305">
        <v>0.25032175162688386</v>
      </c>
      <c r="I18" s="235">
        <v>13.200565683526579</v>
      </c>
      <c r="J18" s="235">
        <v>0.71290485808797399</v>
      </c>
      <c r="K18" s="227">
        <v>5.7088742884152971E-2</v>
      </c>
      <c r="L18" s="228">
        <v>287305610.19053149</v>
      </c>
      <c r="M18" s="228">
        <v>32583576.866090804</v>
      </c>
      <c r="N18" s="227">
        <v>0.12791817198078403</v>
      </c>
      <c r="O18" s="226">
        <v>51854457.302677386</v>
      </c>
      <c r="P18" s="226">
        <v>2852909.9760442227</v>
      </c>
      <c r="Q18" s="227">
        <v>5.8220814069959347E-2</v>
      </c>
      <c r="R18" s="227"/>
    </row>
    <row r="19" spans="1:18">
      <c r="A19" s="722" t="s">
        <v>49</v>
      </c>
      <c r="B19" s="722" t="s">
        <v>229</v>
      </c>
      <c r="C19" s="182" t="s">
        <v>224</v>
      </c>
      <c r="D19" s="226">
        <v>122190693.91852263</v>
      </c>
      <c r="E19" s="226">
        <v>1527427.8543553948</v>
      </c>
      <c r="F19" s="230">
        <v>1.2658598628874571E-2</v>
      </c>
      <c r="G19" s="306">
        <v>21.888947073395578</v>
      </c>
      <c r="H19" s="306">
        <v>0.30607332964486034</v>
      </c>
      <c r="I19" s="236">
        <v>6.5157367939235442</v>
      </c>
      <c r="J19" s="236">
        <v>0.15803553834536821</v>
      </c>
      <c r="K19" s="230">
        <v>2.4857339467894878E-2</v>
      </c>
      <c r="L19" s="231">
        <v>796162400.2399677</v>
      </c>
      <c r="M19" s="231">
        <v>29021402.081648231</v>
      </c>
      <c r="N19" s="230">
        <v>3.7830597180075247E-2</v>
      </c>
      <c r="O19" s="226">
        <v>243903262.23547053</v>
      </c>
      <c r="P19" s="226">
        <v>3008920.4969268739</v>
      </c>
      <c r="Q19" s="230">
        <v>1.2490623379575377E-2</v>
      </c>
      <c r="R19" s="230"/>
    </row>
    <row r="20" spans="1:18">
      <c r="A20" s="722" t="s">
        <v>49</v>
      </c>
      <c r="B20" s="722" t="s">
        <v>229</v>
      </c>
      <c r="C20" s="182" t="s">
        <v>225</v>
      </c>
      <c r="D20" s="226">
        <v>14069389.456656123</v>
      </c>
      <c r="E20" s="226">
        <v>7024.3854291476309</v>
      </c>
      <c r="F20" s="227">
        <v>4.9951664556911811E-4</v>
      </c>
      <c r="G20" s="305">
        <v>2.5203565942352992</v>
      </c>
      <c r="H20" s="305">
        <v>5.0405434546001437E-3</v>
      </c>
      <c r="I20" s="235">
        <v>8.6662308776110031</v>
      </c>
      <c r="J20" s="235">
        <v>7.5844619607588371E-2</v>
      </c>
      <c r="K20" s="227">
        <v>8.8290115635866924E-3</v>
      </c>
      <c r="L20" s="228">
        <v>121928577.33840798</v>
      </c>
      <c r="M20" s="228">
        <v>1127429.6755125672</v>
      </c>
      <c r="N20" s="227">
        <v>9.3329384473957444E-3</v>
      </c>
      <c r="O20" s="226">
        <v>18759185.942208163</v>
      </c>
      <c r="P20" s="226">
        <v>9365.8472388610244</v>
      </c>
      <c r="Q20" s="227">
        <v>4.9951664556898562E-4</v>
      </c>
      <c r="R20" s="227"/>
    </row>
    <row r="21" spans="1:18">
      <c r="A21" s="722" t="s">
        <v>49</v>
      </c>
      <c r="B21" s="722" t="s">
        <v>229</v>
      </c>
      <c r="C21" s="182" t="s">
        <v>226</v>
      </c>
      <c r="D21" s="226">
        <v>347519727.86921382</v>
      </c>
      <c r="E21" s="226">
        <v>-5923347.5388517976</v>
      </c>
      <c r="F21" s="230">
        <v>-1.6758985961213221E-2</v>
      </c>
      <c r="G21" s="306">
        <v>62.253848360680678</v>
      </c>
      <c r="H21" s="306">
        <v>-0.96603222898112762</v>
      </c>
      <c r="I21" s="236">
        <v>3.5934607071603639</v>
      </c>
      <c r="J21" s="236">
        <v>-9.7635439649603306E-2</v>
      </c>
      <c r="K21" s="230">
        <v>-2.6451611057052744E-2</v>
      </c>
      <c r="L21" s="231">
        <v>1248798487.0610824</v>
      </c>
      <c r="M21" s="231">
        <v>-55793886.694293261</v>
      </c>
      <c r="N21" s="230">
        <v>-4.2767294839909271E-2</v>
      </c>
      <c r="O21" s="226">
        <v>347769410.26695502</v>
      </c>
      <c r="P21" s="226">
        <v>-5699956.4466893077</v>
      </c>
      <c r="Q21" s="230">
        <v>-1.6125743794106508E-2</v>
      </c>
      <c r="R21" s="230"/>
    </row>
    <row r="22" spans="1:18">
      <c r="A22" s="722" t="s">
        <v>49</v>
      </c>
      <c r="B22" s="722" t="s">
        <v>229</v>
      </c>
      <c r="C22" s="182" t="s">
        <v>227</v>
      </c>
      <c r="D22" s="226">
        <v>240.00004231929779</v>
      </c>
      <c r="E22" s="226">
        <v>175.00004231929779</v>
      </c>
      <c r="F22" s="227">
        <v>2.6923083433738122</v>
      </c>
      <c r="G22" s="305">
        <v>4.2993030446678429E-5</v>
      </c>
      <c r="H22" s="305">
        <v>3.1366569145707523E-5</v>
      </c>
      <c r="I22" s="235">
        <v>2.5453750360070977</v>
      </c>
      <c r="J22" s="235">
        <v>0.37306741881959748</v>
      </c>
      <c r="K22" s="227">
        <v>0.17173784038128548</v>
      </c>
      <c r="L22" s="228">
        <v>610.89011636018756</v>
      </c>
      <c r="M22" s="228">
        <v>469.69012124300002</v>
      </c>
      <c r="N22" s="227">
        <v>3.3264174042866324</v>
      </c>
      <c r="O22" s="226">
        <v>192.00003385543823</v>
      </c>
      <c r="P22" s="226">
        <v>140.00003385543823</v>
      </c>
      <c r="Q22" s="227">
        <v>2.6923083433738122</v>
      </c>
      <c r="R22" s="227"/>
    </row>
    <row r="23" spans="1:18">
      <c r="A23" s="722" t="s">
        <v>50</v>
      </c>
      <c r="B23" s="722" t="s">
        <v>221</v>
      </c>
      <c r="C23" s="182" t="s">
        <v>222</v>
      </c>
      <c r="D23" s="226">
        <v>2954724.6567486506</v>
      </c>
      <c r="E23" s="226">
        <v>137005.66667051008</v>
      </c>
      <c r="F23" s="230">
        <v>4.8622899285890343E-2</v>
      </c>
      <c r="G23" s="306">
        <v>1.1536863684493404</v>
      </c>
      <c r="H23" s="306">
        <v>7.7803958135751472E-2</v>
      </c>
      <c r="I23" s="236">
        <v>15.456869097352497</v>
      </c>
      <c r="J23" s="236">
        <v>0.25461052226827263</v>
      </c>
      <c r="K23" s="230">
        <v>1.6748203631108283E-2</v>
      </c>
      <c r="L23" s="231">
        <v>45670792.238083683</v>
      </c>
      <c r="M23" s="231">
        <v>2835099.5589906126</v>
      </c>
      <c r="N23" s="230">
        <v>6.6185449135373664E-2</v>
      </c>
      <c r="O23" s="226">
        <v>17768548.370641235</v>
      </c>
      <c r="P23" s="226">
        <v>-136623.74459527805</v>
      </c>
      <c r="Q23" s="230">
        <v>-7.6304066621631222E-3</v>
      </c>
      <c r="R23" s="230"/>
    </row>
    <row r="24" spans="1:18">
      <c r="A24" s="722" t="s">
        <v>50</v>
      </c>
      <c r="B24" s="722" t="s">
        <v>221</v>
      </c>
      <c r="C24" s="182" t="s">
        <v>223</v>
      </c>
      <c r="D24" s="226">
        <v>4405148.1257228274</v>
      </c>
      <c r="E24" s="226">
        <v>-86845.898397500627</v>
      </c>
      <c r="F24" s="227">
        <v>-1.9333484846856569E-2</v>
      </c>
      <c r="G24" s="305">
        <v>1.7200111462294239</v>
      </c>
      <c r="H24" s="305">
        <v>4.8445966897228132E-3</v>
      </c>
      <c r="I24" s="235">
        <v>9.56270253355836</v>
      </c>
      <c r="J24" s="235">
        <v>0.17915973155122344</v>
      </c>
      <c r="K24" s="227">
        <v>1.9092973233190907E-2</v>
      </c>
      <c r="L24" s="228">
        <v>42125121.142549545</v>
      </c>
      <c r="M24" s="228">
        <v>-25697.049143828452</v>
      </c>
      <c r="N24" s="227">
        <v>-6.0964532235088494E-4</v>
      </c>
      <c r="O24" s="226">
        <v>17619192.618086327</v>
      </c>
      <c r="P24" s="226">
        <v>-348783.4783949852</v>
      </c>
      <c r="Q24" s="227">
        <v>-1.9411394835019167E-2</v>
      </c>
      <c r="R24" s="227"/>
    </row>
    <row r="25" spans="1:18">
      <c r="A25" s="722" t="s">
        <v>50</v>
      </c>
      <c r="B25" s="722" t="s">
        <v>221</v>
      </c>
      <c r="C25" s="182" t="s">
        <v>219</v>
      </c>
      <c r="D25" s="226">
        <v>10333742.115882391</v>
      </c>
      <c r="E25" s="226">
        <v>250085.23246400058</v>
      </c>
      <c r="F25" s="230">
        <v>2.4801045429782703E-2</v>
      </c>
      <c r="G25" s="306">
        <v>4.0348590136595313</v>
      </c>
      <c r="H25" s="306">
        <v>0.18464218554122036</v>
      </c>
      <c r="I25" s="236">
        <v>13.284197435759374</v>
      </c>
      <c r="J25" s="236">
        <v>0.700296187891702</v>
      </c>
      <c r="K25" s="230">
        <v>5.5650165564543538E-2</v>
      </c>
      <c r="L25" s="231">
        <v>137275470.51760352</v>
      </c>
      <c r="M25" s="231">
        <v>10383728.079285398</v>
      </c>
      <c r="N25" s="230">
        <v>8.1831393278667536E-2</v>
      </c>
      <c r="O25" s="226">
        <v>24609750.32426383</v>
      </c>
      <c r="P25" s="226">
        <v>399720.49246374145</v>
      </c>
      <c r="Q25" s="230">
        <v>1.6510532834565328E-2</v>
      </c>
      <c r="R25" s="230"/>
    </row>
    <row r="26" spans="1:18">
      <c r="A26" s="722" t="s">
        <v>50</v>
      </c>
      <c r="B26" s="722" t="s">
        <v>221</v>
      </c>
      <c r="C26" s="182" t="s">
        <v>224</v>
      </c>
      <c r="D26" s="226">
        <v>55513060.229704045</v>
      </c>
      <c r="E26" s="226">
        <v>-1206206.6900063083</v>
      </c>
      <c r="F26" s="227">
        <v>-2.12662602235986E-2</v>
      </c>
      <c r="G26" s="305">
        <v>21.675339768677759</v>
      </c>
      <c r="H26" s="305">
        <v>1.8367650565480176E-2</v>
      </c>
      <c r="I26" s="235">
        <v>6.4828938198757688</v>
      </c>
      <c r="J26" s="235">
        <v>0.21835560984355684</v>
      </c>
      <c r="K26" s="227">
        <v>3.4855818980220422E-2</v>
      </c>
      <c r="L26" s="228">
        <v>359885275.0855397</v>
      </c>
      <c r="M26" s="228">
        <v>4565260.2219981551</v>
      </c>
      <c r="N26" s="227">
        <v>1.2848305839881875E-2</v>
      </c>
      <c r="O26" s="226">
        <v>110792661.01921754</v>
      </c>
      <c r="P26" s="226">
        <v>-2427238.9522317499</v>
      </c>
      <c r="Q26" s="227">
        <v>-2.1438271477397769E-2</v>
      </c>
      <c r="R26" s="227"/>
    </row>
    <row r="27" spans="1:18">
      <c r="A27" s="722" t="s">
        <v>50</v>
      </c>
      <c r="B27" s="722" t="s">
        <v>221</v>
      </c>
      <c r="C27" s="182" t="s">
        <v>225</v>
      </c>
      <c r="D27" s="226">
        <v>6702829.1199153168</v>
      </c>
      <c r="E27" s="226">
        <v>-252544.40724122431</v>
      </c>
      <c r="F27" s="230">
        <v>-3.6309251581556422E-2</v>
      </c>
      <c r="G27" s="306">
        <v>2.6171516753783974</v>
      </c>
      <c r="H27" s="306">
        <v>-3.8600747548981129E-2</v>
      </c>
      <c r="I27" s="236">
        <v>8.6321643352821908</v>
      </c>
      <c r="J27" s="236">
        <v>5.187545698398921E-2</v>
      </c>
      <c r="K27" s="230">
        <v>6.0458869998183664E-3</v>
      </c>
      <c r="L27" s="231">
        <v>57859922.474423915</v>
      </c>
      <c r="M27" s="231">
        <v>-1819191.6450470909</v>
      </c>
      <c r="N27" s="230">
        <v>-3.0482886213848114E-2</v>
      </c>
      <c r="O27" s="226">
        <v>8937105.4932204224</v>
      </c>
      <c r="P27" s="226">
        <v>-336725.87632163242</v>
      </c>
      <c r="Q27" s="230">
        <v>-3.6309251581556422E-2</v>
      </c>
      <c r="R27" s="230"/>
    </row>
    <row r="28" spans="1:18">
      <c r="A28" s="722" t="s">
        <v>50</v>
      </c>
      <c r="B28" s="722" t="s">
        <v>221</v>
      </c>
      <c r="C28" s="182" t="s">
        <v>226</v>
      </c>
      <c r="D28" s="226">
        <v>160810537.25092766</v>
      </c>
      <c r="E28" s="226">
        <v>-5405138.2028169036</v>
      </c>
      <c r="F28" s="227">
        <v>-3.251882343865381E-2</v>
      </c>
      <c r="G28" s="305">
        <v>62.789243087563996</v>
      </c>
      <c r="H28" s="305">
        <v>-0.67646167887074427</v>
      </c>
      <c r="I28" s="235">
        <v>3.5052197900977231</v>
      </c>
      <c r="J28" s="235">
        <v>-0.10842380919804739</v>
      </c>
      <c r="K28" s="227">
        <v>-3.0004012907962785E-2</v>
      </c>
      <c r="L28" s="228">
        <v>563676277.62819874</v>
      </c>
      <c r="M28" s="228">
        <v>-36967934.077848434</v>
      </c>
      <c r="N28" s="227">
        <v>-6.1547141148411484E-2</v>
      </c>
      <c r="O28" s="226">
        <v>160915207.6744647</v>
      </c>
      <c r="P28" s="226">
        <v>-5315707.3075701892</v>
      </c>
      <c r="Q28" s="227">
        <v>-3.1977850258146479E-2</v>
      </c>
      <c r="R28" s="227"/>
    </row>
    <row r="29" spans="1:18">
      <c r="A29" s="722" t="s">
        <v>50</v>
      </c>
      <c r="B29" s="722" t="s">
        <v>221</v>
      </c>
      <c r="C29" s="182" t="s">
        <v>227</v>
      </c>
      <c r="D29" s="226">
        <v>200.00004231929779</v>
      </c>
      <c r="E29" s="226">
        <v>140.00004231929779</v>
      </c>
      <c r="F29" s="230">
        <v>2.333334038654963</v>
      </c>
      <c r="G29" s="306">
        <v>7.8090972702331624E-5</v>
      </c>
      <c r="H29" s="306">
        <v>5.5181326692164673E-5</v>
      </c>
      <c r="I29" s="236">
        <v>2.7281000167515836</v>
      </c>
      <c r="J29" s="236">
        <v>0.55276672410835426</v>
      </c>
      <c r="K29" s="230">
        <v>0.25410668148083737</v>
      </c>
      <c r="L29" s="231">
        <v>545.62011880159378</v>
      </c>
      <c r="M29" s="231">
        <v>415.10012124299999</v>
      </c>
      <c r="N29" s="230">
        <v>3.1803564894846934</v>
      </c>
      <c r="O29" s="226">
        <v>160.00003385543823</v>
      </c>
      <c r="P29" s="226">
        <v>112.00003385543823</v>
      </c>
      <c r="Q29" s="230">
        <v>2.333334038654963</v>
      </c>
      <c r="R29" s="230"/>
    </row>
    <row r="30" spans="1:18">
      <c r="A30" s="722" t="s">
        <v>50</v>
      </c>
      <c r="B30" s="722" t="s">
        <v>228</v>
      </c>
      <c r="C30" s="182" t="s">
        <v>222</v>
      </c>
      <c r="D30" s="226">
        <v>39288039.362948395</v>
      </c>
      <c r="E30" s="226">
        <v>-709594.44214889407</v>
      </c>
      <c r="F30" s="227">
        <v>-1.7740910515023103E-2</v>
      </c>
      <c r="G30" s="305">
        <v>1.1719626126525602</v>
      </c>
      <c r="H30" s="305">
        <v>-1.9745060224277466E-2</v>
      </c>
      <c r="I30" s="235">
        <v>15.293058215646516</v>
      </c>
      <c r="J30" s="235">
        <v>0.43697326062052078</v>
      </c>
      <c r="K30" s="227">
        <v>2.941375617757809E-2</v>
      </c>
      <c r="L30" s="228">
        <v>600834273.15618169</v>
      </c>
      <c r="M30" s="228">
        <v>6626027.3476366997</v>
      </c>
      <c r="N30" s="227">
        <v>1.1151018846297898E-2</v>
      </c>
      <c r="O30" s="226">
        <v>244515434.65764901</v>
      </c>
      <c r="P30" s="226">
        <v>896.40562745928764</v>
      </c>
      <c r="Q30" s="227">
        <v>3.6660626965884572E-6</v>
      </c>
      <c r="R30" s="227"/>
    </row>
    <row r="31" spans="1:18">
      <c r="A31" s="722" t="s">
        <v>50</v>
      </c>
      <c r="B31" s="722" t="s">
        <v>228</v>
      </c>
      <c r="C31" s="182" t="s">
        <v>223</v>
      </c>
      <c r="D31" s="226">
        <v>66221354.159058057</v>
      </c>
      <c r="E31" s="226">
        <v>1774321.6257115602</v>
      </c>
      <c r="F31" s="230">
        <v>2.7531471286804124E-2</v>
      </c>
      <c r="G31" s="306">
        <v>1.9753836661758</v>
      </c>
      <c r="H31" s="306">
        <v>5.5219500005936117E-2</v>
      </c>
      <c r="I31" s="236">
        <v>10.287052637985347</v>
      </c>
      <c r="J31" s="236">
        <v>0.41091512255388984</v>
      </c>
      <c r="K31" s="230">
        <v>4.1606865225583919E-2</v>
      </c>
      <c r="L31" s="231">
        <v>681222555.99290013</v>
      </c>
      <c r="M31" s="231">
        <v>44734800.232085109</v>
      </c>
      <c r="N31" s="230">
        <v>7.0283834727680045E-2</v>
      </c>
      <c r="O31" s="226">
        <v>264690611.33517307</v>
      </c>
      <c r="P31" s="226">
        <v>7107857.0308657587</v>
      </c>
      <c r="Q31" s="230">
        <v>2.7594460079685936E-2</v>
      </c>
      <c r="R31" s="230"/>
    </row>
    <row r="32" spans="1:18">
      <c r="A32" s="722" t="s">
        <v>50</v>
      </c>
      <c r="B32" s="722" t="s">
        <v>228</v>
      </c>
      <c r="C32" s="182" t="s">
        <v>219</v>
      </c>
      <c r="D32" s="226">
        <v>130812484.32575202</v>
      </c>
      <c r="E32" s="226">
        <v>10743999.790009275</v>
      </c>
      <c r="F32" s="227">
        <v>8.9482263656046501E-2</v>
      </c>
      <c r="G32" s="305">
        <v>3.9021377341257923</v>
      </c>
      <c r="H32" s="305">
        <v>0.32476275766646934</v>
      </c>
      <c r="I32" s="235">
        <v>12.796569785274091</v>
      </c>
      <c r="J32" s="235">
        <v>0.9241323779539492</v>
      </c>
      <c r="K32" s="227">
        <v>7.7838471263210071E-2</v>
      </c>
      <c r="L32" s="228">
        <v>1673951084.459559</v>
      </c>
      <c r="M32" s="228">
        <v>248445517.2171669</v>
      </c>
      <c r="N32" s="227">
        <v>0.17428589752741483</v>
      </c>
      <c r="O32" s="226">
        <v>312710009.03482479</v>
      </c>
      <c r="P32" s="226">
        <v>24853061.677234769</v>
      </c>
      <c r="Q32" s="227">
        <v>8.6338238160919137E-2</v>
      </c>
      <c r="R32" s="227"/>
    </row>
    <row r="33" spans="1:18">
      <c r="A33" s="722" t="s">
        <v>50</v>
      </c>
      <c r="B33" s="722" t="s">
        <v>228</v>
      </c>
      <c r="C33" s="182" t="s">
        <v>224</v>
      </c>
      <c r="D33" s="226">
        <v>746978602.66892076</v>
      </c>
      <c r="E33" s="226">
        <v>2538563.9686748981</v>
      </c>
      <c r="F33" s="230">
        <v>3.4100314823301294E-3</v>
      </c>
      <c r="G33" s="306">
        <v>22.282379293404617</v>
      </c>
      <c r="H33" s="306">
        <v>0.10219457450871872</v>
      </c>
      <c r="I33" s="236">
        <v>6.4409491078611527</v>
      </c>
      <c r="J33" s="236">
        <v>0.18363729672011253</v>
      </c>
      <c r="K33" s="230">
        <v>2.9347633978084545E-2</v>
      </c>
      <c r="L33" s="231">
        <v>4811251164.4517555</v>
      </c>
      <c r="M33" s="231">
        <v>153057717.60641384</v>
      </c>
      <c r="N33" s="230">
        <v>3.2857741816211775E-2</v>
      </c>
      <c r="O33" s="226">
        <v>1490963933.4101224</v>
      </c>
      <c r="P33" s="226">
        <v>4586328.5182452202</v>
      </c>
      <c r="Q33" s="230">
        <v>3.0855742868776881E-3</v>
      </c>
      <c r="R33" s="230"/>
    </row>
    <row r="34" spans="1:18">
      <c r="A34" s="722" t="s">
        <v>50</v>
      </c>
      <c r="B34" s="722" t="s">
        <v>228</v>
      </c>
      <c r="C34" s="182" t="s">
        <v>225</v>
      </c>
      <c r="D34" s="226">
        <v>89263536.906726971</v>
      </c>
      <c r="E34" s="226">
        <v>5209212.3065866083</v>
      </c>
      <c r="F34" s="227">
        <v>6.1974352079653842E-2</v>
      </c>
      <c r="G34" s="305">
        <v>2.6627322112305376</v>
      </c>
      <c r="H34" s="305">
        <v>0.15837947745201664</v>
      </c>
      <c r="I34" s="235">
        <v>8.6295948558102413</v>
      </c>
      <c r="J34" s="235">
        <v>3.3075251597647792E-2</v>
      </c>
      <c r="K34" s="227">
        <v>3.8475165672209682E-3</v>
      </c>
      <c r="L34" s="228">
        <v>770308158.90171862</v>
      </c>
      <c r="M34" s="228">
        <v>47733509.657763124</v>
      </c>
      <c r="N34" s="227">
        <v>6.6060315993243968E-2</v>
      </c>
      <c r="O34" s="226">
        <v>119018049.20896932</v>
      </c>
      <c r="P34" s="226">
        <v>6945616.4087821841</v>
      </c>
      <c r="Q34" s="227">
        <v>6.1974352079654203E-2</v>
      </c>
      <c r="R34" s="227"/>
    </row>
    <row r="35" spans="1:18">
      <c r="A35" s="722" t="s">
        <v>50</v>
      </c>
      <c r="B35" s="722" t="s">
        <v>228</v>
      </c>
      <c r="C35" s="182" t="s">
        <v>226</v>
      </c>
      <c r="D35" s="226">
        <v>2086516851.8121917</v>
      </c>
      <c r="E35" s="226">
        <v>-38203765.097206593</v>
      </c>
      <c r="F35" s="230">
        <v>-1.7980606388042435E-2</v>
      </c>
      <c r="G35" s="306">
        <v>62.240818850826464</v>
      </c>
      <c r="H35" s="306">
        <v>-1.0640724892171107</v>
      </c>
      <c r="I35" s="236">
        <v>3.5919347660508372</v>
      </c>
      <c r="J35" s="236">
        <v>-1.6249671007106503E-2</v>
      </c>
      <c r="K35" s="230">
        <v>-4.5035588647337069E-3</v>
      </c>
      <c r="L35" s="231">
        <v>7494632419.9751539</v>
      </c>
      <c r="M35" s="231">
        <v>-171751443.05349064</v>
      </c>
      <c r="N35" s="230">
        <v>-2.240318853348407E-2</v>
      </c>
      <c r="O35" s="226">
        <v>2087293470.1618402</v>
      </c>
      <c r="P35" s="226">
        <v>-37747016.661916256</v>
      </c>
      <c r="Q35" s="230">
        <v>-1.7762963527502364E-2</v>
      </c>
      <c r="R35" s="230"/>
    </row>
    <row r="36" spans="1:18">
      <c r="A36" s="722" t="s">
        <v>50</v>
      </c>
      <c r="B36" s="722" t="s">
        <v>228</v>
      </c>
      <c r="C36" s="182" t="s">
        <v>227</v>
      </c>
      <c r="D36" s="226">
        <v>2037.9152029752731</v>
      </c>
      <c r="E36" s="226">
        <v>-599.38363254070282</v>
      </c>
      <c r="F36" s="227">
        <v>-0.22727179205819353</v>
      </c>
      <c r="G36" s="305">
        <v>6.0791031173107567E-5</v>
      </c>
      <c r="H36" s="305">
        <v>-1.7785848481033575E-5</v>
      </c>
      <c r="I36" s="235">
        <v>2.4145530439314</v>
      </c>
      <c r="J36" s="235">
        <v>0.16258511378871265</v>
      </c>
      <c r="K36" s="227">
        <v>7.2196904588428604E-2</v>
      </c>
      <c r="L36" s="228">
        <v>4920.6543566180226</v>
      </c>
      <c r="M36" s="228">
        <v>-1018.45804316661</v>
      </c>
      <c r="N36" s="227">
        <v>-0.17148320735663158</v>
      </c>
      <c r="O36" s="226">
        <v>1627.2930064201355</v>
      </c>
      <c r="P36" s="226">
        <v>-446.54606199264526</v>
      </c>
      <c r="Q36" s="227">
        <v>-0.21532339167205036</v>
      </c>
      <c r="R36" s="227"/>
    </row>
    <row r="37" spans="1:18">
      <c r="A37" s="722" t="s">
        <v>50</v>
      </c>
      <c r="B37" s="722" t="s">
        <v>229</v>
      </c>
      <c r="C37" s="182" t="s">
        <v>222</v>
      </c>
      <c r="D37" s="226">
        <v>6095369.7826606622</v>
      </c>
      <c r="E37" s="226">
        <v>429241.43477452081</v>
      </c>
      <c r="F37" s="230">
        <v>7.5755685085153013E-2</v>
      </c>
      <c r="G37" s="306">
        <v>1.1361616178750247</v>
      </c>
      <c r="H37" s="306">
        <v>7.8452107491675749E-2</v>
      </c>
      <c r="I37" s="236">
        <v>15.342538682747064</v>
      </c>
      <c r="J37" s="236">
        <v>0.1411089769138858</v>
      </c>
      <c r="K37" s="230">
        <v>9.2826122045440683E-3</v>
      </c>
      <c r="L37" s="231">
        <v>93518446.676118776</v>
      </c>
      <c r="M37" s="231">
        <v>7385194.8914989233</v>
      </c>
      <c r="N37" s="230">
        <v>8.5741507936632211E-2</v>
      </c>
      <c r="O37" s="226">
        <v>36648496.724648081</v>
      </c>
      <c r="P37" s="226">
        <v>817679.80572398752</v>
      </c>
      <c r="Q37" s="230">
        <v>2.282057390916278E-2</v>
      </c>
      <c r="R37" s="230"/>
    </row>
    <row r="38" spans="1:18">
      <c r="A38" s="722" t="s">
        <v>50</v>
      </c>
      <c r="B38" s="722" t="s">
        <v>229</v>
      </c>
      <c r="C38" s="182" t="s">
        <v>223</v>
      </c>
      <c r="D38" s="226">
        <v>9419051.2279561274</v>
      </c>
      <c r="E38" s="226">
        <v>85508.454192705452</v>
      </c>
      <c r="F38" s="227">
        <v>9.1614145095118248E-3</v>
      </c>
      <c r="G38" s="305">
        <v>1.7556874912568603</v>
      </c>
      <c r="H38" s="305">
        <v>1.3373101032650325E-2</v>
      </c>
      <c r="I38" s="235">
        <v>9.7054396212655956</v>
      </c>
      <c r="J38" s="235">
        <v>0.21512447164356807</v>
      </c>
      <c r="K38" s="227">
        <v>2.266779008409809E-2</v>
      </c>
      <c r="L38" s="228">
        <v>91416032.982535765</v>
      </c>
      <c r="M38" s="228">
        <v>2837770.597043559</v>
      </c>
      <c r="N38" s="227">
        <v>3.203687361458496E-2</v>
      </c>
      <c r="O38" s="226">
        <v>37673641.839958802</v>
      </c>
      <c r="P38" s="226">
        <v>355979.07419490814</v>
      </c>
      <c r="Q38" s="227">
        <v>9.539157809247684E-3</v>
      </c>
      <c r="R38" s="227"/>
    </row>
    <row r="39" spans="1:18">
      <c r="A39" s="722" t="s">
        <v>50</v>
      </c>
      <c r="B39" s="722" t="s">
        <v>229</v>
      </c>
      <c r="C39" s="182" t="s">
        <v>219</v>
      </c>
      <c r="D39" s="226">
        <v>21731945.869650193</v>
      </c>
      <c r="E39" s="226">
        <v>1365963.377362337</v>
      </c>
      <c r="F39" s="230">
        <v>6.7070831366942252E-2</v>
      </c>
      <c r="G39" s="306">
        <v>4.0507801264284362</v>
      </c>
      <c r="H39" s="306">
        <v>0.24901425601181604</v>
      </c>
      <c r="I39" s="236">
        <v>13.197929961687253</v>
      </c>
      <c r="J39" s="236">
        <v>0.71102516203419697</v>
      </c>
      <c r="K39" s="230">
        <v>5.6941665964647427E-2</v>
      </c>
      <c r="L39" s="231">
        <v>286816699.51882184</v>
      </c>
      <c r="M39" s="231">
        <v>32508614.986222506</v>
      </c>
      <c r="N39" s="230">
        <v>0.12783162220725736</v>
      </c>
      <c r="O39" s="226">
        <v>51777097.771801464</v>
      </c>
      <c r="P39" s="226">
        <v>2849899.8963287324</v>
      </c>
      <c r="Q39" s="230">
        <v>5.8247764435277231E-2</v>
      </c>
      <c r="R39" s="230"/>
    </row>
    <row r="40" spans="1:18">
      <c r="A40" s="722" t="s">
        <v>50</v>
      </c>
      <c r="B40" s="722" t="s">
        <v>229</v>
      </c>
      <c r="C40" s="182" t="s">
        <v>224</v>
      </c>
      <c r="D40" s="226">
        <v>117685461.00839224</v>
      </c>
      <c r="E40" s="226">
        <v>1714487.2609127164</v>
      </c>
      <c r="F40" s="227">
        <v>1.4783761880329805E-2</v>
      </c>
      <c r="G40" s="305">
        <v>21.936274343850894</v>
      </c>
      <c r="H40" s="305">
        <v>0.28769980937378392</v>
      </c>
      <c r="I40" s="235">
        <v>6.4644188368715456</v>
      </c>
      <c r="J40" s="235">
        <v>0.16432628461733412</v>
      </c>
      <c r="K40" s="227">
        <v>2.6083154057560183E-2</v>
      </c>
      <c r="L40" s="228">
        <v>760768110.9685626</v>
      </c>
      <c r="M40" s="228">
        <v>30140242.984398127</v>
      </c>
      <c r="N40" s="227">
        <v>4.1252523076564858E-2</v>
      </c>
      <c r="O40" s="226">
        <v>234881738.31847227</v>
      </c>
      <c r="P40" s="226">
        <v>3379033.7491870224</v>
      </c>
      <c r="Q40" s="227">
        <v>1.4596087572599952E-2</v>
      </c>
      <c r="R40" s="227"/>
    </row>
    <row r="41" spans="1:18">
      <c r="A41" s="722" t="s">
        <v>50</v>
      </c>
      <c r="B41" s="722" t="s">
        <v>229</v>
      </c>
      <c r="C41" s="182" t="s">
        <v>225</v>
      </c>
      <c r="D41" s="226">
        <v>13963689.285980338</v>
      </c>
      <c r="E41" s="226">
        <v>-13427.020130332559</v>
      </c>
      <c r="F41" s="230">
        <v>-9.6064308518792145E-4</v>
      </c>
      <c r="G41" s="306">
        <v>2.6027966106001217</v>
      </c>
      <c r="H41" s="306">
        <v>-6.3445766486274202E-3</v>
      </c>
      <c r="I41" s="236">
        <v>8.6726439998473577</v>
      </c>
      <c r="J41" s="236">
        <v>7.3012319777237877E-2</v>
      </c>
      <c r="K41" s="230">
        <v>8.4901682413266507E-3</v>
      </c>
      <c r="L41" s="231">
        <v>121102106.1017902</v>
      </c>
      <c r="M41" s="231">
        <v>904053.91973622143</v>
      </c>
      <c r="N41" s="230">
        <v>7.5213691347254634E-3</v>
      </c>
      <c r="O41" s="226">
        <v>18618252.381307118</v>
      </c>
      <c r="P41" s="226">
        <v>-17902.693507112563</v>
      </c>
      <c r="Q41" s="230">
        <v>-9.6064308518805459E-4</v>
      </c>
      <c r="R41" s="230"/>
    </row>
    <row r="42" spans="1:18">
      <c r="A42" s="722" t="s">
        <v>50</v>
      </c>
      <c r="B42" s="722" t="s">
        <v>229</v>
      </c>
      <c r="C42" s="182" t="s">
        <v>226</v>
      </c>
      <c r="D42" s="226">
        <v>336154155.81138444</v>
      </c>
      <c r="E42" s="226">
        <v>-4750081.9039939046</v>
      </c>
      <c r="F42" s="227">
        <v>-1.3933771946712373E-2</v>
      </c>
      <c r="G42" s="305">
        <v>62.65829033187272</v>
      </c>
      <c r="H42" s="305">
        <v>-0.97910582701627646</v>
      </c>
      <c r="I42" s="235">
        <v>3.5335038566512313</v>
      </c>
      <c r="J42" s="235">
        <v>-9.5029787783389441E-2</v>
      </c>
      <c r="K42" s="227">
        <v>-2.6189584304707882E-2</v>
      </c>
      <c r="L42" s="228">
        <v>1187802005.9888659</v>
      </c>
      <c r="M42" s="228">
        <v>-49180490.09172225</v>
      </c>
      <c r="N42" s="227">
        <v>-3.9758436556339267E-2</v>
      </c>
      <c r="O42" s="226">
        <v>336403838.20912576</v>
      </c>
      <c r="P42" s="226">
        <v>-4526690.8118313551</v>
      </c>
      <c r="Q42" s="227">
        <v>-1.3277458093385054E-2</v>
      </c>
      <c r="R42" s="227"/>
    </row>
    <row r="43" spans="1:18">
      <c r="A43" s="722" t="s">
        <v>50</v>
      </c>
      <c r="B43" s="722" t="s">
        <v>229</v>
      </c>
      <c r="C43" s="182" t="s">
        <v>227</v>
      </c>
      <c r="D43" s="226">
        <v>240.00004231929779</v>
      </c>
      <c r="E43" s="226">
        <v>175.00004231929779</v>
      </c>
      <c r="F43" s="230">
        <v>2.6923083433738122</v>
      </c>
      <c r="G43" s="306">
        <v>4.4735405085225527E-5</v>
      </c>
      <c r="H43" s="306">
        <v>3.260170214844567E-5</v>
      </c>
      <c r="I43" s="236">
        <v>2.5453750360070977</v>
      </c>
      <c r="J43" s="236">
        <v>0.37306741881959748</v>
      </c>
      <c r="K43" s="230">
        <v>0.17173784038128548</v>
      </c>
      <c r="L43" s="231">
        <v>610.89011636018756</v>
      </c>
      <c r="M43" s="231">
        <v>469.69012124300002</v>
      </c>
      <c r="N43" s="230">
        <v>3.3264174042866324</v>
      </c>
      <c r="O43" s="226">
        <v>192.00003385543823</v>
      </c>
      <c r="P43" s="226">
        <v>140.00003385543823</v>
      </c>
      <c r="Q43" s="230">
        <v>2.6923083433738122</v>
      </c>
      <c r="R43" s="230"/>
    </row>
    <row r="44" spans="1:18">
      <c r="A44" s="722" t="s">
        <v>51</v>
      </c>
      <c r="B44" s="722" t="s">
        <v>221</v>
      </c>
      <c r="C44" s="182" t="s">
        <v>222</v>
      </c>
      <c r="D44" s="226">
        <v>1372187.7139462964</v>
      </c>
      <c r="E44" s="226">
        <v>19758.509725395124</v>
      </c>
      <c r="F44" s="227">
        <v>1.4609644381923474E-2</v>
      </c>
      <c r="G44" s="305">
        <v>1.0324386724910557</v>
      </c>
      <c r="H44" s="305">
        <v>5.327020453333442E-2</v>
      </c>
      <c r="I44" s="235">
        <v>15.533269488020503</v>
      </c>
      <c r="J44" s="235">
        <v>0.17211087821557136</v>
      </c>
      <c r="K44" s="227">
        <v>1.1204290157235539E-2</v>
      </c>
      <c r="L44" s="228">
        <v>21314561.54887861</v>
      </c>
      <c r="M44" s="228">
        <v>539682.03430908173</v>
      </c>
      <c r="N44" s="227">
        <v>2.5977625233908095E-2</v>
      </c>
      <c r="O44" s="226">
        <v>10085792.532489482</v>
      </c>
      <c r="P44" s="226">
        <v>47108.84139572084</v>
      </c>
      <c r="Q44" s="227">
        <v>4.692730924226193E-3</v>
      </c>
      <c r="R44" s="227"/>
    </row>
    <row r="45" spans="1:18">
      <c r="A45" s="722" t="s">
        <v>51</v>
      </c>
      <c r="B45" s="722" t="s">
        <v>221</v>
      </c>
      <c r="C45" s="182" t="s">
        <v>223</v>
      </c>
      <c r="D45" s="226">
        <v>3302085.8389945938</v>
      </c>
      <c r="E45" s="226">
        <v>-118241.21715682838</v>
      </c>
      <c r="F45" s="230">
        <v>-3.4570149349949675E-2</v>
      </c>
      <c r="G45" s="306">
        <v>2.4845005427562943</v>
      </c>
      <c r="H45" s="306">
        <v>8.1591616076632789E-3</v>
      </c>
      <c r="I45" s="236">
        <v>9.8144047219635304</v>
      </c>
      <c r="J45" s="236">
        <v>0.17328693973986908</v>
      </c>
      <c r="K45" s="230">
        <v>1.7973739524205001E-2</v>
      </c>
      <c r="L45" s="231">
        <v>32408006.850557446</v>
      </c>
      <c r="M45" s="231">
        <v>-567769.15152473748</v>
      </c>
      <c r="N45" s="230">
        <v>-1.721776468547357E-2</v>
      </c>
      <c r="O45" s="226">
        <v>13206966.871173967</v>
      </c>
      <c r="P45" s="226">
        <v>-474341.35343172215</v>
      </c>
      <c r="Q45" s="230">
        <v>-3.4670759962751534E-2</v>
      </c>
      <c r="R45" s="230"/>
    </row>
    <row r="46" spans="1:18">
      <c r="A46" s="722" t="s">
        <v>51</v>
      </c>
      <c r="B46" s="722" t="s">
        <v>221</v>
      </c>
      <c r="C46" s="182" t="s">
        <v>219</v>
      </c>
      <c r="D46" s="226">
        <v>6679965.4584244592</v>
      </c>
      <c r="E46" s="226">
        <v>443787.76282478031</v>
      </c>
      <c r="F46" s="227">
        <v>7.1163424855247834E-2</v>
      </c>
      <c r="G46" s="305">
        <v>5.0260285820135042</v>
      </c>
      <c r="H46" s="305">
        <v>0.51099109165547141</v>
      </c>
      <c r="I46" s="235">
        <v>13.585053390385784</v>
      </c>
      <c r="J46" s="235">
        <v>0.67843942978527494</v>
      </c>
      <c r="K46" s="227">
        <v>5.2565253121873726E-2</v>
      </c>
      <c r="L46" s="228">
        <v>90747687.398629129</v>
      </c>
      <c r="M46" s="228">
        <v>10259749.291816801</v>
      </c>
      <c r="N46" s="227">
        <v>0.12746940141765711</v>
      </c>
      <c r="O46" s="226">
        <v>15857725.051342627</v>
      </c>
      <c r="P46" s="226">
        <v>932332.43306621537</v>
      </c>
      <c r="Q46" s="227">
        <v>6.2466191470538439E-2</v>
      </c>
      <c r="R46" s="227"/>
    </row>
    <row r="47" spans="1:18">
      <c r="A47" s="722" t="s">
        <v>51</v>
      </c>
      <c r="B47" s="722" t="s">
        <v>221</v>
      </c>
      <c r="C47" s="182" t="s">
        <v>224</v>
      </c>
      <c r="D47" s="226">
        <v>37047179.354636684</v>
      </c>
      <c r="E47" s="226">
        <v>-1140564.8656165004</v>
      </c>
      <c r="F47" s="230">
        <v>-2.9867301379157989E-2</v>
      </c>
      <c r="G47" s="306">
        <v>27.874422926028398</v>
      </c>
      <c r="H47" s="306">
        <v>0.22622153684935142</v>
      </c>
      <c r="I47" s="236">
        <v>6.8578041580662736</v>
      </c>
      <c r="J47" s="236">
        <v>0.30324963545913874</v>
      </c>
      <c r="K47" s="230">
        <v>4.6265483704988453E-2</v>
      </c>
      <c r="L47" s="231">
        <v>254062300.62285447</v>
      </c>
      <c r="M47" s="231">
        <v>3758649.0358294845</v>
      </c>
      <c r="N47" s="230">
        <v>1.5016357180561091E-2</v>
      </c>
      <c r="O47" s="226">
        <v>74102921.269082785</v>
      </c>
      <c r="P47" s="226">
        <v>-2258042.879252106</v>
      </c>
      <c r="Q47" s="230">
        <v>-2.9570643907347052E-2</v>
      </c>
      <c r="R47" s="230"/>
    </row>
    <row r="48" spans="1:18">
      <c r="A48" s="722" t="s">
        <v>51</v>
      </c>
      <c r="B48" s="722" t="s">
        <v>221</v>
      </c>
      <c r="C48" s="182" t="s">
        <v>225</v>
      </c>
      <c r="D48" s="226">
        <v>3394075.5585483117</v>
      </c>
      <c r="E48" s="226">
        <v>-308526.07645812584</v>
      </c>
      <c r="F48" s="227">
        <v>-8.3326835255823961E-2</v>
      </c>
      <c r="G48" s="305">
        <v>2.5537139185747737</v>
      </c>
      <c r="H48" s="305">
        <v>-0.1269962872474566</v>
      </c>
      <c r="I48" s="235">
        <v>9.0863939570580801</v>
      </c>
      <c r="J48" s="235">
        <v>0.10965365733866861</v>
      </c>
      <c r="K48" s="227">
        <v>1.2215309085202797E-2</v>
      </c>
      <c r="L48" s="228">
        <v>30839907.644991904</v>
      </c>
      <c r="M48" s="228">
        <v>-2397385.6657773666</v>
      </c>
      <c r="N48" s="227">
        <v>-7.2129389218362913E-2</v>
      </c>
      <c r="O48" s="226">
        <v>4525434.0780644156</v>
      </c>
      <c r="P48" s="226">
        <v>-411368.10194416717</v>
      </c>
      <c r="Q48" s="227">
        <v>-8.3326835255823836E-2</v>
      </c>
      <c r="R48" s="227"/>
    </row>
    <row r="49" spans="1:18">
      <c r="A49" s="722" t="s">
        <v>51</v>
      </c>
      <c r="B49" s="722" t="s">
        <v>221</v>
      </c>
      <c r="C49" s="182" t="s">
        <v>226</v>
      </c>
      <c r="D49" s="226">
        <v>81084049.974671766</v>
      </c>
      <c r="E49" s="226">
        <v>-4093854.6108618081</v>
      </c>
      <c r="F49" s="230">
        <v>-4.8062401050860078E-2</v>
      </c>
      <c r="G49" s="306">
        <v>61.007913177777425</v>
      </c>
      <c r="H49" s="306">
        <v>-0.6615021798363756</v>
      </c>
      <c r="I49" s="236">
        <v>3.6728751882495008</v>
      </c>
      <c r="J49" s="236">
        <v>-0.12808295791420976</v>
      </c>
      <c r="K49" s="230">
        <v>-3.3697544931791293E-2</v>
      </c>
      <c r="L49" s="231">
        <v>297811595.31475449</v>
      </c>
      <c r="M49" s="231">
        <v>-25946054.992784619</v>
      </c>
      <c r="N49" s="230">
        <v>-8.0140361063710225E-2</v>
      </c>
      <c r="O49" s="226">
        <v>81180367.681813821</v>
      </c>
      <c r="P49" s="226">
        <v>-3997536.903719753</v>
      </c>
      <c r="Q49" s="230">
        <v>-4.693161827790121E-2</v>
      </c>
      <c r="R49" s="230"/>
    </row>
    <row r="50" spans="1:18">
      <c r="A50" s="722" t="s">
        <v>51</v>
      </c>
      <c r="B50" s="722" t="s">
        <v>221</v>
      </c>
      <c r="C50" s="182" t="s">
        <v>227</v>
      </c>
      <c r="D50" s="716"/>
      <c r="E50" s="716"/>
      <c r="F50" s="716"/>
      <c r="G50" s="716"/>
      <c r="H50" s="716"/>
      <c r="I50" s="716"/>
      <c r="J50" s="716"/>
      <c r="K50" s="716"/>
      <c r="L50" s="716"/>
      <c r="M50" s="716"/>
      <c r="N50" s="716"/>
      <c r="O50" s="716"/>
      <c r="P50" s="716"/>
      <c r="Q50" s="716"/>
      <c r="R50" s="233"/>
    </row>
    <row r="51" spans="1:18">
      <c r="A51" s="722" t="s">
        <v>51</v>
      </c>
      <c r="B51" s="722" t="s">
        <v>228</v>
      </c>
      <c r="C51" s="182" t="s">
        <v>222</v>
      </c>
      <c r="D51" s="226">
        <v>18202022.095250379</v>
      </c>
      <c r="E51" s="226">
        <v>-813262.7494096756</v>
      </c>
      <c r="F51" s="230">
        <v>-4.2768896498442892E-2</v>
      </c>
      <c r="G51" s="306">
        <v>1.0453185662927693</v>
      </c>
      <c r="H51" s="306">
        <v>-2.2151704905169378E-2</v>
      </c>
      <c r="I51" s="236">
        <v>15.479503936978453</v>
      </c>
      <c r="J51" s="236">
        <v>0.20974633272840748</v>
      </c>
      <c r="K51" s="230">
        <v>1.373606170866973E-2</v>
      </c>
      <c r="L51" s="231">
        <v>281758272.68439704</v>
      </c>
      <c r="M51" s="231">
        <v>-8600517.669331491</v>
      </c>
      <c r="N51" s="230">
        <v>-2.9620310991287511E-2</v>
      </c>
      <c r="O51" s="226">
        <v>134895687.28501332</v>
      </c>
      <c r="P51" s="226">
        <v>-3316052.5998724103</v>
      </c>
      <c r="Q51" s="230">
        <v>-2.399255376304716E-2</v>
      </c>
      <c r="R51" s="230"/>
    </row>
    <row r="52" spans="1:18">
      <c r="A52" s="722" t="s">
        <v>51</v>
      </c>
      <c r="B52" s="722" t="s">
        <v>228</v>
      </c>
      <c r="C52" s="182" t="s">
        <v>223</v>
      </c>
      <c r="D52" s="226">
        <v>49080998.091832019</v>
      </c>
      <c r="E52" s="226">
        <v>1016801.1787623689</v>
      </c>
      <c r="F52" s="227">
        <v>2.1155064352815174E-2</v>
      </c>
      <c r="G52" s="305">
        <v>2.8186581847386916</v>
      </c>
      <c r="H52" s="305">
        <v>0.1204550427482185</v>
      </c>
      <c r="I52" s="235">
        <v>10.516455809782052</v>
      </c>
      <c r="J52" s="235">
        <v>0.4502124244911947</v>
      </c>
      <c r="K52" s="227">
        <v>4.4724969113011978E-2</v>
      </c>
      <c r="L52" s="228">
        <v>516158147.53274864</v>
      </c>
      <c r="M52" s="228">
        <v>32332243.287244022</v>
      </c>
      <c r="N52" s="227">
        <v>6.6826193065590553E-2</v>
      </c>
      <c r="O52" s="226">
        <v>196165655.46626952</v>
      </c>
      <c r="P52" s="226">
        <v>4085578.088801831</v>
      </c>
      <c r="Q52" s="227">
        <v>2.1270181398214582E-2</v>
      </c>
      <c r="R52" s="227"/>
    </row>
    <row r="53" spans="1:18">
      <c r="A53" s="722" t="s">
        <v>51</v>
      </c>
      <c r="B53" s="722" t="s">
        <v>228</v>
      </c>
      <c r="C53" s="182" t="s">
        <v>219</v>
      </c>
      <c r="D53" s="226">
        <v>81256537.586863905</v>
      </c>
      <c r="E53" s="226">
        <v>4433802.9565731138</v>
      </c>
      <c r="F53" s="230">
        <v>5.7714724396505525E-2</v>
      </c>
      <c r="G53" s="306">
        <v>4.666457766490625</v>
      </c>
      <c r="H53" s="306">
        <v>0.35382263954468218</v>
      </c>
      <c r="I53" s="236">
        <v>13.159281090498688</v>
      </c>
      <c r="J53" s="236">
        <v>0.97276493214861048</v>
      </c>
      <c r="K53" s="230">
        <v>7.9823053570735381E-2</v>
      </c>
      <c r="L53" s="231">
        <v>1069277618.546214</v>
      </c>
      <c r="M53" s="231">
        <v>133076121.64553523</v>
      </c>
      <c r="N53" s="230">
        <v>0.14214474350456333</v>
      </c>
      <c r="O53" s="226">
        <v>193421307.34068808</v>
      </c>
      <c r="P53" s="226">
        <v>9753013.031783998</v>
      </c>
      <c r="Q53" s="230">
        <v>5.3101233767548418E-2</v>
      </c>
      <c r="R53" s="230"/>
    </row>
    <row r="54" spans="1:18">
      <c r="A54" s="722" t="s">
        <v>51</v>
      </c>
      <c r="B54" s="722" t="s">
        <v>228</v>
      </c>
      <c r="C54" s="182" t="s">
        <v>224</v>
      </c>
      <c r="D54" s="226">
        <v>496307213.27760887</v>
      </c>
      <c r="E54" s="226">
        <v>-3713699.922884047</v>
      </c>
      <c r="F54" s="227">
        <v>-7.4270891973571675E-3</v>
      </c>
      <c r="G54" s="305">
        <v>28.502280785577376</v>
      </c>
      <c r="H54" s="305">
        <v>0.43236418011233013</v>
      </c>
      <c r="I54" s="235">
        <v>6.7427457733481502</v>
      </c>
      <c r="J54" s="235">
        <v>0.21302200433080021</v>
      </c>
      <c r="K54" s="227">
        <v>3.2623432761667591E-2</v>
      </c>
      <c r="L54" s="228">
        <v>3346473364.609796</v>
      </c>
      <c r="M54" s="228">
        <v>81474922.678776264</v>
      </c>
      <c r="N54" s="227">
        <v>2.4954046419265519E-2</v>
      </c>
      <c r="O54" s="226">
        <v>992504616.57369971</v>
      </c>
      <c r="P54" s="226">
        <v>-7398489.3616600037</v>
      </c>
      <c r="Q54" s="227">
        <v>-7.399206300833603E-3</v>
      </c>
      <c r="R54" s="227"/>
    </row>
    <row r="55" spans="1:18">
      <c r="A55" s="722" t="s">
        <v>51</v>
      </c>
      <c r="B55" s="722" t="s">
        <v>228</v>
      </c>
      <c r="C55" s="182" t="s">
        <v>225</v>
      </c>
      <c r="D55" s="226">
        <v>46224059.414322346</v>
      </c>
      <c r="E55" s="226">
        <v>2159420.6665197313</v>
      </c>
      <c r="F55" s="230">
        <v>4.9005749913867518E-2</v>
      </c>
      <c r="G55" s="306">
        <v>2.6545878948152417</v>
      </c>
      <c r="H55" s="306">
        <v>0.18090989006185199</v>
      </c>
      <c r="I55" s="236">
        <v>9.1064717375147755</v>
      </c>
      <c r="J55" s="236">
        <v>0.1172325355394026</v>
      </c>
      <c r="K55" s="230">
        <v>1.3041430192851127E-2</v>
      </c>
      <c r="L55" s="231">
        <v>420938090.64973021</v>
      </c>
      <c r="M55" s="231">
        <v>24830512.5970999</v>
      </c>
      <c r="N55" s="230">
        <v>6.2686285173268519E-2</v>
      </c>
      <c r="O55" s="226">
        <v>61632079.219096422</v>
      </c>
      <c r="P55" s="226">
        <v>2879227.5553596094</v>
      </c>
      <c r="Q55" s="230">
        <v>4.9005749913866976E-2</v>
      </c>
      <c r="R55" s="230"/>
    </row>
    <row r="56" spans="1:18">
      <c r="A56" s="722" t="s">
        <v>51</v>
      </c>
      <c r="B56" s="722" t="s">
        <v>228</v>
      </c>
      <c r="C56" s="182" t="s">
        <v>226</v>
      </c>
      <c r="D56" s="226">
        <v>1049806661.5180892</v>
      </c>
      <c r="E56" s="226">
        <v>-43053438.814309478</v>
      </c>
      <c r="F56" s="227">
        <v>-3.9395196879467527E-2</v>
      </c>
      <c r="G56" s="305">
        <v>60.289037589347693</v>
      </c>
      <c r="H56" s="305">
        <v>-1.0613800990226139</v>
      </c>
      <c r="I56" s="235">
        <v>3.7633234051855751</v>
      </c>
      <c r="J56" s="235">
        <v>-3.8292507280561772E-3</v>
      </c>
      <c r="K56" s="227">
        <v>-1.016484087005358E-3</v>
      </c>
      <c r="L56" s="228">
        <v>3950761980.2107558</v>
      </c>
      <c r="M56" s="228">
        <v>-166208849.29847717</v>
      </c>
      <c r="N56" s="227">
        <v>-4.037163637574042E-2</v>
      </c>
      <c r="O56" s="226">
        <v>1050294156.0376596</v>
      </c>
      <c r="P56" s="226">
        <v>-42565944.294739008</v>
      </c>
      <c r="Q56" s="227">
        <v>-3.8949124670021693E-2</v>
      </c>
      <c r="R56" s="227"/>
    </row>
    <row r="57" spans="1:18">
      <c r="A57" s="722" t="s">
        <v>51</v>
      </c>
      <c r="B57" s="722" t="s">
        <v>228</v>
      </c>
      <c r="C57" s="182" t="s">
        <v>227</v>
      </c>
      <c r="D57" s="226">
        <v>5.0652599334716797</v>
      </c>
      <c r="E57" s="226">
        <v>-54.93474006652832</v>
      </c>
      <c r="F57" s="230">
        <v>-0.9155790011088053</v>
      </c>
      <c r="G57" s="306">
        <v>2.9089132096694068E-7</v>
      </c>
      <c r="H57" s="306">
        <v>-3.0773577899509313E-6</v>
      </c>
      <c r="I57" s="236">
        <v>6.5980000000000008</v>
      </c>
      <c r="J57" s="236">
        <v>5.9146666666666672</v>
      </c>
      <c r="K57" s="230">
        <v>8.6556097560975616</v>
      </c>
      <c r="L57" s="231">
        <v>33.420585041046145</v>
      </c>
      <c r="M57" s="231">
        <v>-7.5794149589538549</v>
      </c>
      <c r="N57" s="230">
        <v>-0.1848637794866794</v>
      </c>
      <c r="O57" s="226">
        <v>1.0130519866943359</v>
      </c>
      <c r="P57" s="226">
        <v>-10.986948013305664</v>
      </c>
      <c r="Q57" s="230">
        <v>-0.9155790011088053</v>
      </c>
      <c r="R57" s="234"/>
    </row>
    <row r="58" spans="1:18">
      <c r="A58" s="722" t="s">
        <v>51</v>
      </c>
      <c r="B58" s="722" t="s">
        <v>229</v>
      </c>
      <c r="C58" s="182" t="s">
        <v>222</v>
      </c>
      <c r="D58" s="226">
        <v>2799973.285311894</v>
      </c>
      <c r="E58" s="226">
        <v>65649.663906052709</v>
      </c>
      <c r="F58" s="227">
        <v>2.4009471078006196E-2</v>
      </c>
      <c r="G58" s="305">
        <v>1.0085435192169854</v>
      </c>
      <c r="H58" s="305">
        <v>4.2504811325479785E-2</v>
      </c>
      <c r="I58" s="235">
        <v>15.409742423285181</v>
      </c>
      <c r="J58" s="235">
        <v>3.1870103067053179E-2</v>
      </c>
      <c r="K58" s="227">
        <v>2.0724650591065069E-3</v>
      </c>
      <c r="L58" s="228">
        <v>43146867.118735872</v>
      </c>
      <c r="M58" s="228">
        <v>1098787.5866003931</v>
      </c>
      <c r="N58" s="227">
        <v>2.6131694927009414E-2</v>
      </c>
      <c r="O58" s="226">
        <v>20514480.694307171</v>
      </c>
      <c r="P58" s="226">
        <v>362316.03744862601</v>
      </c>
      <c r="Q58" s="227">
        <v>1.7979013352558935E-2</v>
      </c>
      <c r="R58" s="227"/>
    </row>
    <row r="59" spans="1:18">
      <c r="A59" s="722" t="s">
        <v>51</v>
      </c>
      <c r="B59" s="722" t="s">
        <v>229</v>
      </c>
      <c r="C59" s="182" t="s">
        <v>223</v>
      </c>
      <c r="D59" s="226">
        <v>7055543.1990990303</v>
      </c>
      <c r="E59" s="226">
        <v>-24576.865795871243</v>
      </c>
      <c r="F59" s="230">
        <v>-3.4712498616696927E-3</v>
      </c>
      <c r="G59" s="306">
        <v>2.5413893787255044</v>
      </c>
      <c r="H59" s="306">
        <v>3.9977334568417344E-2</v>
      </c>
      <c r="I59" s="236">
        <v>9.9621488800274705</v>
      </c>
      <c r="J59" s="236">
        <v>0.23627284455444553</v>
      </c>
      <c r="K59" s="230">
        <v>2.4293219828495811E-2</v>
      </c>
      <c r="L59" s="231">
        <v>70288371.778889835</v>
      </c>
      <c r="M59" s="231">
        <v>1428001.7114567906</v>
      </c>
      <c r="N59" s="230">
        <v>2.0737642130856809E-2</v>
      </c>
      <c r="O59" s="226">
        <v>28219976.124530986</v>
      </c>
      <c r="P59" s="226">
        <v>-84415.80575883016</v>
      </c>
      <c r="Q59" s="230">
        <v>-2.9824278142676851E-3</v>
      </c>
      <c r="R59" s="230"/>
    </row>
    <row r="60" spans="1:18">
      <c r="A60" s="722" t="s">
        <v>51</v>
      </c>
      <c r="B60" s="722" t="s">
        <v>229</v>
      </c>
      <c r="C60" s="182" t="s">
        <v>219</v>
      </c>
      <c r="D60" s="226">
        <v>13844572.181164902</v>
      </c>
      <c r="E60" s="226">
        <v>1097436.5901957564</v>
      </c>
      <c r="F60" s="227">
        <v>8.6092799622626434E-2</v>
      </c>
      <c r="G60" s="305">
        <v>4.986780989265859</v>
      </c>
      <c r="H60" s="305">
        <v>0.4832078572434142</v>
      </c>
      <c r="I60" s="235">
        <v>13.498885731829882</v>
      </c>
      <c r="J60" s="235">
        <v>0.73624653193727063</v>
      </c>
      <c r="K60" s="227">
        <v>5.7687639711970051E-2</v>
      </c>
      <c r="L60" s="228">
        <v>186886297.87961578</v>
      </c>
      <c r="M60" s="228">
        <v>24199205.499966711</v>
      </c>
      <c r="N60" s="227">
        <v>0.14874692974102136</v>
      </c>
      <c r="O60" s="226">
        <v>32859519.299687915</v>
      </c>
      <c r="P60" s="226">
        <v>2334080.5707442164</v>
      </c>
      <c r="Q60" s="227">
        <v>7.6463456970106744E-2</v>
      </c>
      <c r="R60" s="227"/>
    </row>
    <row r="61" spans="1:18">
      <c r="A61" s="722" t="s">
        <v>51</v>
      </c>
      <c r="B61" s="722" t="s">
        <v>229</v>
      </c>
      <c r="C61" s="182" t="s">
        <v>224</v>
      </c>
      <c r="D61" s="226">
        <v>78286609.758402258</v>
      </c>
      <c r="E61" s="226">
        <v>347380.63301950693</v>
      </c>
      <c r="F61" s="230">
        <v>4.4570704241976419E-3</v>
      </c>
      <c r="G61" s="306">
        <v>28.198645082612213</v>
      </c>
      <c r="H61" s="306">
        <v>0.66265350907874776</v>
      </c>
      <c r="I61" s="236">
        <v>6.8205038228486838</v>
      </c>
      <c r="J61" s="236">
        <v>0.22097484116512689</v>
      </c>
      <c r="K61" s="230">
        <v>3.3483426132141274E-2</v>
      </c>
      <c r="L61" s="231">
        <v>533954121.13504565</v>
      </c>
      <c r="M61" s="231">
        <v>19591919.712006986</v>
      </c>
      <c r="N61" s="230">
        <v>3.8089734544653205E-2</v>
      </c>
      <c r="O61" s="226">
        <v>156589795.81849223</v>
      </c>
      <c r="P61" s="226">
        <v>737549.53219029307</v>
      </c>
      <c r="Q61" s="230">
        <v>4.7323638238451057E-3</v>
      </c>
      <c r="R61" s="230"/>
    </row>
    <row r="62" spans="1:18">
      <c r="A62" s="722" t="s">
        <v>51</v>
      </c>
      <c r="B62" s="722" t="s">
        <v>229</v>
      </c>
      <c r="C62" s="182" t="s">
        <v>225</v>
      </c>
      <c r="D62" s="226">
        <v>7153519.3557680491</v>
      </c>
      <c r="E62" s="226">
        <v>-239761.44300120976</v>
      </c>
      <c r="F62" s="227">
        <v>-3.2429641119693743E-2</v>
      </c>
      <c r="G62" s="305">
        <v>2.5766801503784631</v>
      </c>
      <c r="H62" s="305">
        <v>-3.5371829865924909E-2</v>
      </c>
      <c r="I62" s="235">
        <v>9.1500691062808652</v>
      </c>
      <c r="J62" s="235">
        <v>0.1379945065350725</v>
      </c>
      <c r="K62" s="227">
        <v>1.531217978809951E-2</v>
      </c>
      <c r="L62" s="228">
        <v>65455196.458395429</v>
      </c>
      <c r="M62" s="228">
        <v>-1173601.6369812936</v>
      </c>
      <c r="N62" s="227">
        <v>-1.7614029826882441E-2</v>
      </c>
      <c r="O62" s="226">
        <v>9538025.8076907322</v>
      </c>
      <c r="P62" s="226">
        <v>-319681.92400161177</v>
      </c>
      <c r="Q62" s="227">
        <v>-3.2429641119693618E-2</v>
      </c>
      <c r="R62" s="227"/>
    </row>
    <row r="63" spans="1:18">
      <c r="A63" s="722" t="s">
        <v>51</v>
      </c>
      <c r="B63" s="722" t="s">
        <v>229</v>
      </c>
      <c r="C63" s="182" t="s">
        <v>226</v>
      </c>
      <c r="D63" s="226">
        <v>168426954.87449041</v>
      </c>
      <c r="E63" s="226">
        <v>-6638866.8379168212</v>
      </c>
      <c r="F63" s="230">
        <v>-3.7922118509362432E-2</v>
      </c>
      <c r="G63" s="306">
        <v>60.66697660695619</v>
      </c>
      <c r="H63" s="306">
        <v>-1.1839172956704616</v>
      </c>
      <c r="I63" s="236">
        <v>3.7013638324571421</v>
      </c>
      <c r="J63" s="236">
        <v>-0.10902946271650826</v>
      </c>
      <c r="K63" s="230">
        <v>-2.8613703171955503E-2</v>
      </c>
      <c r="L63" s="231">
        <v>623409439.18332994</v>
      </c>
      <c r="M63" s="231">
        <v>-43660194.083692193</v>
      </c>
      <c r="N63" s="230">
        <v>-6.5450729438639277E-2</v>
      </c>
      <c r="O63" s="226">
        <v>168649228.41422242</v>
      </c>
      <c r="P63" s="226">
        <v>-6416593.2981848121</v>
      </c>
      <c r="Q63" s="230">
        <v>-3.6652461545154114E-2</v>
      </c>
      <c r="R63" s="230"/>
    </row>
    <row r="64" spans="1:18">
      <c r="A64" s="722" t="s">
        <v>51</v>
      </c>
      <c r="B64" s="722" t="s">
        <v>229</v>
      </c>
      <c r="C64" s="182" t="s">
        <v>227</v>
      </c>
      <c r="D64" s="716"/>
      <c r="E64" s="716"/>
      <c r="F64" s="716"/>
      <c r="G64" s="716"/>
      <c r="H64" s="716"/>
      <c r="I64" s="716"/>
      <c r="J64" s="716"/>
      <c r="K64" s="716"/>
      <c r="L64" s="716"/>
      <c r="M64" s="716"/>
      <c r="N64" s="716"/>
      <c r="O64" s="716"/>
      <c r="P64" s="716"/>
      <c r="Q64" s="716"/>
      <c r="R64" s="233"/>
    </row>
    <row r="65" spans="1:18">
      <c r="A65" s="722" t="s">
        <v>53</v>
      </c>
      <c r="B65" s="722" t="s">
        <v>221</v>
      </c>
      <c r="C65" s="182" t="s">
        <v>222</v>
      </c>
      <c r="D65" s="226">
        <v>2037659.7015323378</v>
      </c>
      <c r="E65" s="226">
        <v>-120639.78322326625</v>
      </c>
      <c r="F65" s="230">
        <v>-5.5895756856434102E-2</v>
      </c>
      <c r="G65" s="306">
        <v>19.324906981166617</v>
      </c>
      <c r="H65" s="306">
        <v>0.49330308789887312</v>
      </c>
      <c r="I65" s="236">
        <v>20.814402037767493</v>
      </c>
      <c r="J65" s="236">
        <v>0.12750969692876879</v>
      </c>
      <c r="K65" s="230">
        <v>6.1637917782869393E-3</v>
      </c>
      <c r="L65" s="231">
        <v>42412668.243851393</v>
      </c>
      <c r="M65" s="231">
        <v>-2235840.8365754783</v>
      </c>
      <c r="N65" s="230">
        <v>-5.0076494884700014E-2</v>
      </c>
      <c r="O65" s="226">
        <v>17500130.884963989</v>
      </c>
      <c r="P65" s="226">
        <v>-1121590.336141523</v>
      </c>
      <c r="Q65" s="230">
        <v>-6.023021840055974E-2</v>
      </c>
      <c r="R65" s="230"/>
    </row>
    <row r="66" spans="1:18">
      <c r="A66" s="722" t="s">
        <v>53</v>
      </c>
      <c r="B66" s="722" t="s">
        <v>221</v>
      </c>
      <c r="C66" s="182" t="s">
        <v>223</v>
      </c>
      <c r="D66" s="226">
        <v>776619.17447674007</v>
      </c>
      <c r="E66" s="226">
        <v>-81491.403075547074</v>
      </c>
      <c r="F66" s="227">
        <v>-9.4966086198350785E-2</v>
      </c>
      <c r="G66" s="305">
        <v>7.3653580601644091</v>
      </c>
      <c r="H66" s="305">
        <v>-0.12183202037148266</v>
      </c>
      <c r="I66" s="235">
        <v>12.547691941890582</v>
      </c>
      <c r="J66" s="235">
        <v>0.16012788067166461</v>
      </c>
      <c r="K66" s="227">
        <v>1.2926502731313284E-2</v>
      </c>
      <c r="L66" s="228">
        <v>9744778.1574995071</v>
      </c>
      <c r="M66" s="228">
        <v>-885121.59353901446</v>
      </c>
      <c r="N66" s="227">
        <v>-8.3267162839662692E-2</v>
      </c>
      <c r="O66" s="226">
        <v>3084723.890725255</v>
      </c>
      <c r="P66" s="226">
        <v>-347718.41948389355</v>
      </c>
      <c r="Q66" s="227">
        <v>-0.10130349997425188</v>
      </c>
      <c r="R66" s="227"/>
    </row>
    <row r="67" spans="1:18">
      <c r="A67" s="722" t="s">
        <v>53</v>
      </c>
      <c r="B67" s="722" t="s">
        <v>221</v>
      </c>
      <c r="C67" s="182" t="s">
        <v>219</v>
      </c>
      <c r="D67" s="226">
        <v>17269.402927565228</v>
      </c>
      <c r="E67" s="226">
        <v>3589.7183788401726</v>
      </c>
      <c r="F67" s="230">
        <v>0.26241236528913481</v>
      </c>
      <c r="G67" s="306">
        <v>0.16378083393636186</v>
      </c>
      <c r="H67" s="306">
        <v>4.4422791817561105E-2</v>
      </c>
      <c r="I67" s="236">
        <v>15.329071145036236</v>
      </c>
      <c r="J67" s="236">
        <v>1.7736140587208986</v>
      </c>
      <c r="K67" s="230">
        <v>0.13084133182874505</v>
      </c>
      <c r="L67" s="231">
        <v>264723.90610894444</v>
      </c>
      <c r="M67" s="231">
        <v>79289.529254370951</v>
      </c>
      <c r="N67" s="230">
        <v>0.42758808048064134</v>
      </c>
      <c r="O67" s="226">
        <v>40820.033445596695</v>
      </c>
      <c r="P67" s="226">
        <v>8712.3981294631958</v>
      </c>
      <c r="Q67" s="230">
        <v>0.27134972861378476</v>
      </c>
      <c r="R67" s="230"/>
    </row>
    <row r="68" spans="1:18">
      <c r="A68" s="722" t="s">
        <v>53</v>
      </c>
      <c r="B68" s="722" t="s">
        <v>221</v>
      </c>
      <c r="C68" s="182" t="s">
        <v>224</v>
      </c>
      <c r="D68" s="226">
        <v>2157489.5065960186</v>
      </c>
      <c r="E68" s="226">
        <v>-136017.69330990221</v>
      </c>
      <c r="F68" s="227">
        <v>-5.9305544502097761E-2</v>
      </c>
      <c r="G68" s="305">
        <v>20.461357701905481</v>
      </c>
      <c r="H68" s="305">
        <v>0.45003887426065603</v>
      </c>
      <c r="I68" s="235">
        <v>7.8515002535837315</v>
      </c>
      <c r="J68" s="235">
        <v>4.3621913266782109E-2</v>
      </c>
      <c r="K68" s="227">
        <v>5.5869099601020857E-3</v>
      </c>
      <c r="L68" s="228">
        <v>16939529.40814288</v>
      </c>
      <c r="M68" s="228">
        <v>-967895.78136353567</v>
      </c>
      <c r="N68" s="227">
        <v>-5.4049969279263754E-2</v>
      </c>
      <c r="O68" s="226">
        <v>4320448.0598254204</v>
      </c>
      <c r="P68" s="226">
        <v>-269347.15677347034</v>
      </c>
      <c r="Q68" s="227">
        <v>-5.8683915961954561E-2</v>
      </c>
      <c r="R68" s="227"/>
    </row>
    <row r="69" spans="1:18">
      <c r="A69" s="722" t="s">
        <v>53</v>
      </c>
      <c r="B69" s="722" t="s">
        <v>221</v>
      </c>
      <c r="C69" s="182" t="s">
        <v>225</v>
      </c>
      <c r="D69" s="226">
        <v>52449.753909766674</v>
      </c>
      <c r="E69" s="226">
        <v>10919.066249996424</v>
      </c>
      <c r="F69" s="230">
        <v>0.26291561409837799</v>
      </c>
      <c r="G69" s="306">
        <v>0.49742683468151971</v>
      </c>
      <c r="H69" s="306">
        <v>0.135063101127473</v>
      </c>
      <c r="I69" s="236">
        <v>7.7531928920473474</v>
      </c>
      <c r="J69" s="236">
        <v>0.53573132190000639</v>
      </c>
      <c r="K69" s="230">
        <v>7.4227111110072685E-2</v>
      </c>
      <c r="L69" s="231">
        <v>406653.05920283555</v>
      </c>
      <c r="M69" s="231">
        <v>106906.91703665134</v>
      </c>
      <c r="N69" s="230">
        <v>0.35665819170870389</v>
      </c>
      <c r="O69" s="226">
        <v>69933.005213022232</v>
      </c>
      <c r="P69" s="226">
        <v>14558.754999995232</v>
      </c>
      <c r="Q69" s="230">
        <v>0.26291561409837799</v>
      </c>
      <c r="R69" s="230"/>
    </row>
    <row r="70" spans="1:18">
      <c r="A70" s="722" t="s">
        <v>53</v>
      </c>
      <c r="B70" s="722" t="s">
        <v>221</v>
      </c>
      <c r="C70" s="182" t="s">
        <v>226</v>
      </c>
      <c r="D70" s="226">
        <v>5460733.1760110855</v>
      </c>
      <c r="E70" s="226">
        <v>-604017.57954661734</v>
      </c>
      <c r="F70" s="227">
        <v>-9.9594790271158154E-2</v>
      </c>
      <c r="G70" s="305">
        <v>51.788903022436322</v>
      </c>
      <c r="H70" s="305">
        <v>-1.1272862028006188</v>
      </c>
      <c r="I70" s="235">
        <v>5.3618535136026493</v>
      </c>
      <c r="J70" s="235">
        <v>-4.0983374540735085E-2</v>
      </c>
      <c r="K70" s="227">
        <v>-7.5855287489196245E-3</v>
      </c>
      <c r="L70" s="228">
        <v>29279651.366641592</v>
      </c>
      <c r="M70" s="228">
        <v>-3487207.7328810282</v>
      </c>
      <c r="N70" s="227">
        <v>-0.10642483987523337</v>
      </c>
      <c r="O70" s="226">
        <v>5460733.1760110855</v>
      </c>
      <c r="P70" s="226">
        <v>-604017.57954661734</v>
      </c>
      <c r="Q70" s="227">
        <v>-9.9594790271158154E-2</v>
      </c>
      <c r="R70" s="227"/>
    </row>
    <row r="71" spans="1:18">
      <c r="A71" s="722" t="s">
        <v>53</v>
      </c>
      <c r="B71" s="722" t="s">
        <v>221</v>
      </c>
      <c r="C71" s="182" t="s">
        <v>227</v>
      </c>
      <c r="D71" s="234"/>
      <c r="E71" s="234"/>
      <c r="F71" s="234"/>
      <c r="G71" s="234"/>
      <c r="H71" s="234"/>
      <c r="I71" s="234"/>
      <c r="J71" s="234"/>
      <c r="K71" s="234"/>
      <c r="L71" s="234"/>
      <c r="M71" s="234"/>
      <c r="N71" s="234"/>
      <c r="O71" s="234"/>
      <c r="P71" s="234"/>
      <c r="Q71" s="234"/>
      <c r="R71" s="234"/>
    </row>
    <row r="72" spans="1:18">
      <c r="A72" s="722" t="s">
        <v>53</v>
      </c>
      <c r="B72" s="722" t="s">
        <v>228</v>
      </c>
      <c r="C72" s="182" t="s">
        <v>222</v>
      </c>
      <c r="D72" s="226">
        <v>30018985.09514688</v>
      </c>
      <c r="E72" s="226">
        <v>-2057709.0361579433</v>
      </c>
      <c r="F72" s="227">
        <v>-6.4149660427436306E-2</v>
      </c>
      <c r="G72" s="305">
        <v>20.407478853952334</v>
      </c>
      <c r="H72" s="305">
        <v>0.90159627931566177</v>
      </c>
      <c r="I72" s="235">
        <v>20.894748831181349</v>
      </c>
      <c r="J72" s="235">
        <v>0.56689077209216876</v>
      </c>
      <c r="K72" s="227">
        <v>2.7887383434315908E-2</v>
      </c>
      <c r="L72" s="228">
        <v>627239153.73007059</v>
      </c>
      <c r="M72" s="228">
        <v>-24811331.575912833</v>
      </c>
      <c r="N72" s="227">
        <v>-3.8051243170641583E-2</v>
      </c>
      <c r="O72" s="226">
        <v>259219419.35770398</v>
      </c>
      <c r="P72" s="226">
        <v>-17486335.046168625</v>
      </c>
      <c r="Q72" s="227">
        <v>-6.319469244085911E-2</v>
      </c>
      <c r="R72" s="227"/>
    </row>
    <row r="73" spans="1:18">
      <c r="A73" s="722" t="s">
        <v>53</v>
      </c>
      <c r="B73" s="722" t="s">
        <v>228</v>
      </c>
      <c r="C73" s="182" t="s">
        <v>223</v>
      </c>
      <c r="D73" s="226">
        <v>11174236.043129127</v>
      </c>
      <c r="E73" s="226">
        <v>-1310064.3239173852</v>
      </c>
      <c r="F73" s="230">
        <v>-0.10493694363325505</v>
      </c>
      <c r="G73" s="306">
        <v>7.5964588754899678</v>
      </c>
      <c r="H73" s="306">
        <v>4.7383574941504136E-3</v>
      </c>
      <c r="I73" s="236">
        <v>12.658907082766619</v>
      </c>
      <c r="J73" s="236">
        <v>0.60813304382455513</v>
      </c>
      <c r="K73" s="230">
        <v>5.0464230916568001E-2</v>
      </c>
      <c r="L73" s="231">
        <v>141453615.79087335</v>
      </c>
      <c r="M73" s="231">
        <v>-8991866.9666856527</v>
      </c>
      <c r="N73" s="230">
        <v>-5.9768274871874569E-2</v>
      </c>
      <c r="O73" s="226">
        <v>44672390.379928887</v>
      </c>
      <c r="P73" s="226">
        <v>-5264811.0882571638</v>
      </c>
      <c r="Q73" s="230">
        <v>-0.10542863703748527</v>
      </c>
      <c r="R73" s="230"/>
    </row>
    <row r="74" spans="1:18">
      <c r="A74" s="722" t="s">
        <v>53</v>
      </c>
      <c r="B74" s="722" t="s">
        <v>228</v>
      </c>
      <c r="C74" s="182" t="s">
        <v>219</v>
      </c>
      <c r="D74" s="226">
        <v>187354.15350689911</v>
      </c>
      <c r="E74" s="226">
        <v>-114639.88995049338</v>
      </c>
      <c r="F74" s="227">
        <v>-0.37960977189494671</v>
      </c>
      <c r="G74" s="305">
        <v>0.12736692842125127</v>
      </c>
      <c r="H74" s="305">
        <v>-5.6276071876921963E-2</v>
      </c>
      <c r="I74" s="235">
        <v>14.439287658535918</v>
      </c>
      <c r="J74" s="235">
        <v>2.6152856209828617</v>
      </c>
      <c r="K74" s="227">
        <v>0.22118446974862732</v>
      </c>
      <c r="L74" s="228">
        <v>2705260.5165076121</v>
      </c>
      <c r="M74" s="228">
        <v>-865517.66866148263</v>
      </c>
      <c r="N74" s="227">
        <v>-0.2423890882543005</v>
      </c>
      <c r="O74" s="226">
        <v>441318.63219191413</v>
      </c>
      <c r="P74" s="226">
        <v>-242385.91481192317</v>
      </c>
      <c r="Q74" s="227">
        <v>-0.3545185063842537</v>
      </c>
      <c r="R74" s="227"/>
    </row>
    <row r="75" spans="1:18">
      <c r="A75" s="722" t="s">
        <v>53</v>
      </c>
      <c r="B75" s="722" t="s">
        <v>228</v>
      </c>
      <c r="C75" s="182" t="s">
        <v>224</v>
      </c>
      <c r="D75" s="226">
        <v>30227326.793250173</v>
      </c>
      <c r="E75" s="226">
        <v>-2422501.3069357388</v>
      </c>
      <c r="F75" s="230">
        <v>-7.4196449044151166E-2</v>
      </c>
      <c r="G75" s="306">
        <v>20.549113515649363</v>
      </c>
      <c r="H75" s="306">
        <v>0.69470737275570826</v>
      </c>
      <c r="I75" s="236">
        <v>7.8652261859380248</v>
      </c>
      <c r="J75" s="236">
        <v>0.22706394527209461</v>
      </c>
      <c r="K75" s="230">
        <v>2.9727562483969721E-2</v>
      </c>
      <c r="L75" s="231">
        <v>237744762.22517732</v>
      </c>
      <c r="M75" s="231">
        <v>-11639921.933896154</v>
      </c>
      <c r="N75" s="230">
        <v>-4.6674566135230133E-2</v>
      </c>
      <c r="O75" s="226">
        <v>60520220.237102456</v>
      </c>
      <c r="P75" s="226">
        <v>-4845608.5511794463</v>
      </c>
      <c r="Q75" s="230">
        <v>-7.4130606786525069E-2</v>
      </c>
      <c r="R75" s="230"/>
    </row>
    <row r="76" spans="1:18">
      <c r="A76" s="722" t="s">
        <v>53</v>
      </c>
      <c r="B76" s="722" t="s">
        <v>228</v>
      </c>
      <c r="C76" s="182" t="s">
        <v>225</v>
      </c>
      <c r="D76" s="226">
        <v>625322.94648179412</v>
      </c>
      <c r="E76" s="226">
        <v>108905.82837483287</v>
      </c>
      <c r="F76" s="227">
        <v>0.21088733226747161</v>
      </c>
      <c r="G76" s="305">
        <v>0.42510647068083168</v>
      </c>
      <c r="H76" s="305">
        <v>0.11107249872310782</v>
      </c>
      <c r="I76" s="235">
        <v>7.6187611157444293</v>
      </c>
      <c r="J76" s="235">
        <v>0.68179107972977793</v>
      </c>
      <c r="K76" s="227">
        <v>9.8283699683020795E-2</v>
      </c>
      <c r="L76" s="228">
        <v>4764186.1494382275</v>
      </c>
      <c r="M76" s="228">
        <v>1181816.0750451982</v>
      </c>
      <c r="N76" s="227">
        <v>0.32989781918202199</v>
      </c>
      <c r="O76" s="226">
        <v>833763.92864239216</v>
      </c>
      <c r="P76" s="226">
        <v>145207.77116644382</v>
      </c>
      <c r="Q76" s="227">
        <v>0.21088733226747161</v>
      </c>
      <c r="R76" s="227"/>
    </row>
    <row r="77" spans="1:18">
      <c r="A77" s="722" t="s">
        <v>53</v>
      </c>
      <c r="B77" s="722" t="s">
        <v>228</v>
      </c>
      <c r="C77" s="182" t="s">
        <v>226</v>
      </c>
      <c r="D77" s="226">
        <v>74362536.082854643</v>
      </c>
      <c r="E77" s="226">
        <v>-11729733.920434341</v>
      </c>
      <c r="F77" s="230">
        <v>-0.13624607551858289</v>
      </c>
      <c r="G77" s="306">
        <v>50.553070925854286</v>
      </c>
      <c r="H77" s="306">
        <v>-1.7997589011188921</v>
      </c>
      <c r="I77" s="236">
        <v>5.3988222933872194</v>
      </c>
      <c r="J77" s="236">
        <v>0.12626124403965289</v>
      </c>
      <c r="K77" s="230">
        <v>2.3946852935022273E-2</v>
      </c>
      <c r="L77" s="231">
        <v>401470117.59692717</v>
      </c>
      <c r="M77" s="231">
        <v>-52456631.872328222</v>
      </c>
      <c r="N77" s="230">
        <v>-0.11556188731697806</v>
      </c>
      <c r="O77" s="226">
        <v>74362536.082854643</v>
      </c>
      <c r="P77" s="226">
        <v>-11729733.920434341</v>
      </c>
      <c r="Q77" s="230">
        <v>-0.13624607551858289</v>
      </c>
      <c r="R77" s="230"/>
    </row>
    <row r="78" spans="1:18">
      <c r="A78" s="722" t="s">
        <v>53</v>
      </c>
      <c r="B78" s="722" t="s">
        <v>228</v>
      </c>
      <c r="C78" s="182" t="s">
        <v>227</v>
      </c>
      <c r="D78" s="716"/>
      <c r="E78" s="716"/>
      <c r="F78" s="716"/>
      <c r="G78" s="716"/>
      <c r="H78" s="716"/>
      <c r="I78" s="716"/>
      <c r="J78" s="716"/>
      <c r="K78" s="716"/>
      <c r="L78" s="716"/>
      <c r="M78" s="716"/>
      <c r="N78" s="716"/>
      <c r="O78" s="716"/>
      <c r="P78" s="716"/>
      <c r="Q78" s="716"/>
      <c r="R78" s="233"/>
    </row>
    <row r="79" spans="1:18">
      <c r="A79" s="722" t="s">
        <v>53</v>
      </c>
      <c r="B79" s="722" t="s">
        <v>229</v>
      </c>
      <c r="C79" s="182" t="s">
        <v>222</v>
      </c>
      <c r="D79" s="226">
        <v>4064775.3209427698</v>
      </c>
      <c r="E79" s="226">
        <v>-171371.67930595763</v>
      </c>
      <c r="F79" s="230">
        <v>-4.0454611064227812E-2</v>
      </c>
      <c r="G79" s="306">
        <v>18.695329263902465</v>
      </c>
      <c r="H79" s="306">
        <v>0.57009285754354266</v>
      </c>
      <c r="I79" s="236">
        <v>20.841220378600511</v>
      </c>
      <c r="J79" s="236">
        <v>0.18861178808409562</v>
      </c>
      <c r="K79" s="230">
        <v>9.132589099214581E-3</v>
      </c>
      <c r="L79" s="231">
        <v>84714878.253264889</v>
      </c>
      <c r="M79" s="231">
        <v>-2772607.6747623235</v>
      </c>
      <c r="N79" s="230">
        <v>-3.1691477305031343E-2</v>
      </c>
      <c r="O79" s="226">
        <v>34935371.291297555</v>
      </c>
      <c r="P79" s="226">
        <v>-1602046.6506780609</v>
      </c>
      <c r="Q79" s="230">
        <v>-4.3846739614228927E-2</v>
      </c>
      <c r="R79" s="230"/>
    </row>
    <row r="80" spans="1:18">
      <c r="A80" s="722" t="s">
        <v>53</v>
      </c>
      <c r="B80" s="722" t="s">
        <v>229</v>
      </c>
      <c r="C80" s="182" t="s">
        <v>223</v>
      </c>
      <c r="D80" s="226">
        <v>1579449.9189624158</v>
      </c>
      <c r="E80" s="226">
        <v>-151468.95384609792</v>
      </c>
      <c r="F80" s="227">
        <v>-8.7507829642143181E-2</v>
      </c>
      <c r="G80" s="305">
        <v>7.2644448854796071</v>
      </c>
      <c r="H80" s="305">
        <v>-0.14165168483311419</v>
      </c>
      <c r="I80" s="235">
        <v>12.583033602484454</v>
      </c>
      <c r="J80" s="235">
        <v>0.2309563142204123</v>
      </c>
      <c r="K80" s="227">
        <v>1.8697771138450416E-2</v>
      </c>
      <c r="L80" s="228">
        <v>19874271.403745424</v>
      </c>
      <c r="M80" s="228">
        <v>-1506172.2929002121</v>
      </c>
      <c r="N80" s="227">
        <v>-7.0446259875164077E-2</v>
      </c>
      <c r="O80" s="226">
        <v>6293245.8832620382</v>
      </c>
      <c r="P80" s="226">
        <v>-630429.60797201749</v>
      </c>
      <c r="Q80" s="227">
        <v>-9.1054181954395949E-2</v>
      </c>
      <c r="R80" s="227"/>
    </row>
    <row r="81" spans="1:18">
      <c r="A81" s="722" t="s">
        <v>53</v>
      </c>
      <c r="B81" s="722" t="s">
        <v>229</v>
      </c>
      <c r="C81" s="182" t="s">
        <v>219</v>
      </c>
      <c r="D81" s="226">
        <v>32697.940203320097</v>
      </c>
      <c r="E81" s="226">
        <v>782.30848492961377</v>
      </c>
      <c r="F81" s="230">
        <v>2.4511765639870776E-2</v>
      </c>
      <c r="G81" s="306">
        <v>0.15038931062263011</v>
      </c>
      <c r="H81" s="306">
        <v>1.3831639248112398E-2</v>
      </c>
      <c r="I81" s="236">
        <v>14.952338547002302</v>
      </c>
      <c r="J81" s="236">
        <v>1.9822430309944554</v>
      </c>
      <c r="K81" s="230">
        <v>0.15283179900625615</v>
      </c>
      <c r="L81" s="231">
        <v>488910.67170967936</v>
      </c>
      <c r="M81" s="231">
        <v>74961.879868425138</v>
      </c>
      <c r="N81" s="230">
        <v>0.18108974188568805</v>
      </c>
      <c r="O81" s="226">
        <v>77359.530875921249</v>
      </c>
      <c r="P81" s="226">
        <v>3010.0797154903412</v>
      </c>
      <c r="Q81" s="230">
        <v>4.0485567391683963E-2</v>
      </c>
      <c r="R81" s="230"/>
    </row>
    <row r="82" spans="1:18">
      <c r="A82" s="722" t="s">
        <v>53</v>
      </c>
      <c r="B82" s="722" t="s">
        <v>229</v>
      </c>
      <c r="C82" s="182" t="s">
        <v>224</v>
      </c>
      <c r="D82" s="226">
        <v>4505232.9101303685</v>
      </c>
      <c r="E82" s="226">
        <v>-187059.40655733552</v>
      </c>
      <c r="F82" s="227">
        <v>-3.9865250059565989E-2</v>
      </c>
      <c r="G82" s="305">
        <v>20.721148406776265</v>
      </c>
      <c r="H82" s="305">
        <v>0.64419934841909665</v>
      </c>
      <c r="I82" s="235">
        <v>7.8562618131946236</v>
      </c>
      <c r="J82" s="235">
        <v>7.474955653080162E-2</v>
      </c>
      <c r="K82" s="227">
        <v>9.6060449518393601E-3</v>
      </c>
      <c r="L82" s="228">
        <v>35394289.2714049</v>
      </c>
      <c r="M82" s="228">
        <v>-1118840.9027499482</v>
      </c>
      <c r="N82" s="227">
        <v>-3.0642152491815105E-2</v>
      </c>
      <c r="O82" s="226">
        <v>9021523.9169982672</v>
      </c>
      <c r="P82" s="226">
        <v>-370113.25226013362</v>
      </c>
      <c r="Q82" s="227">
        <v>-3.9408810795163965E-2</v>
      </c>
      <c r="R82" s="227"/>
    </row>
    <row r="83" spans="1:18">
      <c r="A83" s="722" t="s">
        <v>53</v>
      </c>
      <c r="B83" s="722" t="s">
        <v>229</v>
      </c>
      <c r="C83" s="182" t="s">
        <v>225</v>
      </c>
      <c r="D83" s="226">
        <v>105700.17067578435</v>
      </c>
      <c r="E83" s="226">
        <v>20451.40555948019</v>
      </c>
      <c r="F83" s="230">
        <v>0.23990266054386258</v>
      </c>
      <c r="G83" s="306">
        <v>0.48615220719657071</v>
      </c>
      <c r="H83" s="306">
        <v>0.12139762691584571</v>
      </c>
      <c r="I83" s="236">
        <v>7.8190151570598774</v>
      </c>
      <c r="J83" s="236">
        <v>0.74447888643328408</v>
      </c>
      <c r="K83" s="230">
        <v>0.10523359524275157</v>
      </c>
      <c r="L83" s="231">
        <v>826471.23661777377</v>
      </c>
      <c r="M83" s="231">
        <v>223375.75577635295</v>
      </c>
      <c r="N83" s="230">
        <v>0.37038207526394618</v>
      </c>
      <c r="O83" s="226">
        <v>140933.5609010458</v>
      </c>
      <c r="P83" s="226">
        <v>27268.540745973587</v>
      </c>
      <c r="Q83" s="230">
        <v>0.23990266054386258</v>
      </c>
      <c r="R83" s="230"/>
    </row>
    <row r="84" spans="1:18">
      <c r="A84" s="722" t="s">
        <v>53</v>
      </c>
      <c r="B84" s="722" t="s">
        <v>229</v>
      </c>
      <c r="C84" s="182" t="s">
        <v>226</v>
      </c>
      <c r="D84" s="226">
        <v>11365572.057829261</v>
      </c>
      <c r="E84" s="226">
        <v>-1173265.6348579563</v>
      </c>
      <c r="F84" s="227">
        <v>-9.3570525722828146E-2</v>
      </c>
      <c r="G84" s="305">
        <v>52.274257521432936</v>
      </c>
      <c r="H84" s="305">
        <v>-1.3757686527238278</v>
      </c>
      <c r="I84" s="235">
        <v>5.3667761518610178</v>
      </c>
      <c r="J84" s="235">
        <v>-2.5260919822108541E-2</v>
      </c>
      <c r="K84" s="227">
        <v>-4.6848564811931706E-3</v>
      </c>
      <c r="L84" s="228">
        <v>60996481.072216034</v>
      </c>
      <c r="M84" s="228">
        <v>-6613396.6025711596</v>
      </c>
      <c r="N84" s="227">
        <v>-9.7817017720140037E-2</v>
      </c>
      <c r="O84" s="226">
        <v>11365572.057829261</v>
      </c>
      <c r="P84" s="226">
        <v>-1173265.6348579545</v>
      </c>
      <c r="Q84" s="227">
        <v>-9.3570525722828007E-2</v>
      </c>
      <c r="R84" s="227"/>
    </row>
    <row r="85" spans="1:18">
      <c r="A85" s="722" t="s">
        <v>53</v>
      </c>
      <c r="B85" s="722" t="s">
        <v>229</v>
      </c>
      <c r="C85" s="182" t="s">
        <v>227</v>
      </c>
      <c r="D85" s="234"/>
      <c r="E85" s="234"/>
      <c r="F85" s="234"/>
      <c r="G85" s="234"/>
      <c r="H85" s="234"/>
      <c r="I85" s="234"/>
      <c r="J85" s="234"/>
      <c r="K85" s="234"/>
      <c r="L85" s="234"/>
      <c r="M85" s="234"/>
      <c r="N85" s="234"/>
      <c r="O85" s="234"/>
      <c r="P85" s="234"/>
      <c r="Q85" s="234"/>
      <c r="R85" s="234"/>
    </row>
    <row r="86" spans="1:18">
      <c r="A86" s="722" t="s">
        <v>158</v>
      </c>
      <c r="B86" s="722" t="s">
        <v>221</v>
      </c>
      <c r="C86" s="182" t="s">
        <v>222</v>
      </c>
      <c r="D86" s="226">
        <v>1582536.9428023691</v>
      </c>
      <c r="E86" s="226">
        <v>117247.15694512334</v>
      </c>
      <c r="F86" s="227">
        <v>8.0016361320999485E-2</v>
      </c>
      <c r="G86" s="305">
        <v>1.284483235232853</v>
      </c>
      <c r="H86" s="305">
        <v>0.10068083350638335</v>
      </c>
      <c r="I86" s="235">
        <v>15.390623770257678</v>
      </c>
      <c r="J86" s="235">
        <v>0.33502631953419737</v>
      </c>
      <c r="K86" s="227">
        <v>2.2252608747725122E-2</v>
      </c>
      <c r="L86" s="228">
        <v>24356230.689205058</v>
      </c>
      <c r="M86" s="228">
        <v>2295417.5246815532</v>
      </c>
      <c r="N86" s="227">
        <v>0.10404954285061742</v>
      </c>
      <c r="O86" s="226">
        <v>7682755.8381517567</v>
      </c>
      <c r="P86" s="226">
        <v>-183732.58599100262</v>
      </c>
      <c r="Q86" s="227">
        <v>-2.3356366409580605E-2</v>
      </c>
      <c r="R86" s="227"/>
    </row>
    <row r="87" spans="1:18">
      <c r="A87" s="722" t="s">
        <v>158</v>
      </c>
      <c r="B87" s="722" t="s">
        <v>221</v>
      </c>
      <c r="C87" s="182" t="s">
        <v>223</v>
      </c>
      <c r="D87" s="226">
        <v>1103062.2867282345</v>
      </c>
      <c r="E87" s="226">
        <v>31395.318759327289</v>
      </c>
      <c r="F87" s="230">
        <v>2.9295779097147815E-2</v>
      </c>
      <c r="G87" s="306">
        <v>0.89531244193960846</v>
      </c>
      <c r="H87" s="306">
        <v>2.951651353196183E-2</v>
      </c>
      <c r="I87" s="236">
        <v>8.8092163143513957</v>
      </c>
      <c r="J87" s="236">
        <v>0.24774856005427459</v>
      </c>
      <c r="K87" s="230">
        <v>2.893762695420141E-2</v>
      </c>
      <c r="L87" s="231">
        <v>9717114.2919921204</v>
      </c>
      <c r="M87" s="231">
        <v>542072.10238095559</v>
      </c>
      <c r="N87" s="230">
        <v>5.9081156378195186E-2</v>
      </c>
      <c r="O87" s="226">
        <v>4412225.7469123602</v>
      </c>
      <c r="P87" s="226">
        <v>125557.87503673136</v>
      </c>
      <c r="Q87" s="230">
        <v>2.9290320311611544E-2</v>
      </c>
      <c r="R87" s="230"/>
    </row>
    <row r="88" spans="1:18">
      <c r="A88" s="722" t="s">
        <v>158</v>
      </c>
      <c r="B88" s="722" t="s">
        <v>221</v>
      </c>
      <c r="C88" s="182" t="s">
        <v>219</v>
      </c>
      <c r="D88" s="226">
        <v>3653776.6574579235</v>
      </c>
      <c r="E88" s="226">
        <v>-193702.53036078764</v>
      </c>
      <c r="F88" s="227">
        <v>-5.0345309462376926E-2</v>
      </c>
      <c r="G88" s="305">
        <v>2.9656273637941437</v>
      </c>
      <c r="H88" s="305">
        <v>-0.14273737544940746</v>
      </c>
      <c r="I88" s="235">
        <v>12.734161795030392</v>
      </c>
      <c r="J88" s="235">
        <v>0.67332869723940014</v>
      </c>
      <c r="K88" s="227">
        <v>5.582771038948578E-2</v>
      </c>
      <c r="L88" s="228">
        <v>46527783.118974537</v>
      </c>
      <c r="M88" s="228">
        <v>123978.78746861964</v>
      </c>
      <c r="N88" s="227">
        <v>2.6717375709741993E-3</v>
      </c>
      <c r="O88" s="226">
        <v>8752025.2729212027</v>
      </c>
      <c r="P88" s="226">
        <v>-532611.94060247391</v>
      </c>
      <c r="Q88" s="227">
        <v>-5.7364862875491793E-2</v>
      </c>
      <c r="R88" s="227"/>
    </row>
    <row r="89" spans="1:18">
      <c r="A89" s="722" t="s">
        <v>158</v>
      </c>
      <c r="B89" s="722" t="s">
        <v>221</v>
      </c>
      <c r="C89" s="182" t="s">
        <v>224</v>
      </c>
      <c r="D89" s="226">
        <v>18465880.875067357</v>
      </c>
      <c r="E89" s="226">
        <v>-65641.824389822781</v>
      </c>
      <c r="F89" s="230">
        <v>-3.5421711132105483E-3</v>
      </c>
      <c r="G89" s="306">
        <v>14.988032042922796</v>
      </c>
      <c r="H89" s="306">
        <v>1.6480824177557807E-2</v>
      </c>
      <c r="I89" s="236">
        <v>5.730729835128936</v>
      </c>
      <c r="J89" s="236">
        <v>6.3825664345780631E-2</v>
      </c>
      <c r="K89" s="230">
        <v>1.1262880476230119E-2</v>
      </c>
      <c r="L89" s="231">
        <v>105822974.46268533</v>
      </c>
      <c r="M89" s="231">
        <v>806611.18616871536</v>
      </c>
      <c r="N89" s="230">
        <v>7.6808143131451099E-3</v>
      </c>
      <c r="O89" s="226">
        <v>36689739.750134751</v>
      </c>
      <c r="P89" s="226">
        <v>-169196.07297969609</v>
      </c>
      <c r="Q89" s="230">
        <v>-4.590367822654073E-3</v>
      </c>
      <c r="R89" s="230"/>
    </row>
    <row r="90" spans="1:18">
      <c r="A90" s="722" t="s">
        <v>158</v>
      </c>
      <c r="B90" s="722" t="s">
        <v>221</v>
      </c>
      <c r="C90" s="182" t="s">
        <v>225</v>
      </c>
      <c r="D90" s="226">
        <v>3308753.561367006</v>
      </c>
      <c r="E90" s="226">
        <v>55981.669216902461</v>
      </c>
      <c r="F90" s="227">
        <v>1.72104503706524E-2</v>
      </c>
      <c r="G90" s="305">
        <v>2.6855856341444482</v>
      </c>
      <c r="H90" s="305">
        <v>5.7682801980170062E-2</v>
      </c>
      <c r="I90" s="235">
        <v>8.1662216083172865</v>
      </c>
      <c r="J90" s="235">
        <v>3.7209896025478528E-2</v>
      </c>
      <c r="K90" s="227">
        <v>4.577419413631028E-3</v>
      </c>
      <c r="L90" s="228">
        <v>27020014.829432022</v>
      </c>
      <c r="M90" s="228">
        <v>578194.02073024213</v>
      </c>
      <c r="N90" s="227">
        <v>2.1866649233927317E-2</v>
      </c>
      <c r="O90" s="226">
        <v>4411671.4151560068</v>
      </c>
      <c r="P90" s="226">
        <v>74642.225622534752</v>
      </c>
      <c r="Q90" s="227">
        <v>1.721045037065197E-2</v>
      </c>
      <c r="R90" s="227"/>
    </row>
    <row r="91" spans="1:18">
      <c r="A91" s="722" t="s">
        <v>158</v>
      </c>
      <c r="B91" s="722" t="s">
        <v>221</v>
      </c>
      <c r="C91" s="182" t="s">
        <v>226</v>
      </c>
      <c r="D91" s="226">
        <v>79726487.276255891</v>
      </c>
      <c r="E91" s="226">
        <v>-1311283.5919550508</v>
      </c>
      <c r="F91" s="230">
        <v>-1.6181140940902089E-2</v>
      </c>
      <c r="G91" s="306">
        <v>64.710866167213979</v>
      </c>
      <c r="H91" s="306">
        <v>-0.75926043182148817</v>
      </c>
      <c r="I91" s="236">
        <v>3.3347095977301904</v>
      </c>
      <c r="J91" s="236">
        <v>-8.2049753274167081E-2</v>
      </c>
      <c r="K91" s="230">
        <v>-2.4013910505593122E-2</v>
      </c>
      <c r="L91" s="231">
        <v>265864682.31344444</v>
      </c>
      <c r="M91" s="231">
        <v>-11021879.085063815</v>
      </c>
      <c r="N91" s="230">
        <v>-3.9806478976061987E-2</v>
      </c>
      <c r="O91" s="226">
        <v>79734839.992650881</v>
      </c>
      <c r="P91" s="226">
        <v>-1318170.4038504511</v>
      </c>
      <c r="Q91" s="230">
        <v>-1.6263065337143237E-2</v>
      </c>
      <c r="R91" s="230"/>
    </row>
    <row r="92" spans="1:18">
      <c r="A92" s="722" t="s">
        <v>158</v>
      </c>
      <c r="B92" s="722" t="s">
        <v>221</v>
      </c>
      <c r="C92" s="182" t="s">
        <v>227</v>
      </c>
      <c r="D92" s="226">
        <v>200.00004231929779</v>
      </c>
      <c r="E92" s="226">
        <v>140.00004231929779</v>
      </c>
      <c r="F92" s="227">
        <v>2.333334038654963</v>
      </c>
      <c r="G92" s="305">
        <v>1.6233219867214249E-4</v>
      </c>
      <c r="H92" s="305">
        <v>1.1385841226542553E-4</v>
      </c>
      <c r="I92" s="235">
        <v>2.7281000167515836</v>
      </c>
      <c r="J92" s="235">
        <v>0.55276672410835426</v>
      </c>
      <c r="K92" s="227">
        <v>0.25410668148083737</v>
      </c>
      <c r="L92" s="228">
        <v>545.62011880159378</v>
      </c>
      <c r="M92" s="228">
        <v>415.10012124299999</v>
      </c>
      <c r="N92" s="227">
        <v>3.1803564894846934</v>
      </c>
      <c r="O92" s="226">
        <v>160.00003385543823</v>
      </c>
      <c r="P92" s="226">
        <v>112.00003385543823</v>
      </c>
      <c r="Q92" s="227">
        <v>2.333334038654963</v>
      </c>
      <c r="R92" s="227"/>
    </row>
    <row r="93" spans="1:18">
      <c r="A93" s="722" t="s">
        <v>158</v>
      </c>
      <c r="B93" s="722" t="s">
        <v>228</v>
      </c>
      <c r="C93" s="182" t="s">
        <v>222</v>
      </c>
      <c r="D93" s="226">
        <v>21086017.267697949</v>
      </c>
      <c r="E93" s="226">
        <v>103668.30726129189</v>
      </c>
      <c r="F93" s="230">
        <v>4.9407388780333432E-3</v>
      </c>
      <c r="G93" s="306">
        <v>1.3088456478543775</v>
      </c>
      <c r="H93" s="306">
        <v>-2.3376820212867022E-2</v>
      </c>
      <c r="I93" s="236">
        <v>15.132113211373646</v>
      </c>
      <c r="J93" s="236">
        <v>0.6509197078368878</v>
      </c>
      <c r="K93" s="230">
        <v>4.4949313582330966E-2</v>
      </c>
      <c r="L93" s="231">
        <v>319076000.47178495</v>
      </c>
      <c r="M93" s="231">
        <v>15226545.016968369</v>
      </c>
      <c r="N93" s="230">
        <v>5.0112135281521371E-2</v>
      </c>
      <c r="O93" s="226">
        <v>109619747.3726356</v>
      </c>
      <c r="P93" s="226">
        <v>3316949.0054997802</v>
      </c>
      <c r="Q93" s="230">
        <v>3.1202838085636283E-2</v>
      </c>
      <c r="R93" s="230"/>
    </row>
    <row r="94" spans="1:18">
      <c r="A94" s="722" t="s">
        <v>158</v>
      </c>
      <c r="B94" s="722" t="s">
        <v>228</v>
      </c>
      <c r="C94" s="182" t="s">
        <v>223</v>
      </c>
      <c r="D94" s="226">
        <v>17140356.067226026</v>
      </c>
      <c r="E94" s="226">
        <v>757520.44694924355</v>
      </c>
      <c r="F94" s="227">
        <v>4.6238664936103749E-2</v>
      </c>
      <c r="G94" s="305">
        <v>1.0639316166941744</v>
      </c>
      <c r="H94" s="305">
        <v>2.3743897714835871E-2</v>
      </c>
      <c r="I94" s="235">
        <v>9.6301621630702297</v>
      </c>
      <c r="J94" s="235">
        <v>0.31175996129488048</v>
      </c>
      <c r="K94" s="227">
        <v>3.3456375303856679E-2</v>
      </c>
      <c r="L94" s="228">
        <v>165064408.46015131</v>
      </c>
      <c r="M94" s="228">
        <v>12402556.944840521</v>
      </c>
      <c r="N94" s="227">
        <v>8.1242018367611898E-2</v>
      </c>
      <c r="O94" s="226">
        <v>68524955.868903339</v>
      </c>
      <c r="P94" s="226">
        <v>3022278.9420639724</v>
      </c>
      <c r="Q94" s="227">
        <v>4.6139777545879349E-2</v>
      </c>
      <c r="R94" s="227"/>
    </row>
    <row r="95" spans="1:18">
      <c r="A95" s="722" t="s">
        <v>158</v>
      </c>
      <c r="B95" s="722" t="s">
        <v>228</v>
      </c>
      <c r="C95" s="182" t="s">
        <v>219</v>
      </c>
      <c r="D95" s="226">
        <v>49555946.738888152</v>
      </c>
      <c r="E95" s="226">
        <v>6310196.8334362581</v>
      </c>
      <c r="F95" s="230">
        <v>0.14591484359115589</v>
      </c>
      <c r="G95" s="306">
        <v>3.0760235273950456</v>
      </c>
      <c r="H95" s="306">
        <v>0.33024135681479994</v>
      </c>
      <c r="I95" s="236">
        <v>12.2018346072448</v>
      </c>
      <c r="J95" s="236">
        <v>0.88733384332053689</v>
      </c>
      <c r="K95" s="230">
        <v>7.8424480393315968E-2</v>
      </c>
      <c r="L95" s="231">
        <v>604673465.91334558</v>
      </c>
      <c r="M95" s="231">
        <v>115369395.5716325</v>
      </c>
      <c r="N95" s="230">
        <v>0.23578261977478032</v>
      </c>
      <c r="O95" s="226">
        <v>119288701.69413693</v>
      </c>
      <c r="P95" s="226">
        <v>15100048.645451114</v>
      </c>
      <c r="Q95" s="230">
        <v>0.14492987675342231</v>
      </c>
      <c r="R95" s="230"/>
    </row>
    <row r="96" spans="1:18">
      <c r="A96" s="722" t="s">
        <v>158</v>
      </c>
      <c r="B96" s="722" t="s">
        <v>228</v>
      </c>
      <c r="C96" s="182" t="s">
        <v>224</v>
      </c>
      <c r="D96" s="226">
        <v>250671389.3913109</v>
      </c>
      <c r="E96" s="226">
        <v>6252263.891558677</v>
      </c>
      <c r="F96" s="227">
        <v>2.558009271481914E-2</v>
      </c>
      <c r="G96" s="305">
        <v>15.559607719236503</v>
      </c>
      <c r="H96" s="305">
        <v>4.0818510740701086E-2</v>
      </c>
      <c r="I96" s="235">
        <v>5.8434183629762622</v>
      </c>
      <c r="J96" s="235">
        <v>0.14339385766919399</v>
      </c>
      <c r="K96" s="227">
        <v>2.5156708981809748E-2</v>
      </c>
      <c r="L96" s="228">
        <v>1464777799.841959</v>
      </c>
      <c r="M96" s="228">
        <v>71582794.927647591</v>
      </c>
      <c r="N96" s="227">
        <v>5.1380312644783203E-2</v>
      </c>
      <c r="O96" s="226">
        <v>498459316.83642298</v>
      </c>
      <c r="P96" s="226">
        <v>11984817.879905641</v>
      </c>
      <c r="Q96" s="227">
        <v>2.4636066033498053E-2</v>
      </c>
      <c r="R96" s="227"/>
    </row>
    <row r="97" spans="1:25">
      <c r="A97" s="722" t="s">
        <v>158</v>
      </c>
      <c r="B97" s="722" t="s">
        <v>228</v>
      </c>
      <c r="C97" s="182" t="s">
        <v>225</v>
      </c>
      <c r="D97" s="226">
        <v>43039477.492404655</v>
      </c>
      <c r="E97" s="226">
        <v>3049791.6400668994</v>
      </c>
      <c r="F97" s="230">
        <v>7.6264456073205478E-2</v>
      </c>
      <c r="G97" s="306">
        <v>2.6715349839040643</v>
      </c>
      <c r="H97" s="306">
        <v>0.13248856522671115</v>
      </c>
      <c r="I97" s="236">
        <v>8.1174328455461087</v>
      </c>
      <c r="J97" s="236">
        <v>-4.6348995521809044E-2</v>
      </c>
      <c r="K97" s="230">
        <v>-5.6773927113841216E-3</v>
      </c>
      <c r="L97" s="231">
        <v>349370068.25198799</v>
      </c>
      <c r="M97" s="231">
        <v>22902997.060662389</v>
      </c>
      <c r="N97" s="230">
        <v>7.015408009477353E-2</v>
      </c>
      <c r="O97" s="226">
        <v>57385969.989872888</v>
      </c>
      <c r="P97" s="226">
        <v>4066388.8534225523</v>
      </c>
      <c r="Q97" s="230">
        <v>7.6264456073205852E-2</v>
      </c>
      <c r="R97" s="230"/>
    </row>
    <row r="98" spans="1:25">
      <c r="A98" s="722" t="s">
        <v>158</v>
      </c>
      <c r="B98" s="722" t="s">
        <v>228</v>
      </c>
      <c r="C98" s="182" t="s">
        <v>226</v>
      </c>
      <c r="D98" s="226">
        <v>1036710190.2941025</v>
      </c>
      <c r="E98" s="226">
        <v>4849673.7171038389</v>
      </c>
      <c r="F98" s="227">
        <v>4.6999314725130782E-3</v>
      </c>
      <c r="G98" s="305">
        <v>64.350398817673806</v>
      </c>
      <c r="H98" s="305">
        <v>-1.1650383093781187</v>
      </c>
      <c r="I98" s="235">
        <v>3.4183810219508457</v>
      </c>
      <c r="J98" s="235">
        <v>-2.1437612930082839E-2</v>
      </c>
      <c r="K98" s="227">
        <v>-6.2321928001372422E-3</v>
      </c>
      <c r="L98" s="228">
        <v>3543870439.76441</v>
      </c>
      <c r="M98" s="228">
        <v>-5542593.7550115585</v>
      </c>
      <c r="N98" s="227">
        <v>-1.5615522067083294E-3</v>
      </c>
      <c r="O98" s="226">
        <v>1036999314.1241809</v>
      </c>
      <c r="P98" s="226">
        <v>4818927.6328231096</v>
      </c>
      <c r="Q98" s="227">
        <v>4.6686874657673582E-3</v>
      </c>
      <c r="R98" s="227"/>
    </row>
    <row r="99" spans="1:25">
      <c r="A99" s="722" t="s">
        <v>158</v>
      </c>
      <c r="B99" s="722" t="s">
        <v>228</v>
      </c>
      <c r="C99" s="182" t="s">
        <v>227</v>
      </c>
      <c r="D99" s="226">
        <v>2032.8499430418015</v>
      </c>
      <c r="E99" s="226">
        <v>-544.4488924741745</v>
      </c>
      <c r="F99" s="230">
        <v>-0.21124787120977209</v>
      </c>
      <c r="G99" s="306">
        <v>1.2618252024137509E-4</v>
      </c>
      <c r="H99" s="306">
        <v>-3.7456709192471596E-5</v>
      </c>
      <c r="I99" s="236">
        <v>2.4041291332424137</v>
      </c>
      <c r="J99" s="236">
        <v>0.11564309564878394</v>
      </c>
      <c r="K99" s="230">
        <v>5.0532576449705602E-2</v>
      </c>
      <c r="L99" s="231">
        <v>4887.2337715769763</v>
      </c>
      <c r="M99" s="231">
        <v>-1010.8786282076562</v>
      </c>
      <c r="N99" s="230">
        <v>-0.17139019396181193</v>
      </c>
      <c r="O99" s="226">
        <v>1626.2799544334412</v>
      </c>
      <c r="P99" s="226">
        <v>-435.5591139793396</v>
      </c>
      <c r="Q99" s="230">
        <v>-0.21124787120977209</v>
      </c>
      <c r="R99" s="230"/>
    </row>
    <row r="100" spans="1:25">
      <c r="A100" s="722" t="s">
        <v>158</v>
      </c>
      <c r="B100" s="722" t="s">
        <v>229</v>
      </c>
      <c r="C100" s="182" t="s">
        <v>222</v>
      </c>
      <c r="D100" s="226">
        <v>3295396.497348737</v>
      </c>
      <c r="E100" s="226">
        <v>363591.77086846251</v>
      </c>
      <c r="F100" s="227">
        <v>0.12401636697849454</v>
      </c>
      <c r="G100" s="305">
        <v>1.2730297681921945</v>
      </c>
      <c r="H100" s="305">
        <v>0.11262227766305455</v>
      </c>
      <c r="I100" s="235">
        <v>15.285438215980561</v>
      </c>
      <c r="J100" s="235">
        <v>0.24856626666420389</v>
      </c>
      <c r="K100" s="227">
        <v>1.6530450448871768E-2</v>
      </c>
      <c r="L100" s="228">
        <v>50371579.557382867</v>
      </c>
      <c r="M100" s="228">
        <v>6286407.3048985153</v>
      </c>
      <c r="N100" s="227">
        <v>0.14259686383655346</v>
      </c>
      <c r="O100" s="226">
        <v>16134016.030340903</v>
      </c>
      <c r="P100" s="226">
        <v>455363.76827536523</v>
      </c>
      <c r="Q100" s="227">
        <v>2.9043553021270638E-2</v>
      </c>
      <c r="R100" s="227"/>
    </row>
    <row r="101" spans="1:25">
      <c r="A101" s="722" t="s">
        <v>158</v>
      </c>
      <c r="B101" s="722" t="s">
        <v>229</v>
      </c>
      <c r="C101" s="182" t="s">
        <v>223</v>
      </c>
      <c r="D101" s="226">
        <v>2363508.0288571008</v>
      </c>
      <c r="E101" s="226">
        <v>110085.31998858415</v>
      </c>
      <c r="F101" s="230">
        <v>4.8852494276965877E-2</v>
      </c>
      <c r="G101" s="306">
        <v>0.91303613404852613</v>
      </c>
      <c r="H101" s="306">
        <v>2.1132056303638236E-2</v>
      </c>
      <c r="I101" s="236">
        <v>8.9391112472177312</v>
      </c>
      <c r="J101" s="236">
        <v>0.18891438425992568</v>
      </c>
      <c r="K101" s="230">
        <v>2.158972960478828E-2</v>
      </c>
      <c r="L101" s="231">
        <v>21127661.203645919</v>
      </c>
      <c r="M101" s="231">
        <v>1409768.885586746</v>
      </c>
      <c r="N101" s="230">
        <v>7.1496936023713376E-2</v>
      </c>
      <c r="O101" s="226">
        <v>9453665.7154278159</v>
      </c>
      <c r="P101" s="226">
        <v>440394.8799537383</v>
      </c>
      <c r="Q101" s="230">
        <v>4.8860717490086886E-2</v>
      </c>
      <c r="R101" s="230"/>
    </row>
    <row r="102" spans="1:25">
      <c r="A102" s="722" t="s">
        <v>158</v>
      </c>
      <c r="B102" s="722" t="s">
        <v>229</v>
      </c>
      <c r="C102" s="182" t="s">
        <v>219</v>
      </c>
      <c r="D102" s="226">
        <v>7887373.6884852946</v>
      </c>
      <c r="E102" s="226">
        <v>268526.78716655914</v>
      </c>
      <c r="F102" s="227">
        <v>3.5245069318833568E-2</v>
      </c>
      <c r="G102" s="305">
        <v>3.0469357803760109</v>
      </c>
      <c r="H102" s="305">
        <v>3.1398308308813405E-2</v>
      </c>
      <c r="I102" s="235">
        <v>12.669667443941893</v>
      </c>
      <c r="J102" s="235">
        <v>0.64409541976959872</v>
      </c>
      <c r="K102" s="227">
        <v>5.356048082161239E-2</v>
      </c>
      <c r="L102" s="228">
        <v>99930401.639206022</v>
      </c>
      <c r="M102" s="228">
        <v>8309409.4862556607</v>
      </c>
      <c r="N102" s="227">
        <v>9.0693292999753691E-2</v>
      </c>
      <c r="O102" s="226">
        <v>18917578.47211355</v>
      </c>
      <c r="P102" s="226">
        <v>515819.32558451593</v>
      </c>
      <c r="Q102" s="227">
        <v>2.8030979075270121E-2</v>
      </c>
      <c r="R102" s="227"/>
    </row>
    <row r="103" spans="1:25">
      <c r="A103" s="722" t="s">
        <v>158</v>
      </c>
      <c r="B103" s="722" t="s">
        <v>229</v>
      </c>
      <c r="C103" s="182" t="s">
        <v>224</v>
      </c>
      <c r="D103" s="226">
        <v>39398851.249990031</v>
      </c>
      <c r="E103" s="226">
        <v>1367106.6278932542</v>
      </c>
      <c r="F103" s="230">
        <v>3.5946461080803356E-2</v>
      </c>
      <c r="G103" s="306">
        <v>15.219992651617417</v>
      </c>
      <c r="H103" s="306">
        <v>0.16703877008291812</v>
      </c>
      <c r="I103" s="236">
        <v>5.7568680973553619</v>
      </c>
      <c r="J103" s="236">
        <v>7.0416720747367378E-2</v>
      </c>
      <c r="K103" s="230">
        <v>1.238324502993841E-2</v>
      </c>
      <c r="L103" s="231">
        <v>226813989.83351704</v>
      </c>
      <c r="M103" s="231">
        <v>10548323.27239114</v>
      </c>
      <c r="N103" s="230">
        <v>4.8774839946264581E-2</v>
      </c>
      <c r="O103" s="226">
        <v>78291942.499980062</v>
      </c>
      <c r="P103" s="226">
        <v>2641484.2169967741</v>
      </c>
      <c r="Q103" s="230">
        <v>3.4916962526728615E-2</v>
      </c>
      <c r="R103" s="230"/>
    </row>
    <row r="104" spans="1:25">
      <c r="A104" s="722" t="s">
        <v>158</v>
      </c>
      <c r="B104" s="722" t="s">
        <v>229</v>
      </c>
      <c r="C104" s="182" t="s">
        <v>225</v>
      </c>
      <c r="D104" s="226">
        <v>6810169.9302122891</v>
      </c>
      <c r="E104" s="226">
        <v>226334.42287087906</v>
      </c>
      <c r="F104" s="227">
        <v>3.4377290049014936E-2</v>
      </c>
      <c r="G104" s="305">
        <v>2.6308060515881961</v>
      </c>
      <c r="H104" s="305">
        <v>2.4925799698884088E-2</v>
      </c>
      <c r="I104" s="235">
        <v>8.1711484755359276</v>
      </c>
      <c r="J104" s="235">
        <v>3.4667236455147687E-2</v>
      </c>
      <c r="K104" s="227">
        <v>4.260716080636379E-3</v>
      </c>
      <c r="L104" s="228">
        <v>55646909.643394761</v>
      </c>
      <c r="M104" s="228">
        <v>2077655.5567174926</v>
      </c>
      <c r="N104" s="227">
        <v>3.878447800217192E-2</v>
      </c>
      <c r="O104" s="226">
        <v>9080226.5736163855</v>
      </c>
      <c r="P104" s="226">
        <v>301779.23049449921</v>
      </c>
      <c r="Q104" s="227">
        <v>3.4377290049014207E-2</v>
      </c>
      <c r="R104" s="227"/>
    </row>
    <row r="105" spans="1:25">
      <c r="A105" s="722" t="s">
        <v>158</v>
      </c>
      <c r="B105" s="722" t="s">
        <v>229</v>
      </c>
      <c r="C105" s="182" t="s">
        <v>226</v>
      </c>
      <c r="D105" s="226">
        <v>167727200.93689415</v>
      </c>
      <c r="E105" s="226">
        <v>1888784.9339230061</v>
      </c>
      <c r="F105" s="230">
        <v>1.1389308819068597E-2</v>
      </c>
      <c r="G105" s="306">
        <v>64.793939029796789</v>
      </c>
      <c r="H105" s="306">
        <v>-0.84485962865474562</v>
      </c>
      <c r="I105" s="236">
        <v>3.3649435729740937</v>
      </c>
      <c r="J105" s="236">
        <v>-7.1611578417100308E-2</v>
      </c>
      <c r="K105" s="230">
        <v>-2.0838186865154876E-2</v>
      </c>
      <c r="L105" s="231">
        <v>564392566.80553639</v>
      </c>
      <c r="M105" s="231">
        <v>-5520296.0080299377</v>
      </c>
      <c r="N105" s="230">
        <v>-9.6862105915229597E-3</v>
      </c>
      <c r="O105" s="226">
        <v>167754609.79490334</v>
      </c>
      <c r="P105" s="226">
        <v>1889902.486353457</v>
      </c>
      <c r="Q105" s="230">
        <v>1.1394241228411329E-2</v>
      </c>
      <c r="R105" s="230"/>
    </row>
    <row r="106" spans="1:25">
      <c r="A106" s="722" t="s">
        <v>158</v>
      </c>
      <c r="B106" s="722" t="s">
        <v>229</v>
      </c>
      <c r="C106" s="182" t="s">
        <v>227</v>
      </c>
      <c r="D106" s="226">
        <v>240.00004231929779</v>
      </c>
      <c r="E106" s="226">
        <v>175.00004231929779</v>
      </c>
      <c r="F106" s="227">
        <v>2.6923083433738122</v>
      </c>
      <c r="G106" s="305">
        <v>9.2713334642935966E-5</v>
      </c>
      <c r="H106" s="305">
        <v>6.6986352827559052E-5</v>
      </c>
      <c r="I106" s="235">
        <v>2.5453750360070977</v>
      </c>
      <c r="J106" s="235">
        <v>0.37306741881959748</v>
      </c>
      <c r="K106" s="227">
        <v>0.17173784038128548</v>
      </c>
      <c r="L106" s="228">
        <v>610.89011636018756</v>
      </c>
      <c r="M106" s="228">
        <v>469.69012124300002</v>
      </c>
      <c r="N106" s="227">
        <v>3.3264174042866324</v>
      </c>
      <c r="O106" s="226">
        <v>192.00003385543823</v>
      </c>
      <c r="P106" s="226">
        <v>140.00003385543823</v>
      </c>
      <c r="Q106" s="227">
        <v>2.6923083433738122</v>
      </c>
      <c r="R106" s="227"/>
    </row>
    <row r="107" spans="1:25">
      <c r="A107" s="113"/>
      <c r="B107" s="113"/>
      <c r="C107" s="115"/>
      <c r="D107" s="367"/>
      <c r="E107" s="367"/>
      <c r="F107" s="367"/>
      <c r="G107" s="367"/>
      <c r="H107" s="367"/>
      <c r="I107" s="367"/>
      <c r="J107" s="367"/>
      <c r="K107" s="367"/>
      <c r="L107" s="367"/>
      <c r="M107" s="367"/>
      <c r="N107" s="367"/>
      <c r="O107" s="367"/>
      <c r="P107" s="367"/>
      <c r="Q107" s="367"/>
      <c r="R107" s="367"/>
      <c r="S107" s="367"/>
      <c r="T107" s="367"/>
      <c r="U107" s="367"/>
      <c r="V107" s="367"/>
      <c r="W107" s="367"/>
      <c r="X107" s="367"/>
      <c r="Y107" s="367"/>
    </row>
    <row r="108" spans="1:25">
      <c r="D108" s="367"/>
      <c r="E108" s="367"/>
      <c r="F108" s="367"/>
      <c r="G108" s="367"/>
      <c r="H108" s="367"/>
      <c r="I108" s="367"/>
      <c r="J108" s="367"/>
      <c r="K108" s="367"/>
      <c r="L108" s="367"/>
      <c r="M108" s="367"/>
      <c r="N108" s="367"/>
      <c r="O108" s="367"/>
      <c r="P108" s="367"/>
      <c r="Q108" s="367"/>
      <c r="R108" s="367"/>
      <c r="S108" s="367"/>
      <c r="T108" s="367"/>
      <c r="U108" s="367"/>
      <c r="V108" s="367"/>
      <c r="W108" s="367"/>
      <c r="X108" s="367"/>
      <c r="Y108" s="367"/>
    </row>
    <row r="109" spans="1:25">
      <c r="D109" s="367"/>
      <c r="E109" s="367"/>
      <c r="F109" s="367"/>
      <c r="G109" s="367"/>
      <c r="H109" s="367"/>
      <c r="I109" s="367"/>
      <c r="J109" s="367"/>
      <c r="K109" s="367"/>
      <c r="L109" s="367"/>
      <c r="M109" s="367"/>
      <c r="N109" s="367"/>
      <c r="O109" s="367"/>
      <c r="P109" s="367"/>
      <c r="Q109" s="367"/>
      <c r="R109" s="367"/>
      <c r="S109" s="367"/>
      <c r="T109" s="367"/>
      <c r="U109" s="367"/>
      <c r="V109" s="367"/>
      <c r="W109" s="367"/>
      <c r="X109" s="367"/>
      <c r="Y109" s="367"/>
    </row>
    <row r="110" spans="1:25">
      <c r="D110" s="367"/>
      <c r="E110" s="367"/>
      <c r="F110" s="367"/>
      <c r="G110" s="367"/>
      <c r="H110" s="367"/>
      <c r="I110" s="367"/>
      <c r="J110" s="367"/>
      <c r="K110" s="367"/>
      <c r="L110" s="367"/>
      <c r="M110" s="367"/>
      <c r="N110" s="367"/>
      <c r="O110" s="367"/>
      <c r="P110" s="367"/>
      <c r="Q110" s="367"/>
      <c r="R110" s="367"/>
      <c r="S110" s="367"/>
      <c r="T110" s="367"/>
      <c r="U110" s="367"/>
      <c r="V110" s="367"/>
      <c r="W110" s="367"/>
      <c r="X110" s="367"/>
      <c r="Y110" s="367"/>
    </row>
    <row r="111" spans="1:25">
      <c r="D111" s="367"/>
      <c r="E111" s="367"/>
      <c r="F111" s="367"/>
      <c r="G111" s="367"/>
      <c r="H111" s="367"/>
      <c r="I111" s="367"/>
      <c r="J111" s="367"/>
      <c r="K111" s="367"/>
      <c r="L111" s="367"/>
      <c r="M111" s="367"/>
      <c r="N111" s="367"/>
      <c r="O111" s="367"/>
      <c r="P111" s="367"/>
      <c r="Q111" s="367"/>
      <c r="R111" s="367"/>
      <c r="S111" s="367"/>
      <c r="T111" s="367"/>
      <c r="U111" s="367"/>
      <c r="V111" s="367"/>
      <c r="W111" s="367"/>
      <c r="X111" s="367"/>
      <c r="Y111" s="367"/>
    </row>
    <row r="112" spans="1:25">
      <c r="D112" s="367"/>
      <c r="E112" s="367"/>
      <c r="F112" s="367"/>
      <c r="G112" s="367"/>
      <c r="H112" s="367"/>
      <c r="I112" s="367"/>
      <c r="J112" s="367"/>
      <c r="K112" s="367"/>
      <c r="L112" s="367"/>
      <c r="M112" s="367"/>
      <c r="N112" s="367"/>
      <c r="O112" s="367"/>
      <c r="P112" s="367"/>
      <c r="Q112" s="367"/>
      <c r="R112" s="367"/>
      <c r="S112" s="367"/>
      <c r="T112" s="367"/>
      <c r="U112" s="367"/>
      <c r="V112" s="367"/>
      <c r="W112" s="367"/>
      <c r="X112" s="367"/>
      <c r="Y112" s="367"/>
    </row>
    <row r="113" spans="4:25">
      <c r="D113" s="367"/>
      <c r="E113" s="367"/>
      <c r="F113" s="367"/>
      <c r="G113" s="367"/>
      <c r="H113" s="367"/>
      <c r="I113" s="367"/>
      <c r="J113" s="367"/>
      <c r="K113" s="367"/>
      <c r="L113" s="367"/>
      <c r="M113" s="367"/>
      <c r="N113" s="367"/>
      <c r="O113" s="367"/>
      <c r="P113" s="367"/>
      <c r="Q113" s="367"/>
      <c r="R113" s="367"/>
      <c r="S113" s="367"/>
      <c r="T113" s="367"/>
      <c r="U113" s="367"/>
      <c r="V113" s="367"/>
      <c r="W113" s="367"/>
      <c r="X113" s="367"/>
      <c r="Y113" s="367"/>
    </row>
    <row r="114" spans="4:25">
      <c r="D114" s="367"/>
      <c r="E114" s="367"/>
      <c r="F114" s="367"/>
      <c r="G114" s="367"/>
      <c r="H114" s="367"/>
      <c r="I114" s="367"/>
      <c r="J114" s="367"/>
      <c r="K114" s="367"/>
      <c r="L114" s="367"/>
      <c r="M114" s="367"/>
      <c r="N114" s="367"/>
      <c r="O114" s="367"/>
      <c r="P114" s="367"/>
      <c r="Q114" s="367"/>
      <c r="R114" s="367"/>
      <c r="S114" s="367"/>
      <c r="T114" s="367"/>
      <c r="U114" s="367"/>
      <c r="V114" s="367"/>
      <c r="W114" s="367"/>
      <c r="X114" s="367"/>
      <c r="Y114" s="367"/>
    </row>
    <row r="115" spans="4:25">
      <c r="D115" s="367"/>
      <c r="E115" s="367"/>
      <c r="F115" s="367"/>
      <c r="G115" s="367"/>
      <c r="H115" s="367"/>
      <c r="I115" s="367"/>
      <c r="J115" s="367"/>
      <c r="K115" s="367"/>
      <c r="L115" s="367"/>
      <c r="M115" s="367"/>
      <c r="N115" s="367"/>
      <c r="O115" s="367"/>
      <c r="P115" s="367"/>
      <c r="Q115" s="367"/>
      <c r="R115" s="367"/>
      <c r="S115" s="367"/>
      <c r="T115" s="367"/>
      <c r="U115" s="367"/>
      <c r="V115" s="367"/>
      <c r="W115" s="367"/>
      <c r="X115" s="367"/>
      <c r="Y115" s="367"/>
    </row>
    <row r="116" spans="4:25">
      <c r="D116" s="367"/>
      <c r="E116" s="367"/>
      <c r="F116" s="367"/>
      <c r="G116" s="367"/>
      <c r="H116" s="367"/>
      <c r="I116" s="367"/>
      <c r="J116" s="367"/>
      <c r="K116" s="367"/>
      <c r="L116" s="367"/>
      <c r="M116" s="367"/>
      <c r="N116" s="367"/>
      <c r="O116" s="367"/>
      <c r="P116" s="367"/>
      <c r="Q116" s="367"/>
      <c r="R116" s="367"/>
      <c r="S116" s="367"/>
      <c r="T116" s="367"/>
      <c r="U116" s="367"/>
      <c r="V116" s="367"/>
      <c r="W116" s="367"/>
      <c r="X116" s="367"/>
      <c r="Y116" s="367"/>
    </row>
    <row r="117" spans="4:25">
      <c r="D117" s="367"/>
      <c r="E117" s="367"/>
      <c r="F117" s="367"/>
      <c r="G117" s="367"/>
      <c r="H117" s="367"/>
      <c r="I117" s="367"/>
      <c r="J117" s="367"/>
      <c r="K117" s="367"/>
      <c r="L117" s="367"/>
      <c r="M117" s="367"/>
      <c r="N117" s="367"/>
      <c r="O117" s="367"/>
      <c r="P117" s="367"/>
      <c r="Q117" s="367"/>
      <c r="R117" s="367"/>
      <c r="S117" s="367"/>
      <c r="T117" s="367"/>
      <c r="U117" s="367"/>
      <c r="V117" s="367"/>
      <c r="W117" s="367"/>
      <c r="X117" s="367"/>
      <c r="Y117" s="367"/>
    </row>
    <row r="118" spans="4:25">
      <c r="D118" s="367"/>
      <c r="E118" s="367"/>
      <c r="F118" s="367"/>
      <c r="G118" s="367"/>
      <c r="H118" s="367"/>
      <c r="I118" s="367"/>
      <c r="J118" s="367"/>
      <c r="K118" s="367"/>
      <c r="L118" s="367"/>
      <c r="M118" s="367"/>
      <c r="N118" s="367"/>
      <c r="O118" s="367"/>
      <c r="P118" s="367"/>
      <c r="Q118" s="367"/>
      <c r="R118" s="367"/>
      <c r="S118" s="367"/>
      <c r="T118" s="367"/>
      <c r="U118" s="367"/>
      <c r="V118" s="367"/>
      <c r="W118" s="367"/>
      <c r="X118" s="367"/>
      <c r="Y118" s="367"/>
    </row>
    <row r="119" spans="4:25">
      <c r="D119" s="367"/>
      <c r="E119" s="367"/>
      <c r="F119" s="367"/>
      <c r="G119" s="367"/>
      <c r="H119" s="367"/>
      <c r="I119" s="367"/>
      <c r="J119" s="367"/>
      <c r="K119" s="367"/>
      <c r="L119" s="367"/>
      <c r="M119" s="367"/>
      <c r="N119" s="367"/>
      <c r="O119" s="367"/>
      <c r="P119" s="367"/>
      <c r="Q119" s="367"/>
      <c r="R119" s="367"/>
      <c r="S119" s="367"/>
      <c r="T119" s="367"/>
      <c r="U119" s="367"/>
      <c r="V119" s="367"/>
      <c r="W119" s="367"/>
      <c r="X119" s="367"/>
      <c r="Y119" s="367"/>
    </row>
    <row r="120" spans="4:25">
      <c r="D120" s="367"/>
      <c r="E120" s="367"/>
      <c r="F120" s="367"/>
      <c r="G120" s="367"/>
      <c r="H120" s="367"/>
      <c r="I120" s="367"/>
      <c r="J120" s="367"/>
      <c r="K120" s="367"/>
      <c r="L120" s="367"/>
      <c r="M120" s="367"/>
      <c r="N120" s="367"/>
      <c r="O120" s="367"/>
      <c r="P120" s="367"/>
      <c r="Q120" s="367"/>
      <c r="R120" s="367"/>
      <c r="S120" s="367"/>
      <c r="T120" s="367"/>
      <c r="U120" s="367"/>
      <c r="V120" s="367"/>
      <c r="W120" s="367"/>
      <c r="X120" s="367"/>
      <c r="Y120" s="367"/>
    </row>
    <row r="121" spans="4:25">
      <c r="D121" s="367"/>
      <c r="E121" s="367"/>
      <c r="F121" s="367"/>
      <c r="G121" s="367"/>
      <c r="H121" s="367"/>
      <c r="I121" s="367"/>
      <c r="J121" s="367"/>
      <c r="K121" s="367"/>
      <c r="L121" s="367"/>
      <c r="M121" s="367"/>
      <c r="N121" s="367"/>
      <c r="O121" s="367"/>
      <c r="P121" s="367"/>
      <c r="Q121" s="367"/>
      <c r="R121" s="367"/>
      <c r="S121" s="367"/>
      <c r="T121" s="367"/>
      <c r="U121" s="367"/>
      <c r="V121" s="367"/>
      <c r="W121" s="367"/>
      <c r="X121" s="367"/>
      <c r="Y121" s="367"/>
    </row>
    <row r="122" spans="4:25">
      <c r="D122" s="367"/>
      <c r="E122" s="367"/>
      <c r="F122" s="367"/>
      <c r="G122" s="367"/>
      <c r="H122" s="367"/>
      <c r="I122" s="367"/>
      <c r="J122" s="367"/>
      <c r="K122" s="367"/>
      <c r="L122" s="367"/>
      <c r="M122" s="367"/>
      <c r="N122" s="367"/>
      <c r="O122" s="367"/>
      <c r="P122" s="367"/>
      <c r="Q122" s="367"/>
      <c r="R122" s="367"/>
      <c r="S122" s="367"/>
      <c r="T122" s="367"/>
      <c r="U122" s="367"/>
      <c r="V122" s="367"/>
      <c r="W122" s="367"/>
      <c r="X122" s="367"/>
      <c r="Y122" s="367"/>
    </row>
    <row r="123" spans="4:25">
      <c r="D123" s="367"/>
      <c r="E123" s="367"/>
      <c r="F123" s="367"/>
      <c r="G123" s="367"/>
      <c r="H123" s="367"/>
      <c r="I123" s="367"/>
      <c r="J123" s="367"/>
      <c r="K123" s="367"/>
      <c r="L123" s="367"/>
      <c r="M123" s="367"/>
      <c r="N123" s="367"/>
      <c r="O123" s="367"/>
      <c r="P123" s="367"/>
      <c r="Q123" s="367"/>
      <c r="R123" s="367"/>
      <c r="S123" s="367"/>
      <c r="T123" s="367"/>
      <c r="U123" s="367"/>
      <c r="V123" s="367"/>
      <c r="W123" s="367"/>
      <c r="X123" s="367"/>
      <c r="Y123" s="367"/>
    </row>
    <row r="124" spans="4:25">
      <c r="D124" s="367"/>
      <c r="E124" s="367"/>
      <c r="F124" s="367"/>
      <c r="G124" s="367"/>
      <c r="H124" s="367"/>
      <c r="I124" s="367"/>
      <c r="J124" s="367"/>
      <c r="K124" s="367"/>
      <c r="L124" s="367"/>
      <c r="M124" s="367"/>
      <c r="N124" s="367"/>
      <c r="O124" s="367"/>
      <c r="P124" s="367"/>
      <c r="Q124" s="367"/>
      <c r="R124" s="367"/>
      <c r="S124" s="367"/>
      <c r="T124" s="367"/>
      <c r="U124" s="367"/>
      <c r="V124" s="367"/>
      <c r="W124" s="367"/>
      <c r="X124" s="367"/>
      <c r="Y124" s="367"/>
    </row>
    <row r="125" spans="4:25">
      <c r="D125" s="367"/>
      <c r="E125" s="367"/>
      <c r="F125" s="367"/>
      <c r="G125" s="367"/>
      <c r="H125" s="367"/>
      <c r="I125" s="367"/>
      <c r="J125" s="367"/>
      <c r="K125" s="367"/>
      <c r="L125" s="367"/>
      <c r="M125" s="367"/>
      <c r="N125" s="367"/>
      <c r="O125" s="367"/>
      <c r="P125" s="367"/>
      <c r="Q125" s="367"/>
      <c r="R125" s="367"/>
      <c r="S125" s="367"/>
      <c r="T125" s="367"/>
      <c r="U125" s="367"/>
      <c r="V125" s="367"/>
      <c r="W125" s="367"/>
      <c r="X125" s="367"/>
      <c r="Y125" s="367"/>
    </row>
    <row r="126" spans="4:25">
      <c r="D126" s="367"/>
      <c r="E126" s="367"/>
      <c r="F126" s="367"/>
      <c r="G126" s="367"/>
      <c r="H126" s="367"/>
      <c r="I126" s="367"/>
      <c r="J126" s="367"/>
      <c r="K126" s="367"/>
      <c r="L126" s="367"/>
      <c r="M126" s="367"/>
      <c r="N126" s="367"/>
      <c r="O126" s="367"/>
      <c r="P126" s="367"/>
      <c r="Q126" s="367"/>
      <c r="R126" s="367"/>
      <c r="S126" s="367"/>
      <c r="T126" s="367"/>
      <c r="U126" s="367"/>
      <c r="V126" s="367"/>
      <c r="W126" s="367"/>
      <c r="X126" s="367"/>
      <c r="Y126" s="367"/>
    </row>
    <row r="127" spans="4:25">
      <c r="D127" s="367"/>
      <c r="E127" s="367"/>
      <c r="F127" s="367"/>
      <c r="G127" s="367"/>
      <c r="H127" s="367"/>
      <c r="I127" s="367"/>
      <c r="J127" s="367"/>
      <c r="K127" s="367"/>
      <c r="L127" s="367"/>
      <c r="M127" s="367"/>
      <c r="N127" s="367"/>
      <c r="O127" s="367"/>
      <c r="P127" s="367"/>
      <c r="Q127" s="367"/>
      <c r="R127" s="367"/>
      <c r="S127" s="367"/>
      <c r="T127" s="367"/>
      <c r="U127" s="367"/>
      <c r="V127" s="367"/>
      <c r="W127" s="367"/>
      <c r="X127" s="367"/>
      <c r="Y127" s="367"/>
    </row>
    <row r="128" spans="4:25">
      <c r="D128" s="367"/>
      <c r="E128" s="367"/>
      <c r="F128" s="367"/>
      <c r="G128" s="367"/>
      <c r="H128" s="367"/>
      <c r="I128" s="367"/>
      <c r="J128" s="367"/>
      <c r="K128" s="367"/>
      <c r="L128" s="367"/>
      <c r="M128" s="367"/>
      <c r="N128" s="367"/>
      <c r="O128" s="367"/>
      <c r="P128" s="367"/>
      <c r="Q128" s="367"/>
      <c r="R128" s="367"/>
      <c r="S128" s="367"/>
      <c r="T128" s="367"/>
      <c r="U128" s="367"/>
      <c r="V128" s="367"/>
      <c r="W128" s="367"/>
      <c r="X128" s="367"/>
      <c r="Y128" s="367"/>
    </row>
    <row r="129" spans="4:25">
      <c r="D129" s="367"/>
      <c r="E129" s="367"/>
      <c r="F129" s="367"/>
      <c r="G129" s="367"/>
      <c r="H129" s="367"/>
      <c r="I129" s="367"/>
      <c r="J129" s="367"/>
      <c r="K129" s="367"/>
      <c r="L129" s="367"/>
      <c r="M129" s="367"/>
      <c r="N129" s="367"/>
      <c r="O129" s="367"/>
      <c r="P129" s="367"/>
      <c r="Q129" s="367"/>
      <c r="R129" s="367"/>
      <c r="S129" s="367"/>
      <c r="T129" s="367"/>
      <c r="U129" s="367"/>
      <c r="V129" s="367"/>
      <c r="W129" s="367"/>
      <c r="X129" s="367"/>
      <c r="Y129" s="367"/>
    </row>
    <row r="130" spans="4:25">
      <c r="D130" s="367"/>
      <c r="E130" s="367"/>
      <c r="F130" s="367"/>
      <c r="G130" s="367"/>
      <c r="H130" s="367"/>
      <c r="I130" s="367"/>
      <c r="J130" s="367"/>
      <c r="K130" s="367"/>
      <c r="L130" s="367"/>
      <c r="M130" s="367"/>
      <c r="N130" s="367"/>
      <c r="O130" s="367"/>
      <c r="P130" s="367"/>
      <c r="Q130" s="367"/>
      <c r="R130" s="367"/>
      <c r="S130" s="367"/>
      <c r="T130" s="367"/>
      <c r="U130" s="367"/>
      <c r="V130" s="367"/>
      <c r="W130" s="367"/>
      <c r="X130" s="367"/>
      <c r="Y130" s="367"/>
    </row>
    <row r="131" spans="4:25">
      <c r="D131" s="367"/>
      <c r="E131" s="367"/>
      <c r="F131" s="367"/>
      <c r="G131" s="367"/>
      <c r="H131" s="367"/>
      <c r="I131" s="367"/>
      <c r="J131" s="367"/>
      <c r="K131" s="367"/>
      <c r="L131" s="367"/>
      <c r="M131" s="367"/>
      <c r="N131" s="367"/>
      <c r="O131" s="367"/>
      <c r="P131" s="367"/>
      <c r="Q131" s="367"/>
      <c r="R131" s="367"/>
      <c r="S131" s="367"/>
      <c r="T131" s="367"/>
      <c r="U131" s="367"/>
      <c r="V131" s="367"/>
      <c r="W131" s="367"/>
      <c r="X131" s="367"/>
      <c r="Y131" s="367"/>
    </row>
    <row r="132" spans="4:25">
      <c r="D132" s="367"/>
      <c r="E132" s="367"/>
      <c r="F132" s="367"/>
      <c r="G132" s="367"/>
      <c r="H132" s="367"/>
      <c r="I132" s="367"/>
      <c r="J132" s="367"/>
      <c r="K132" s="367"/>
      <c r="L132" s="367"/>
      <c r="M132" s="367"/>
      <c r="N132" s="367"/>
      <c r="O132" s="367"/>
      <c r="P132" s="367"/>
      <c r="Q132" s="367"/>
      <c r="R132" s="367"/>
      <c r="S132" s="367"/>
      <c r="T132" s="367"/>
      <c r="U132" s="367"/>
      <c r="V132" s="367"/>
      <c r="W132" s="367"/>
      <c r="X132" s="367"/>
      <c r="Y132" s="367"/>
    </row>
    <row r="133" spans="4:25">
      <c r="D133" s="367"/>
      <c r="E133" s="367"/>
      <c r="F133" s="367"/>
      <c r="G133" s="367"/>
      <c r="H133" s="367"/>
      <c r="I133" s="367"/>
      <c r="J133" s="367"/>
      <c r="K133" s="367"/>
      <c r="L133" s="367"/>
      <c r="M133" s="367"/>
      <c r="N133" s="367"/>
      <c r="O133" s="367"/>
      <c r="P133" s="367"/>
      <c r="Q133" s="367"/>
      <c r="R133" s="367"/>
      <c r="S133" s="367"/>
      <c r="T133" s="367"/>
      <c r="U133" s="367"/>
      <c r="V133" s="367"/>
      <c r="W133" s="367"/>
      <c r="X133" s="367"/>
      <c r="Y133" s="367"/>
    </row>
    <row r="134" spans="4:25">
      <c r="D134" s="367"/>
      <c r="E134" s="367"/>
      <c r="F134" s="367"/>
      <c r="G134" s="367"/>
      <c r="H134" s="367"/>
      <c r="I134" s="367"/>
      <c r="J134" s="367"/>
      <c r="K134" s="367"/>
      <c r="L134" s="367"/>
      <c r="M134" s="367"/>
      <c r="N134" s="367"/>
      <c r="O134" s="367"/>
      <c r="P134" s="367"/>
      <c r="Q134" s="367"/>
      <c r="R134" s="367"/>
      <c r="S134" s="367"/>
      <c r="T134" s="367"/>
      <c r="U134" s="367"/>
      <c r="V134" s="367"/>
      <c r="W134" s="367"/>
      <c r="X134" s="367"/>
      <c r="Y134" s="367"/>
    </row>
    <row r="135" spans="4:25">
      <c r="D135" s="367"/>
      <c r="E135" s="367"/>
      <c r="F135" s="367"/>
      <c r="G135" s="367"/>
      <c r="H135" s="367"/>
      <c r="I135" s="367"/>
      <c r="J135" s="367"/>
      <c r="K135" s="367"/>
      <c r="L135" s="367"/>
      <c r="M135" s="367"/>
      <c r="N135" s="367"/>
      <c r="O135" s="367"/>
      <c r="P135" s="367"/>
      <c r="Q135" s="367"/>
      <c r="R135" s="367"/>
      <c r="S135" s="367"/>
      <c r="T135" s="367"/>
      <c r="U135" s="367"/>
      <c r="V135" s="367"/>
      <c r="W135" s="367"/>
      <c r="X135" s="367"/>
      <c r="Y135" s="367"/>
    </row>
    <row r="136" spans="4:25">
      <c r="D136" s="367"/>
      <c r="E136" s="367"/>
      <c r="F136" s="367"/>
      <c r="G136" s="367"/>
      <c r="H136" s="367"/>
      <c r="I136" s="367"/>
      <c r="J136" s="367"/>
      <c r="K136" s="367"/>
      <c r="L136" s="367"/>
      <c r="M136" s="367"/>
      <c r="N136" s="367"/>
      <c r="O136" s="367"/>
      <c r="P136" s="367"/>
      <c r="Q136" s="367"/>
      <c r="R136" s="367"/>
      <c r="S136" s="367"/>
      <c r="T136" s="367"/>
      <c r="U136" s="367"/>
      <c r="V136" s="367"/>
      <c r="W136" s="367"/>
      <c r="X136" s="367"/>
      <c r="Y136" s="367"/>
    </row>
    <row r="137" spans="4:25">
      <c r="D137" s="367"/>
      <c r="E137" s="367"/>
      <c r="F137" s="367"/>
      <c r="G137" s="367"/>
      <c r="H137" s="367"/>
      <c r="I137" s="367"/>
      <c r="J137" s="367"/>
      <c r="K137" s="367"/>
      <c r="L137" s="367"/>
      <c r="M137" s="367"/>
      <c r="N137" s="367"/>
      <c r="O137" s="367"/>
      <c r="P137" s="367"/>
      <c r="Q137" s="367"/>
      <c r="R137" s="367"/>
      <c r="S137" s="367"/>
      <c r="T137" s="367"/>
      <c r="U137" s="367"/>
      <c r="V137" s="367"/>
      <c r="W137" s="367"/>
      <c r="X137" s="367"/>
      <c r="Y137" s="367"/>
    </row>
    <row r="138" spans="4:25">
      <c r="D138" s="367"/>
      <c r="E138" s="367"/>
      <c r="F138" s="367"/>
      <c r="G138" s="367"/>
      <c r="H138" s="367"/>
      <c r="I138" s="367"/>
      <c r="J138" s="367"/>
      <c r="K138" s="367"/>
      <c r="L138" s="367"/>
      <c r="M138" s="367"/>
      <c r="N138" s="367"/>
      <c r="O138" s="367"/>
      <c r="P138" s="367"/>
      <c r="Q138" s="367"/>
      <c r="R138" s="367"/>
      <c r="S138" s="367"/>
      <c r="T138" s="367"/>
      <c r="U138" s="367"/>
      <c r="V138" s="367"/>
      <c r="W138" s="367"/>
      <c r="X138" s="367"/>
      <c r="Y138" s="367"/>
    </row>
    <row r="139" spans="4:25">
      <c r="D139" s="367"/>
      <c r="E139" s="367"/>
      <c r="F139" s="367"/>
      <c r="G139" s="367"/>
      <c r="H139" s="367"/>
      <c r="I139" s="367"/>
      <c r="J139" s="367"/>
      <c r="K139" s="367"/>
      <c r="L139" s="367"/>
      <c r="M139" s="367"/>
      <c r="N139" s="367"/>
      <c r="O139" s="367"/>
      <c r="P139" s="367"/>
      <c r="Q139" s="367"/>
      <c r="R139" s="367"/>
      <c r="S139" s="367"/>
      <c r="T139" s="367"/>
      <c r="U139" s="367"/>
      <c r="V139" s="367"/>
      <c r="W139" s="367"/>
      <c r="X139" s="367"/>
      <c r="Y139" s="367"/>
    </row>
    <row r="140" spans="4:25">
      <c r="D140" s="367"/>
      <c r="E140" s="367"/>
      <c r="F140" s="367"/>
      <c r="G140" s="367"/>
      <c r="H140" s="367"/>
      <c r="I140" s="367"/>
      <c r="J140" s="367"/>
      <c r="K140" s="367"/>
      <c r="L140" s="367"/>
      <c r="M140" s="367"/>
      <c r="N140" s="367"/>
      <c r="O140" s="367"/>
      <c r="P140" s="367"/>
      <c r="Q140" s="367"/>
      <c r="R140" s="367"/>
      <c r="S140" s="367"/>
      <c r="T140" s="367"/>
      <c r="U140" s="367"/>
      <c r="V140" s="367"/>
      <c r="W140" s="367"/>
      <c r="X140" s="367"/>
      <c r="Y140" s="367"/>
    </row>
    <row r="141" spans="4:25">
      <c r="D141" s="367"/>
      <c r="E141" s="367"/>
      <c r="F141" s="367"/>
      <c r="G141" s="367"/>
      <c r="H141" s="367"/>
      <c r="I141" s="367"/>
      <c r="J141" s="367"/>
      <c r="K141" s="367"/>
      <c r="L141" s="367"/>
      <c r="M141" s="367"/>
      <c r="N141" s="367"/>
      <c r="O141" s="367"/>
      <c r="P141" s="367"/>
      <c r="Q141" s="367"/>
      <c r="R141" s="367"/>
      <c r="S141" s="367"/>
      <c r="T141" s="367"/>
      <c r="U141" s="367"/>
      <c r="V141" s="367"/>
      <c r="W141" s="367"/>
      <c r="X141" s="367"/>
      <c r="Y141" s="367"/>
    </row>
    <row r="142" spans="4:25">
      <c r="D142" s="367"/>
      <c r="E142" s="367"/>
      <c r="F142" s="367"/>
      <c r="G142" s="367"/>
      <c r="H142" s="367"/>
      <c r="I142" s="367"/>
      <c r="J142" s="367"/>
      <c r="K142" s="367"/>
      <c r="L142" s="367"/>
      <c r="M142" s="367"/>
      <c r="N142" s="367"/>
      <c r="O142" s="367"/>
      <c r="P142" s="367"/>
      <c r="Q142" s="367"/>
      <c r="R142" s="367"/>
      <c r="S142" s="367"/>
      <c r="T142" s="367"/>
      <c r="U142" s="367"/>
      <c r="V142" s="367"/>
      <c r="W142" s="367"/>
      <c r="X142" s="367"/>
      <c r="Y142" s="367"/>
    </row>
    <row r="143" spans="4:25">
      <c r="D143" s="367"/>
      <c r="E143" s="367"/>
      <c r="F143" s="367"/>
      <c r="G143" s="367"/>
      <c r="H143" s="367"/>
      <c r="I143" s="367"/>
      <c r="J143" s="367"/>
      <c r="K143" s="367"/>
      <c r="L143" s="367"/>
      <c r="M143" s="367"/>
      <c r="N143" s="367"/>
      <c r="O143" s="367"/>
      <c r="P143" s="367"/>
      <c r="Q143" s="367"/>
      <c r="R143" s="367"/>
      <c r="S143" s="367"/>
      <c r="T143" s="367"/>
      <c r="U143" s="367"/>
      <c r="V143" s="367"/>
      <c r="W143" s="367"/>
      <c r="X143" s="367"/>
      <c r="Y143" s="367"/>
    </row>
    <row r="144" spans="4:25">
      <c r="D144" s="367"/>
      <c r="E144" s="367"/>
      <c r="F144" s="367"/>
      <c r="G144" s="367"/>
      <c r="H144" s="367"/>
      <c r="I144" s="367"/>
      <c r="J144" s="367"/>
      <c r="K144" s="367"/>
      <c r="L144" s="367"/>
      <c r="M144" s="367"/>
      <c r="N144" s="367"/>
      <c r="O144" s="367"/>
      <c r="P144" s="367"/>
      <c r="Q144" s="367"/>
      <c r="R144" s="367"/>
      <c r="S144" s="367"/>
      <c r="T144" s="367"/>
      <c r="U144" s="367"/>
      <c r="V144" s="367"/>
      <c r="W144" s="367"/>
      <c r="X144" s="367"/>
      <c r="Y144" s="367"/>
    </row>
    <row r="145" spans="4:25">
      <c r="D145" s="367"/>
      <c r="E145" s="367"/>
      <c r="F145" s="367"/>
      <c r="G145" s="367"/>
      <c r="H145" s="367"/>
      <c r="I145" s="367"/>
      <c r="J145" s="367"/>
      <c r="K145" s="367"/>
      <c r="L145" s="367"/>
      <c r="M145" s="367"/>
      <c r="N145" s="367"/>
      <c r="O145" s="367"/>
      <c r="P145" s="367"/>
      <c r="Q145" s="367"/>
      <c r="R145" s="367"/>
      <c r="S145" s="367"/>
      <c r="T145" s="367"/>
      <c r="U145" s="367"/>
      <c r="V145" s="367"/>
      <c r="W145" s="367"/>
      <c r="X145" s="367"/>
      <c r="Y145" s="367"/>
    </row>
    <row r="146" spans="4:25">
      <c r="D146" s="367"/>
      <c r="E146" s="367"/>
      <c r="F146" s="367"/>
      <c r="G146" s="367"/>
      <c r="H146" s="367"/>
      <c r="I146" s="367"/>
      <c r="J146" s="367"/>
      <c r="K146" s="367"/>
      <c r="L146" s="367"/>
      <c r="M146" s="367"/>
      <c r="N146" s="367"/>
      <c r="O146" s="367"/>
      <c r="P146" s="367"/>
      <c r="Q146" s="367"/>
      <c r="R146" s="367"/>
      <c r="S146" s="367"/>
      <c r="T146" s="367"/>
      <c r="U146" s="367"/>
      <c r="V146" s="367"/>
      <c r="W146" s="367"/>
      <c r="X146" s="367"/>
      <c r="Y146" s="367"/>
    </row>
    <row r="147" spans="4:25">
      <c r="D147" s="367"/>
      <c r="E147" s="367"/>
      <c r="F147" s="367"/>
      <c r="G147" s="367"/>
      <c r="H147" s="367"/>
      <c r="I147" s="367"/>
      <c r="J147" s="367"/>
      <c r="K147" s="367"/>
      <c r="L147" s="367"/>
      <c r="M147" s="367"/>
      <c r="N147" s="367"/>
      <c r="O147" s="367"/>
      <c r="P147" s="367"/>
      <c r="Q147" s="367"/>
      <c r="R147" s="367"/>
      <c r="S147" s="367"/>
      <c r="T147" s="367"/>
      <c r="U147" s="367"/>
      <c r="V147" s="367"/>
      <c r="W147" s="367"/>
      <c r="X147" s="367"/>
      <c r="Y147" s="367"/>
    </row>
    <row r="148" spans="4:25">
      <c r="D148" s="367"/>
      <c r="E148" s="367"/>
      <c r="F148" s="367"/>
      <c r="G148" s="367"/>
      <c r="H148" s="367"/>
      <c r="I148" s="367"/>
      <c r="J148" s="367"/>
      <c r="K148" s="367"/>
      <c r="L148" s="367"/>
      <c r="M148" s="367"/>
      <c r="N148" s="367"/>
      <c r="O148" s="367"/>
      <c r="P148" s="367"/>
      <c r="Q148" s="367"/>
      <c r="R148" s="367"/>
      <c r="S148" s="367"/>
      <c r="T148" s="367"/>
      <c r="U148" s="367"/>
      <c r="V148" s="367"/>
      <c r="W148" s="367"/>
      <c r="X148" s="367"/>
      <c r="Y148" s="367"/>
    </row>
    <row r="149" spans="4:25">
      <c r="D149" s="367"/>
      <c r="E149" s="367"/>
      <c r="F149" s="367"/>
      <c r="G149" s="367"/>
      <c r="H149" s="367"/>
      <c r="I149" s="367"/>
      <c r="J149" s="367"/>
      <c r="K149" s="367"/>
      <c r="L149" s="367"/>
      <c r="M149" s="367"/>
      <c r="N149" s="367"/>
      <c r="O149" s="367"/>
      <c r="P149" s="367"/>
      <c r="Q149" s="367"/>
      <c r="R149" s="367"/>
      <c r="S149" s="367"/>
      <c r="T149" s="367"/>
      <c r="U149" s="367"/>
      <c r="V149" s="367"/>
      <c r="W149" s="367"/>
      <c r="X149" s="367"/>
      <c r="Y149" s="367"/>
    </row>
    <row r="150" spans="4:25">
      <c r="D150" s="367"/>
      <c r="E150" s="367"/>
      <c r="F150" s="367"/>
      <c r="G150" s="367"/>
      <c r="H150" s="367"/>
      <c r="I150" s="367"/>
      <c r="J150" s="367"/>
      <c r="K150" s="367"/>
      <c r="L150" s="367"/>
      <c r="M150" s="367"/>
      <c r="N150" s="367"/>
      <c r="O150" s="367"/>
      <c r="P150" s="367"/>
      <c r="Q150" s="367"/>
      <c r="R150" s="367"/>
      <c r="S150" s="367"/>
      <c r="T150" s="367"/>
      <c r="U150" s="367"/>
      <c r="V150" s="367"/>
      <c r="W150" s="367"/>
      <c r="X150" s="367"/>
      <c r="Y150" s="367"/>
    </row>
    <row r="151" spans="4:25">
      <c r="D151" s="367"/>
      <c r="E151" s="367"/>
      <c r="F151" s="367"/>
      <c r="G151" s="367"/>
      <c r="H151" s="367"/>
      <c r="I151" s="367"/>
      <c r="J151" s="367"/>
      <c r="K151" s="367"/>
      <c r="L151" s="367"/>
      <c r="M151" s="367"/>
      <c r="N151" s="367"/>
      <c r="O151" s="367"/>
      <c r="P151" s="367"/>
      <c r="Q151" s="367"/>
      <c r="R151" s="367"/>
      <c r="S151" s="367"/>
      <c r="T151" s="367"/>
      <c r="U151" s="367"/>
      <c r="V151" s="367"/>
      <c r="W151" s="367"/>
      <c r="X151" s="367"/>
      <c r="Y151" s="367"/>
    </row>
    <row r="152" spans="4:25">
      <c r="D152" s="367"/>
      <c r="E152" s="367"/>
      <c r="F152" s="367"/>
      <c r="G152" s="367"/>
      <c r="H152" s="367"/>
      <c r="I152" s="367"/>
      <c r="J152" s="367"/>
      <c r="K152" s="367"/>
      <c r="L152" s="367"/>
      <c r="M152" s="367"/>
      <c r="N152" s="367"/>
      <c r="O152" s="367"/>
      <c r="P152" s="367"/>
      <c r="Q152" s="367"/>
      <c r="R152" s="367"/>
      <c r="S152" s="367"/>
      <c r="T152" s="367"/>
      <c r="U152" s="367"/>
      <c r="V152" s="367"/>
      <c r="W152" s="367"/>
      <c r="X152" s="367"/>
      <c r="Y152" s="367"/>
    </row>
    <row r="153" spans="4:25">
      <c r="D153" s="367"/>
      <c r="E153" s="367"/>
      <c r="F153" s="367"/>
      <c r="G153" s="367"/>
      <c r="H153" s="367"/>
      <c r="I153" s="367"/>
      <c r="J153" s="367"/>
      <c r="K153" s="367"/>
      <c r="L153" s="367"/>
      <c r="M153" s="367"/>
      <c r="N153" s="367"/>
      <c r="O153" s="367"/>
      <c r="P153" s="367"/>
      <c r="Q153" s="367"/>
      <c r="R153" s="367"/>
      <c r="S153" s="367"/>
      <c r="T153" s="367"/>
      <c r="U153" s="367"/>
      <c r="V153" s="367"/>
      <c r="W153" s="367"/>
      <c r="X153" s="367"/>
      <c r="Y153" s="367"/>
    </row>
    <row r="154" spans="4:25">
      <c r="D154" s="367"/>
      <c r="E154" s="367"/>
      <c r="F154" s="367"/>
      <c r="G154" s="367"/>
      <c r="H154" s="367"/>
      <c r="I154" s="367"/>
      <c r="J154" s="367"/>
      <c r="K154" s="367"/>
      <c r="L154" s="367"/>
      <c r="M154" s="367"/>
      <c r="N154" s="367"/>
      <c r="O154" s="367"/>
      <c r="P154" s="367"/>
      <c r="Q154" s="367"/>
      <c r="R154" s="367"/>
      <c r="S154" s="367"/>
      <c r="T154" s="367"/>
      <c r="U154" s="367"/>
      <c r="V154" s="367"/>
      <c r="W154" s="367"/>
      <c r="X154" s="367"/>
      <c r="Y154" s="367"/>
    </row>
    <row r="155" spans="4:25">
      <c r="D155" s="367"/>
      <c r="E155" s="367"/>
      <c r="F155" s="367"/>
      <c r="G155" s="367"/>
      <c r="H155" s="367"/>
      <c r="I155" s="367"/>
      <c r="J155" s="367"/>
      <c r="K155" s="367"/>
      <c r="L155" s="367"/>
      <c r="M155" s="367"/>
      <c r="N155" s="367"/>
      <c r="O155" s="367"/>
      <c r="P155" s="367"/>
      <c r="Q155" s="367"/>
      <c r="R155" s="367"/>
      <c r="S155" s="367"/>
      <c r="T155" s="367"/>
      <c r="U155" s="367"/>
      <c r="V155" s="367"/>
      <c r="W155" s="367"/>
      <c r="X155" s="367"/>
      <c r="Y155" s="367"/>
    </row>
    <row r="156" spans="4:25">
      <c r="D156" s="367"/>
      <c r="E156" s="367"/>
      <c r="F156" s="367"/>
      <c r="G156" s="367"/>
      <c r="H156" s="367"/>
      <c r="I156" s="367"/>
      <c r="J156" s="367"/>
      <c r="K156" s="367"/>
      <c r="L156" s="367"/>
      <c r="M156" s="367"/>
      <c r="N156" s="367"/>
      <c r="O156" s="367"/>
      <c r="P156" s="367"/>
      <c r="Q156" s="367"/>
      <c r="R156" s="367"/>
      <c r="S156" s="367"/>
      <c r="T156" s="367"/>
      <c r="U156" s="367"/>
      <c r="V156" s="367"/>
      <c r="W156" s="367"/>
      <c r="X156" s="367"/>
      <c r="Y156" s="367"/>
    </row>
    <row r="157" spans="4:25">
      <c r="D157" s="367"/>
      <c r="E157" s="367"/>
      <c r="F157" s="367"/>
      <c r="G157" s="367"/>
      <c r="H157" s="367"/>
      <c r="I157" s="367"/>
      <c r="J157" s="367"/>
      <c r="K157" s="367"/>
      <c r="L157" s="367"/>
      <c r="M157" s="367"/>
      <c r="N157" s="367"/>
      <c r="O157" s="367"/>
      <c r="P157" s="367"/>
      <c r="Q157" s="367"/>
      <c r="R157" s="367"/>
      <c r="S157" s="367"/>
      <c r="T157" s="367"/>
      <c r="U157" s="367"/>
      <c r="V157" s="367"/>
      <c r="W157" s="367"/>
      <c r="X157" s="367"/>
      <c r="Y157" s="367"/>
    </row>
    <row r="158" spans="4:25">
      <c r="D158" s="367"/>
      <c r="E158" s="367"/>
      <c r="F158" s="367"/>
      <c r="G158" s="367"/>
      <c r="H158" s="367"/>
      <c r="I158" s="367"/>
      <c r="J158" s="367"/>
      <c r="K158" s="367"/>
      <c r="L158" s="367"/>
      <c r="M158" s="367"/>
      <c r="N158" s="367"/>
      <c r="O158" s="367"/>
      <c r="P158" s="367"/>
      <c r="Q158" s="367"/>
      <c r="R158" s="367"/>
      <c r="S158" s="367"/>
      <c r="T158" s="367"/>
      <c r="U158" s="367"/>
      <c r="V158" s="367"/>
      <c r="W158" s="367"/>
      <c r="X158" s="367"/>
      <c r="Y158" s="367"/>
    </row>
    <row r="159" spans="4:25">
      <c r="D159" s="367"/>
      <c r="E159" s="367"/>
      <c r="F159" s="367"/>
      <c r="G159" s="367"/>
      <c r="H159" s="367"/>
      <c r="I159" s="367"/>
      <c r="J159" s="367"/>
      <c r="K159" s="367"/>
      <c r="L159" s="367"/>
      <c r="M159" s="367"/>
      <c r="N159" s="367"/>
      <c r="O159" s="367"/>
      <c r="P159" s="367"/>
      <c r="Q159" s="367"/>
      <c r="R159" s="367"/>
      <c r="S159" s="367"/>
      <c r="T159" s="367"/>
      <c r="U159" s="367"/>
      <c r="V159" s="367"/>
      <c r="W159" s="367"/>
      <c r="X159" s="367"/>
      <c r="Y159" s="367"/>
    </row>
    <row r="160" spans="4:25">
      <c r="D160" s="367"/>
      <c r="E160" s="367"/>
      <c r="F160" s="367"/>
      <c r="G160" s="367"/>
      <c r="H160" s="367"/>
      <c r="I160" s="367"/>
      <c r="J160" s="367"/>
      <c r="K160" s="367"/>
      <c r="L160" s="367"/>
      <c r="M160" s="367"/>
      <c r="N160" s="367"/>
      <c r="O160" s="367"/>
      <c r="P160" s="367"/>
      <c r="Q160" s="367"/>
      <c r="R160" s="367"/>
      <c r="S160" s="367"/>
      <c r="T160" s="367"/>
      <c r="U160" s="367"/>
      <c r="V160" s="367"/>
      <c r="W160" s="367"/>
      <c r="X160" s="367"/>
      <c r="Y160" s="367"/>
    </row>
    <row r="161" spans="4:25">
      <c r="D161" s="367"/>
      <c r="E161" s="367"/>
      <c r="F161" s="367"/>
      <c r="G161" s="367"/>
      <c r="H161" s="367"/>
      <c r="I161" s="367"/>
      <c r="J161" s="367"/>
      <c r="K161" s="367"/>
      <c r="L161" s="367"/>
      <c r="M161" s="367"/>
      <c r="N161" s="367"/>
      <c r="O161" s="367"/>
      <c r="P161" s="367"/>
      <c r="Q161" s="367"/>
      <c r="R161" s="367"/>
      <c r="S161" s="367"/>
      <c r="T161" s="367"/>
      <c r="U161" s="367"/>
      <c r="V161" s="367"/>
      <c r="W161" s="367"/>
      <c r="X161" s="367"/>
      <c r="Y161" s="367"/>
    </row>
    <row r="162" spans="4:25">
      <c r="D162" s="367"/>
      <c r="E162" s="367"/>
      <c r="F162" s="367"/>
      <c r="G162" s="367"/>
      <c r="H162" s="367"/>
      <c r="I162" s="367"/>
      <c r="J162" s="367"/>
      <c r="K162" s="367"/>
      <c r="L162" s="367"/>
      <c r="M162" s="367"/>
      <c r="N162" s="367"/>
      <c r="O162" s="367"/>
      <c r="P162" s="367"/>
      <c r="Q162" s="367"/>
      <c r="R162" s="367"/>
      <c r="S162" s="367"/>
      <c r="T162" s="367"/>
      <c r="U162" s="367"/>
      <c r="V162" s="367"/>
      <c r="W162" s="367"/>
      <c r="X162" s="367"/>
      <c r="Y162" s="367"/>
    </row>
    <row r="163" spans="4:25">
      <c r="D163" s="367"/>
      <c r="E163" s="367"/>
      <c r="F163" s="367"/>
      <c r="G163" s="367"/>
      <c r="H163" s="367"/>
      <c r="I163" s="367"/>
      <c r="J163" s="367"/>
      <c r="K163" s="367"/>
      <c r="L163" s="367"/>
      <c r="M163" s="367"/>
      <c r="N163" s="367"/>
      <c r="O163" s="367"/>
      <c r="P163" s="367"/>
      <c r="Q163" s="367"/>
      <c r="R163" s="367"/>
      <c r="S163" s="367"/>
      <c r="T163" s="367"/>
      <c r="U163" s="367"/>
      <c r="V163" s="367"/>
      <c r="W163" s="367"/>
      <c r="X163" s="367"/>
      <c r="Y163" s="367"/>
    </row>
    <row r="164" spans="4:25">
      <c r="D164" s="367"/>
      <c r="E164" s="367"/>
      <c r="F164" s="367"/>
      <c r="G164" s="367"/>
      <c r="H164" s="367"/>
      <c r="I164" s="367"/>
      <c r="J164" s="367"/>
      <c r="K164" s="367"/>
      <c r="L164" s="367"/>
      <c r="M164" s="367"/>
      <c r="N164" s="367"/>
      <c r="O164" s="367"/>
      <c r="P164" s="367"/>
      <c r="Q164" s="367"/>
      <c r="R164" s="367"/>
      <c r="S164" s="367"/>
      <c r="T164" s="367"/>
      <c r="U164" s="367"/>
      <c r="V164" s="367"/>
      <c r="W164" s="367"/>
      <c r="X164" s="367"/>
      <c r="Y164" s="367"/>
    </row>
    <row r="165" spans="4:25">
      <c r="D165" s="367"/>
      <c r="E165" s="367"/>
      <c r="F165" s="367"/>
      <c r="G165" s="367"/>
      <c r="H165" s="367"/>
      <c r="I165" s="367"/>
      <c r="J165" s="367"/>
      <c r="K165" s="367"/>
      <c r="L165" s="367"/>
      <c r="M165" s="367"/>
      <c r="N165" s="367"/>
      <c r="O165" s="367"/>
      <c r="P165" s="367"/>
      <c r="Q165" s="367"/>
      <c r="R165" s="367"/>
      <c r="S165" s="367"/>
      <c r="T165" s="367"/>
      <c r="U165" s="367"/>
      <c r="V165" s="367"/>
      <c r="W165" s="367"/>
      <c r="X165" s="367"/>
      <c r="Y165" s="367"/>
    </row>
    <row r="166" spans="4:25">
      <c r="D166" s="367"/>
      <c r="E166" s="367"/>
      <c r="F166" s="367"/>
      <c r="G166" s="367"/>
      <c r="H166" s="367"/>
      <c r="I166" s="367"/>
      <c r="J166" s="367"/>
      <c r="K166" s="367"/>
      <c r="L166" s="367"/>
      <c r="M166" s="367"/>
      <c r="N166" s="367"/>
      <c r="O166" s="367"/>
      <c r="P166" s="367"/>
      <c r="Q166" s="367"/>
      <c r="R166" s="367"/>
      <c r="S166" s="367"/>
      <c r="T166" s="367"/>
      <c r="U166" s="367"/>
      <c r="V166" s="367"/>
      <c r="W166" s="367"/>
      <c r="X166" s="367"/>
      <c r="Y166" s="367"/>
    </row>
    <row r="167" spans="4:25">
      <c r="D167" s="367"/>
      <c r="E167" s="367"/>
      <c r="F167" s="367"/>
      <c r="G167" s="367"/>
      <c r="H167" s="367"/>
      <c r="I167" s="367"/>
      <c r="J167" s="367"/>
      <c r="K167" s="367"/>
      <c r="L167" s="367"/>
      <c r="M167" s="367"/>
      <c r="N167" s="367"/>
      <c r="O167" s="367"/>
      <c r="P167" s="367"/>
      <c r="Q167" s="367"/>
      <c r="R167" s="367"/>
      <c r="S167" s="367"/>
      <c r="T167" s="367"/>
      <c r="U167" s="367"/>
      <c r="V167" s="367"/>
      <c r="W167" s="367"/>
      <c r="X167" s="367"/>
      <c r="Y167" s="367"/>
    </row>
    <row r="168" spans="4:25">
      <c r="D168" s="367"/>
      <c r="E168" s="367"/>
      <c r="F168" s="367"/>
      <c r="G168" s="367"/>
      <c r="H168" s="367"/>
      <c r="I168" s="367"/>
      <c r="J168" s="367"/>
      <c r="K168" s="367"/>
      <c r="L168" s="367"/>
      <c r="M168" s="367"/>
      <c r="N168" s="367"/>
      <c r="O168" s="367"/>
      <c r="P168" s="367"/>
      <c r="Q168" s="367"/>
      <c r="R168" s="367"/>
      <c r="S168" s="367"/>
      <c r="T168" s="367"/>
      <c r="U168" s="367"/>
      <c r="V168" s="367"/>
      <c r="W168" s="367"/>
      <c r="X168" s="367"/>
      <c r="Y168" s="367"/>
    </row>
    <row r="169" spans="4:25">
      <c r="D169" s="367"/>
      <c r="E169" s="367"/>
      <c r="F169" s="367"/>
      <c r="G169" s="367"/>
      <c r="H169" s="367"/>
      <c r="I169" s="367"/>
      <c r="J169" s="367"/>
      <c r="K169" s="367"/>
      <c r="L169" s="367"/>
      <c r="M169" s="367"/>
      <c r="N169" s="367"/>
      <c r="O169" s="367"/>
      <c r="P169" s="367"/>
      <c r="Q169" s="367"/>
      <c r="R169" s="367"/>
      <c r="S169" s="367"/>
      <c r="T169" s="367"/>
      <c r="U169" s="367"/>
      <c r="V169" s="367"/>
      <c r="W169" s="367"/>
      <c r="X169" s="367"/>
      <c r="Y169" s="367"/>
    </row>
    <row r="170" spans="4:25">
      <c r="D170" s="367"/>
      <c r="E170" s="367"/>
      <c r="F170" s="367"/>
      <c r="G170" s="367"/>
      <c r="H170" s="367"/>
      <c r="I170" s="367"/>
      <c r="J170" s="367"/>
      <c r="K170" s="367"/>
      <c r="L170" s="367"/>
      <c r="M170" s="367"/>
      <c r="N170" s="367"/>
      <c r="O170" s="367"/>
      <c r="P170" s="367"/>
      <c r="Q170" s="367"/>
      <c r="R170" s="367"/>
      <c r="S170" s="367"/>
      <c r="T170" s="367"/>
      <c r="U170" s="367"/>
      <c r="V170" s="367"/>
      <c r="W170" s="367"/>
      <c r="X170" s="367"/>
      <c r="Y170" s="367"/>
    </row>
    <row r="171" spans="4:25">
      <c r="D171" s="367"/>
      <c r="E171" s="367"/>
      <c r="F171" s="367"/>
      <c r="G171" s="367"/>
      <c r="H171" s="367"/>
      <c r="I171" s="367"/>
      <c r="J171" s="367"/>
      <c r="K171" s="367"/>
      <c r="L171" s="367"/>
      <c r="M171" s="367"/>
      <c r="N171" s="367"/>
      <c r="O171" s="367"/>
      <c r="P171" s="367"/>
      <c r="Q171" s="367"/>
      <c r="R171" s="367"/>
      <c r="S171" s="367"/>
      <c r="T171" s="367"/>
      <c r="U171" s="367"/>
      <c r="V171" s="367"/>
      <c r="W171" s="367"/>
      <c r="X171" s="367"/>
      <c r="Y171" s="367"/>
    </row>
    <row r="172" spans="4:25">
      <c r="D172" s="367"/>
      <c r="E172" s="367"/>
      <c r="F172" s="367"/>
      <c r="G172" s="367"/>
      <c r="H172" s="367"/>
      <c r="I172" s="367"/>
      <c r="J172" s="367"/>
      <c r="K172" s="367"/>
      <c r="L172" s="367"/>
      <c r="M172" s="367"/>
      <c r="N172" s="367"/>
      <c r="O172" s="367"/>
      <c r="P172" s="367"/>
      <c r="Q172" s="367"/>
      <c r="R172" s="367"/>
      <c r="S172" s="367"/>
      <c r="T172" s="367"/>
      <c r="U172" s="367"/>
      <c r="V172" s="367"/>
      <c r="W172" s="367"/>
      <c r="X172" s="367"/>
      <c r="Y172" s="367"/>
    </row>
    <row r="173" spans="4:25">
      <c r="D173" s="367"/>
      <c r="E173" s="367"/>
      <c r="F173" s="367"/>
      <c r="G173" s="367"/>
      <c r="H173" s="367"/>
      <c r="I173" s="367"/>
      <c r="J173" s="367"/>
      <c r="K173" s="367"/>
      <c r="L173" s="367"/>
      <c r="M173" s="367"/>
      <c r="N173" s="367"/>
      <c r="O173" s="367"/>
      <c r="P173" s="367"/>
      <c r="Q173" s="367"/>
      <c r="R173" s="367"/>
      <c r="S173" s="367"/>
      <c r="T173" s="367"/>
      <c r="U173" s="367"/>
      <c r="V173" s="367"/>
      <c r="W173" s="367"/>
      <c r="X173" s="367"/>
      <c r="Y173" s="367"/>
    </row>
    <row r="174" spans="4:25">
      <c r="D174" s="367"/>
      <c r="E174" s="367"/>
      <c r="F174" s="367"/>
      <c r="G174" s="367"/>
      <c r="H174" s="367"/>
      <c r="I174" s="367"/>
      <c r="J174" s="367"/>
      <c r="K174" s="367"/>
      <c r="L174" s="367"/>
      <c r="M174" s="367"/>
      <c r="N174" s="367"/>
      <c r="O174" s="367"/>
      <c r="P174" s="367"/>
      <c r="Q174" s="367"/>
      <c r="R174" s="367"/>
      <c r="S174" s="367"/>
      <c r="T174" s="367"/>
      <c r="U174" s="367"/>
      <c r="V174" s="367"/>
      <c r="W174" s="367"/>
      <c r="X174" s="367"/>
      <c r="Y174" s="367"/>
    </row>
    <row r="175" spans="4:25">
      <c r="D175" s="367"/>
      <c r="E175" s="367"/>
      <c r="F175" s="367"/>
      <c r="G175" s="367"/>
      <c r="H175" s="367"/>
      <c r="I175" s="367"/>
      <c r="J175" s="367"/>
      <c r="K175" s="367"/>
      <c r="L175" s="367"/>
      <c r="M175" s="367"/>
      <c r="N175" s="367"/>
      <c r="O175" s="367"/>
      <c r="P175" s="367"/>
      <c r="Q175" s="367"/>
      <c r="R175" s="367"/>
      <c r="S175" s="367"/>
      <c r="T175" s="367"/>
      <c r="U175" s="367"/>
      <c r="V175" s="367"/>
      <c r="W175" s="367"/>
      <c r="X175" s="367"/>
      <c r="Y175" s="367"/>
    </row>
    <row r="176" spans="4:25">
      <c r="D176" s="367"/>
      <c r="E176" s="367"/>
      <c r="F176" s="367"/>
      <c r="G176" s="367"/>
      <c r="H176" s="367"/>
      <c r="I176" s="367"/>
      <c r="J176" s="367"/>
      <c r="K176" s="367"/>
      <c r="L176" s="367"/>
      <c r="M176" s="367"/>
      <c r="N176" s="367"/>
      <c r="O176" s="367"/>
      <c r="P176" s="367"/>
      <c r="Q176" s="367"/>
      <c r="R176" s="367"/>
      <c r="S176" s="367"/>
      <c r="T176" s="367"/>
      <c r="U176" s="367"/>
      <c r="V176" s="367"/>
      <c r="W176" s="367"/>
      <c r="X176" s="367"/>
      <c r="Y176" s="367"/>
    </row>
    <row r="177" spans="4:25">
      <c r="D177" s="367"/>
      <c r="E177" s="367"/>
      <c r="F177" s="367"/>
      <c r="G177" s="367"/>
      <c r="H177" s="367"/>
      <c r="I177" s="367"/>
      <c r="J177" s="367"/>
      <c r="K177" s="367"/>
      <c r="L177" s="367"/>
      <c r="M177" s="367"/>
      <c r="N177" s="367"/>
      <c r="O177" s="367"/>
      <c r="P177" s="367"/>
      <c r="Q177" s="367"/>
      <c r="R177" s="367"/>
      <c r="S177" s="367"/>
      <c r="T177" s="367"/>
      <c r="U177" s="367"/>
      <c r="V177" s="367"/>
      <c r="W177" s="367"/>
      <c r="X177" s="367"/>
      <c r="Y177" s="367"/>
    </row>
    <row r="178" spans="4:25">
      <c r="D178" s="367"/>
      <c r="E178" s="367"/>
      <c r="F178" s="367"/>
      <c r="G178" s="367"/>
      <c r="H178" s="367"/>
      <c r="I178" s="367"/>
      <c r="J178" s="367"/>
      <c r="K178" s="367"/>
      <c r="L178" s="367"/>
      <c r="M178" s="367"/>
      <c r="N178" s="367"/>
      <c r="O178" s="367"/>
      <c r="P178" s="367"/>
      <c r="Q178" s="367"/>
      <c r="R178" s="367"/>
      <c r="S178" s="367"/>
      <c r="T178" s="367"/>
      <c r="U178" s="367"/>
      <c r="V178" s="367"/>
      <c r="W178" s="367"/>
      <c r="X178" s="367"/>
      <c r="Y178" s="367"/>
    </row>
    <row r="179" spans="4:25">
      <c r="D179" s="367"/>
      <c r="E179" s="367"/>
      <c r="F179" s="367"/>
      <c r="G179" s="367"/>
      <c r="H179" s="367"/>
      <c r="I179" s="367"/>
      <c r="J179" s="367"/>
      <c r="K179" s="367"/>
      <c r="L179" s="367"/>
      <c r="M179" s="367"/>
      <c r="N179" s="367"/>
      <c r="O179" s="367"/>
      <c r="P179" s="367"/>
      <c r="Q179" s="367"/>
      <c r="R179" s="367"/>
      <c r="S179" s="367"/>
      <c r="T179" s="367"/>
      <c r="U179" s="367"/>
      <c r="V179" s="367"/>
      <c r="W179" s="367"/>
      <c r="X179" s="367"/>
      <c r="Y179" s="367"/>
    </row>
    <row r="180" spans="4:25">
      <c r="D180" s="367"/>
      <c r="E180" s="367"/>
      <c r="F180" s="367"/>
      <c r="G180" s="367"/>
      <c r="H180" s="367"/>
      <c r="I180" s="367"/>
      <c r="J180" s="367"/>
      <c r="K180" s="367"/>
      <c r="L180" s="367"/>
      <c r="M180" s="367"/>
      <c r="N180" s="367"/>
      <c r="O180" s="367"/>
      <c r="P180" s="367"/>
      <c r="Q180" s="367"/>
      <c r="R180" s="367"/>
      <c r="S180" s="367"/>
      <c r="T180" s="367"/>
      <c r="U180" s="367"/>
      <c r="V180" s="367"/>
      <c r="W180" s="367"/>
      <c r="X180" s="367"/>
      <c r="Y180" s="367"/>
    </row>
    <row r="181" spans="4:25">
      <c r="D181" s="367"/>
      <c r="E181" s="367"/>
      <c r="F181" s="367"/>
      <c r="G181" s="367"/>
      <c r="H181" s="367"/>
      <c r="I181" s="367"/>
      <c r="J181" s="367"/>
      <c r="K181" s="367"/>
      <c r="L181" s="367"/>
      <c r="M181" s="367"/>
      <c r="N181" s="367"/>
      <c r="O181" s="367"/>
      <c r="P181" s="367"/>
      <c r="Q181" s="367"/>
      <c r="R181" s="367"/>
      <c r="S181" s="367"/>
      <c r="T181" s="367"/>
      <c r="U181" s="367"/>
      <c r="V181" s="367"/>
      <c r="W181" s="367"/>
      <c r="X181" s="367"/>
      <c r="Y181" s="367"/>
    </row>
    <row r="182" spans="4:25">
      <c r="D182" s="367"/>
      <c r="E182" s="367"/>
      <c r="F182" s="367"/>
      <c r="G182" s="367"/>
      <c r="H182" s="367"/>
      <c r="I182" s="367"/>
      <c r="J182" s="367"/>
      <c r="K182" s="367"/>
      <c r="L182" s="367"/>
      <c r="M182" s="367"/>
      <c r="N182" s="367"/>
      <c r="O182" s="367"/>
      <c r="P182" s="367"/>
      <c r="Q182" s="367"/>
      <c r="R182" s="367"/>
      <c r="S182" s="367"/>
      <c r="T182" s="367"/>
      <c r="U182" s="367"/>
      <c r="V182" s="367"/>
      <c r="W182" s="367"/>
      <c r="X182" s="367"/>
      <c r="Y182" s="367"/>
    </row>
    <row r="183" spans="4:25">
      <c r="D183" s="367"/>
      <c r="E183" s="367"/>
      <c r="F183" s="367"/>
      <c r="G183" s="367"/>
      <c r="H183" s="367"/>
      <c r="I183" s="367"/>
      <c r="J183" s="367"/>
      <c r="K183" s="367"/>
      <c r="L183" s="367"/>
      <c r="M183" s="367"/>
      <c r="N183" s="367"/>
      <c r="O183" s="367"/>
      <c r="P183" s="367"/>
      <c r="Q183" s="367"/>
      <c r="R183" s="367"/>
      <c r="S183" s="367"/>
      <c r="T183" s="367"/>
      <c r="U183" s="367"/>
      <c r="V183" s="367"/>
      <c r="W183" s="367"/>
      <c r="X183" s="367"/>
      <c r="Y183" s="367"/>
    </row>
    <row r="184" spans="4:25">
      <c r="D184" s="367"/>
      <c r="E184" s="367"/>
      <c r="F184" s="367"/>
      <c r="G184" s="367"/>
      <c r="H184" s="367"/>
      <c r="I184" s="367"/>
      <c r="J184" s="367"/>
      <c r="K184" s="367"/>
      <c r="L184" s="367"/>
      <c r="M184" s="367"/>
      <c r="N184" s="367"/>
      <c r="O184" s="367"/>
      <c r="P184" s="367"/>
      <c r="Q184" s="367"/>
      <c r="R184" s="367"/>
      <c r="S184" s="367"/>
      <c r="T184" s="367"/>
      <c r="U184" s="367"/>
      <c r="V184" s="367"/>
      <c r="W184" s="367"/>
      <c r="X184" s="367"/>
      <c r="Y184" s="367"/>
    </row>
    <row r="185" spans="4:25">
      <c r="D185" s="367"/>
      <c r="E185" s="367"/>
      <c r="F185" s="367"/>
      <c r="G185" s="367"/>
      <c r="H185" s="367"/>
      <c r="I185" s="367"/>
      <c r="J185" s="367"/>
      <c r="K185" s="367"/>
      <c r="L185" s="367"/>
      <c r="M185" s="367"/>
      <c r="N185" s="367"/>
      <c r="O185" s="367"/>
      <c r="P185" s="367"/>
      <c r="Q185" s="367"/>
      <c r="R185" s="367"/>
      <c r="S185" s="367"/>
      <c r="T185" s="367"/>
      <c r="U185" s="367"/>
      <c r="V185" s="367"/>
      <c r="W185" s="367"/>
      <c r="X185" s="367"/>
      <c r="Y185" s="367"/>
    </row>
    <row r="186" spans="4:25">
      <c r="D186" s="367"/>
      <c r="E186" s="367"/>
      <c r="F186" s="367"/>
      <c r="G186" s="367"/>
      <c r="H186" s="367"/>
      <c r="I186" s="367"/>
      <c r="J186" s="367"/>
      <c r="K186" s="367"/>
      <c r="L186" s="367"/>
      <c r="M186" s="367"/>
      <c r="N186" s="367"/>
      <c r="O186" s="367"/>
      <c r="P186" s="367"/>
      <c r="Q186" s="367"/>
      <c r="R186" s="367"/>
      <c r="S186" s="367"/>
      <c r="T186" s="367"/>
      <c r="U186" s="367"/>
      <c r="V186" s="367"/>
      <c r="W186" s="367"/>
      <c r="X186" s="367"/>
      <c r="Y186" s="367"/>
    </row>
    <row r="187" spans="4:25">
      <c r="D187" s="367"/>
      <c r="E187" s="367"/>
      <c r="F187" s="367"/>
      <c r="G187" s="367"/>
      <c r="H187" s="367"/>
      <c r="I187" s="367"/>
      <c r="J187" s="367"/>
      <c r="K187" s="367"/>
      <c r="L187" s="367"/>
      <c r="M187" s="367"/>
      <c r="N187" s="367"/>
      <c r="O187" s="367"/>
      <c r="P187" s="367"/>
      <c r="Q187" s="367"/>
      <c r="R187" s="367"/>
      <c r="S187" s="367"/>
      <c r="T187" s="367"/>
      <c r="U187" s="367"/>
      <c r="V187" s="367"/>
      <c r="W187" s="367"/>
      <c r="X187" s="367"/>
      <c r="Y187" s="367"/>
    </row>
    <row r="188" spans="4:25">
      <c r="D188" s="367"/>
      <c r="E188" s="367"/>
      <c r="F188" s="367"/>
      <c r="G188" s="367"/>
      <c r="H188" s="367"/>
      <c r="I188" s="367"/>
      <c r="J188" s="367"/>
      <c r="K188" s="367"/>
      <c r="L188" s="367"/>
      <c r="M188" s="367"/>
      <c r="N188" s="367"/>
      <c r="O188" s="367"/>
      <c r="P188" s="367"/>
      <c r="Q188" s="367"/>
      <c r="R188" s="367"/>
      <c r="S188" s="367"/>
      <c r="T188" s="367"/>
      <c r="U188" s="367"/>
      <c r="V188" s="367"/>
      <c r="W188" s="367"/>
      <c r="X188" s="367"/>
      <c r="Y188" s="367"/>
    </row>
    <row r="189" spans="4:25">
      <c r="D189" s="367"/>
      <c r="E189" s="367"/>
      <c r="F189" s="367"/>
      <c r="G189" s="367"/>
      <c r="H189" s="367"/>
      <c r="I189" s="367"/>
      <c r="J189" s="367"/>
      <c r="K189" s="367"/>
      <c r="L189" s="367"/>
      <c r="M189" s="367"/>
      <c r="N189" s="367"/>
      <c r="O189" s="367"/>
      <c r="P189" s="367"/>
      <c r="Q189" s="367"/>
      <c r="R189" s="367"/>
      <c r="S189" s="367"/>
      <c r="T189" s="367"/>
      <c r="U189" s="367"/>
      <c r="V189" s="367"/>
      <c r="W189" s="367"/>
      <c r="X189" s="367"/>
      <c r="Y189" s="367"/>
    </row>
    <row r="190" spans="4:25">
      <c r="D190" s="367"/>
      <c r="E190" s="367"/>
      <c r="F190" s="367"/>
      <c r="G190" s="367"/>
      <c r="H190" s="367"/>
      <c r="I190" s="367"/>
      <c r="J190" s="367"/>
      <c r="K190" s="367"/>
      <c r="L190" s="367"/>
      <c r="M190" s="367"/>
      <c r="N190" s="367"/>
      <c r="O190" s="367"/>
      <c r="P190" s="367"/>
      <c r="Q190" s="367"/>
      <c r="R190" s="367"/>
      <c r="S190" s="367"/>
      <c r="T190" s="367"/>
      <c r="U190" s="367"/>
      <c r="V190" s="367"/>
      <c r="W190" s="367"/>
      <c r="X190" s="367"/>
      <c r="Y190" s="367"/>
    </row>
    <row r="191" spans="4:25">
      <c r="D191" s="367"/>
      <c r="E191" s="367"/>
      <c r="F191" s="367"/>
      <c r="G191" s="367"/>
      <c r="H191" s="367"/>
      <c r="I191" s="367"/>
      <c r="J191" s="367"/>
      <c r="K191" s="367"/>
      <c r="L191" s="367"/>
      <c r="M191" s="367"/>
      <c r="N191" s="367"/>
      <c r="O191" s="367"/>
      <c r="P191" s="367"/>
      <c r="Q191" s="367"/>
      <c r="R191" s="367"/>
      <c r="S191" s="367"/>
      <c r="T191" s="367"/>
      <c r="U191" s="367"/>
      <c r="V191" s="367"/>
      <c r="W191" s="367"/>
      <c r="X191" s="367"/>
      <c r="Y191" s="367"/>
    </row>
    <row r="192" spans="4:25">
      <c r="D192" s="367"/>
      <c r="E192" s="367"/>
      <c r="F192" s="367"/>
      <c r="G192" s="367"/>
      <c r="H192" s="367"/>
      <c r="I192" s="367"/>
      <c r="J192" s="367"/>
      <c r="K192" s="367"/>
      <c r="L192" s="367"/>
      <c r="M192" s="367"/>
      <c r="N192" s="367"/>
      <c r="O192" s="367"/>
      <c r="P192" s="367"/>
      <c r="Q192" s="367"/>
      <c r="R192" s="367"/>
      <c r="S192" s="367"/>
      <c r="T192" s="367"/>
      <c r="U192" s="367"/>
      <c r="V192" s="367"/>
      <c r="W192" s="367"/>
      <c r="X192" s="367"/>
      <c r="Y192" s="367"/>
    </row>
    <row r="193" spans="4:25">
      <c r="D193" s="367"/>
      <c r="E193" s="367"/>
      <c r="F193" s="367"/>
      <c r="G193" s="367"/>
      <c r="H193" s="367"/>
      <c r="I193" s="367"/>
      <c r="J193" s="367"/>
      <c r="K193" s="367"/>
      <c r="L193" s="367"/>
      <c r="M193" s="367"/>
      <c r="N193" s="367"/>
      <c r="O193" s="367"/>
      <c r="P193" s="367"/>
      <c r="Q193" s="367"/>
      <c r="R193" s="367"/>
      <c r="S193" s="367"/>
      <c r="T193" s="367"/>
      <c r="U193" s="367"/>
      <c r="V193" s="367"/>
      <c r="W193" s="367"/>
      <c r="X193" s="367"/>
      <c r="Y193" s="367"/>
    </row>
    <row r="194" spans="4:25">
      <c r="D194" s="367"/>
      <c r="E194" s="367"/>
      <c r="F194" s="367"/>
      <c r="G194" s="367"/>
      <c r="H194" s="367"/>
      <c r="I194" s="367"/>
      <c r="J194" s="367"/>
      <c r="K194" s="367"/>
      <c r="L194" s="367"/>
      <c r="M194" s="367"/>
      <c r="N194" s="367"/>
      <c r="O194" s="367"/>
      <c r="P194" s="367"/>
      <c r="Q194" s="367"/>
      <c r="R194" s="367"/>
      <c r="S194" s="367"/>
      <c r="T194" s="367"/>
      <c r="U194" s="367"/>
      <c r="V194" s="367"/>
      <c r="W194" s="367"/>
      <c r="X194" s="367"/>
      <c r="Y194" s="367"/>
    </row>
    <row r="195" spans="4:25">
      <c r="D195" s="367"/>
      <c r="E195" s="367"/>
      <c r="F195" s="367"/>
      <c r="G195" s="367"/>
      <c r="H195" s="367"/>
      <c r="I195" s="367"/>
      <c r="J195" s="367"/>
      <c r="K195" s="367"/>
      <c r="L195" s="367"/>
      <c r="M195" s="367"/>
      <c r="N195" s="367"/>
      <c r="O195" s="367"/>
      <c r="P195" s="367"/>
      <c r="Q195" s="367"/>
      <c r="R195" s="367"/>
      <c r="S195" s="367"/>
      <c r="T195" s="367"/>
      <c r="U195" s="367"/>
      <c r="V195" s="367"/>
      <c r="W195" s="367"/>
      <c r="X195" s="367"/>
      <c r="Y195" s="367"/>
    </row>
    <row r="196" spans="4:25">
      <c r="D196" s="367"/>
      <c r="E196" s="367"/>
      <c r="F196" s="367"/>
      <c r="G196" s="367"/>
      <c r="H196" s="367"/>
      <c r="I196" s="367"/>
      <c r="J196" s="367"/>
      <c r="K196" s="367"/>
      <c r="L196" s="367"/>
      <c r="M196" s="367"/>
      <c r="N196" s="367"/>
      <c r="O196" s="367"/>
      <c r="P196" s="367"/>
      <c r="Q196" s="367"/>
      <c r="R196" s="367"/>
      <c r="S196" s="367"/>
      <c r="T196" s="367"/>
      <c r="U196" s="367"/>
      <c r="V196" s="367"/>
      <c r="W196" s="367"/>
      <c r="X196" s="367"/>
      <c r="Y196" s="367"/>
    </row>
    <row r="197" spans="4:25">
      <c r="D197" s="367"/>
      <c r="E197" s="367"/>
      <c r="F197" s="367"/>
      <c r="G197" s="367"/>
      <c r="H197" s="367"/>
      <c r="I197" s="367"/>
      <c r="J197" s="367"/>
      <c r="K197" s="367"/>
      <c r="L197" s="367"/>
      <c r="M197" s="367"/>
      <c r="N197" s="367"/>
      <c r="O197" s="367"/>
      <c r="P197" s="367"/>
      <c r="Q197" s="367"/>
      <c r="R197" s="367"/>
      <c r="S197" s="367"/>
      <c r="T197" s="367"/>
      <c r="U197" s="367"/>
      <c r="V197" s="367"/>
      <c r="W197" s="367"/>
      <c r="X197" s="367"/>
      <c r="Y197" s="367"/>
    </row>
    <row r="198" spans="4:25">
      <c r="D198" s="367"/>
      <c r="E198" s="367"/>
      <c r="F198" s="367"/>
      <c r="G198" s="367"/>
      <c r="H198" s="367"/>
      <c r="I198" s="367"/>
      <c r="J198" s="367"/>
      <c r="K198" s="367"/>
      <c r="L198" s="367"/>
      <c r="M198" s="367"/>
      <c r="N198" s="367"/>
      <c r="O198" s="367"/>
      <c r="P198" s="367"/>
      <c r="Q198" s="367"/>
      <c r="R198" s="367"/>
      <c r="S198" s="367"/>
      <c r="T198" s="367"/>
      <c r="U198" s="367"/>
      <c r="V198" s="367"/>
      <c r="W198" s="367"/>
      <c r="X198" s="367"/>
      <c r="Y198" s="367"/>
    </row>
    <row r="199" spans="4:25">
      <c r="D199" s="367"/>
      <c r="E199" s="367"/>
      <c r="F199" s="367"/>
      <c r="G199" s="367"/>
      <c r="H199" s="367"/>
      <c r="I199" s="367"/>
      <c r="J199" s="367"/>
      <c r="K199" s="367"/>
      <c r="L199" s="367"/>
      <c r="M199" s="367"/>
      <c r="N199" s="367"/>
      <c r="O199" s="367"/>
      <c r="P199" s="367"/>
      <c r="Q199" s="367"/>
      <c r="R199" s="367"/>
      <c r="S199" s="367"/>
      <c r="T199" s="367"/>
      <c r="U199" s="367"/>
      <c r="V199" s="367"/>
      <c r="W199" s="367"/>
      <c r="X199" s="367"/>
      <c r="Y199" s="367"/>
    </row>
    <row r="200" spans="4:25">
      <c r="D200" s="367"/>
      <c r="E200" s="367"/>
      <c r="F200" s="367"/>
      <c r="G200" s="367"/>
      <c r="H200" s="367"/>
      <c r="I200" s="367"/>
      <c r="J200" s="367"/>
      <c r="K200" s="367"/>
      <c r="L200" s="367"/>
      <c r="M200" s="367"/>
      <c r="N200" s="367"/>
      <c r="O200" s="367"/>
      <c r="P200" s="367"/>
      <c r="Q200" s="367"/>
      <c r="R200" s="367"/>
      <c r="S200" s="367"/>
      <c r="T200" s="367"/>
      <c r="U200" s="367"/>
      <c r="V200" s="367"/>
      <c r="W200" s="367"/>
      <c r="X200" s="367"/>
      <c r="Y200" s="367"/>
    </row>
    <row r="201" spans="4:25">
      <c r="D201" s="367"/>
      <c r="E201" s="367"/>
      <c r="F201" s="367"/>
      <c r="G201" s="367"/>
      <c r="H201" s="367"/>
      <c r="I201" s="367"/>
      <c r="J201" s="367"/>
      <c r="K201" s="367"/>
      <c r="L201" s="367"/>
      <c r="M201" s="367"/>
      <c r="N201" s="367"/>
      <c r="O201" s="367"/>
      <c r="P201" s="367"/>
      <c r="Q201" s="367"/>
      <c r="R201" s="367"/>
      <c r="S201" s="367"/>
      <c r="T201" s="367"/>
      <c r="U201" s="367"/>
      <c r="V201" s="367"/>
      <c r="W201" s="367"/>
      <c r="X201" s="367"/>
      <c r="Y201" s="367"/>
    </row>
    <row r="202" spans="4:25">
      <c r="D202" s="367"/>
      <c r="E202" s="367"/>
      <c r="F202" s="367"/>
      <c r="G202" s="367"/>
      <c r="H202" s="367"/>
      <c r="I202" s="367"/>
      <c r="J202" s="367"/>
      <c r="K202" s="367"/>
      <c r="L202" s="367"/>
      <c r="M202" s="367"/>
      <c r="N202" s="367"/>
      <c r="O202" s="367"/>
      <c r="P202" s="367"/>
      <c r="Q202" s="367"/>
      <c r="R202" s="367"/>
      <c r="S202" s="367"/>
      <c r="T202" s="367"/>
      <c r="U202" s="367"/>
      <c r="V202" s="367"/>
      <c r="W202" s="367"/>
      <c r="X202" s="367"/>
      <c r="Y202" s="367"/>
    </row>
    <row r="203" spans="4:25">
      <c r="D203" s="367"/>
      <c r="E203" s="367"/>
      <c r="F203" s="367"/>
      <c r="G203" s="367"/>
      <c r="H203" s="367"/>
      <c r="I203" s="367"/>
      <c r="J203" s="367"/>
      <c r="K203" s="367"/>
      <c r="L203" s="367"/>
      <c r="M203" s="367"/>
      <c r="N203" s="367"/>
      <c r="O203" s="367"/>
      <c r="P203" s="367"/>
      <c r="Q203" s="367"/>
      <c r="R203" s="367"/>
      <c r="S203" s="367"/>
      <c r="T203" s="367"/>
      <c r="U203" s="367"/>
      <c r="V203" s="367"/>
      <c r="W203" s="367"/>
      <c r="X203" s="367"/>
      <c r="Y203" s="367"/>
    </row>
    <row r="204" spans="4:25">
      <c r="D204" s="367"/>
      <c r="E204" s="367"/>
      <c r="F204" s="367"/>
      <c r="G204" s="367"/>
      <c r="H204" s="367"/>
      <c r="I204" s="367"/>
      <c r="J204" s="367"/>
      <c r="K204" s="367"/>
      <c r="L204" s="367"/>
      <c r="M204" s="367"/>
      <c r="N204" s="367"/>
      <c r="O204" s="367"/>
      <c r="P204" s="367"/>
      <c r="Q204" s="367"/>
      <c r="R204" s="367"/>
      <c r="S204" s="367"/>
      <c r="T204" s="367"/>
      <c r="U204" s="367"/>
      <c r="V204" s="367"/>
      <c r="W204" s="367"/>
      <c r="X204" s="367"/>
      <c r="Y204" s="367"/>
    </row>
    <row r="205" spans="4:25">
      <c r="D205" s="367"/>
      <c r="E205" s="367"/>
      <c r="F205" s="367"/>
      <c r="G205" s="367"/>
      <c r="H205" s="367"/>
      <c r="I205" s="367"/>
      <c r="J205" s="367"/>
      <c r="K205" s="367"/>
      <c r="L205" s="367"/>
      <c r="M205" s="367"/>
      <c r="N205" s="367"/>
      <c r="O205" s="367"/>
      <c r="P205" s="367"/>
      <c r="Q205" s="367"/>
      <c r="R205" s="367"/>
      <c r="S205" s="367"/>
      <c r="T205" s="367"/>
      <c r="U205" s="367"/>
      <c r="V205" s="367"/>
      <c r="W205" s="367"/>
      <c r="X205" s="367"/>
      <c r="Y205" s="367"/>
    </row>
    <row r="206" spans="4:25">
      <c r="D206" s="367"/>
      <c r="E206" s="367"/>
      <c r="F206" s="367"/>
      <c r="G206" s="367"/>
      <c r="H206" s="367"/>
      <c r="I206" s="367"/>
      <c r="J206" s="367"/>
      <c r="K206" s="367"/>
      <c r="L206" s="367"/>
      <c r="M206" s="367"/>
      <c r="N206" s="367"/>
      <c r="O206" s="367"/>
      <c r="P206" s="367"/>
      <c r="Q206" s="367"/>
      <c r="R206" s="367"/>
      <c r="S206" s="367"/>
      <c r="T206" s="367"/>
      <c r="U206" s="367"/>
      <c r="V206" s="367"/>
      <c r="W206" s="367"/>
      <c r="X206" s="367"/>
      <c r="Y206" s="367"/>
    </row>
    <row r="207" spans="4:25">
      <c r="D207" s="367"/>
      <c r="E207" s="367"/>
      <c r="F207" s="367"/>
      <c r="G207" s="367"/>
      <c r="H207" s="367"/>
      <c r="I207" s="367"/>
      <c r="J207" s="367"/>
      <c r="K207" s="367"/>
      <c r="L207" s="367"/>
      <c r="M207" s="367"/>
      <c r="N207" s="367"/>
      <c r="O207" s="367"/>
      <c r="P207" s="367"/>
      <c r="Q207" s="367"/>
      <c r="R207" s="367"/>
      <c r="S207" s="367"/>
      <c r="T207" s="367"/>
      <c r="U207" s="367"/>
      <c r="V207" s="367"/>
      <c r="W207" s="367"/>
      <c r="X207" s="367"/>
      <c r="Y207" s="367"/>
    </row>
    <row r="208" spans="4:25">
      <c r="D208" s="367"/>
      <c r="E208" s="367"/>
      <c r="F208" s="367"/>
      <c r="G208" s="367"/>
      <c r="H208" s="367"/>
      <c r="I208" s="367"/>
      <c r="J208" s="367"/>
      <c r="K208" s="367"/>
      <c r="L208" s="367"/>
      <c r="M208" s="367"/>
      <c r="N208" s="367"/>
      <c r="O208" s="367"/>
      <c r="P208" s="367"/>
      <c r="Q208" s="367"/>
      <c r="R208" s="367"/>
      <c r="S208" s="367"/>
      <c r="T208" s="367"/>
      <c r="U208" s="367"/>
      <c r="V208" s="367"/>
      <c r="W208" s="367"/>
      <c r="X208" s="367"/>
      <c r="Y208" s="367"/>
    </row>
    <row r="209" spans="4:25">
      <c r="D209" s="367"/>
      <c r="E209" s="367"/>
      <c r="F209" s="367"/>
      <c r="G209" s="367"/>
      <c r="H209" s="367"/>
      <c r="I209" s="367"/>
      <c r="J209" s="367"/>
      <c r="K209" s="367"/>
      <c r="L209" s="367"/>
      <c r="M209" s="367"/>
      <c r="N209" s="367"/>
      <c r="O209" s="367"/>
      <c r="P209" s="367"/>
      <c r="Q209" s="367"/>
      <c r="R209" s="367"/>
      <c r="S209" s="367"/>
      <c r="T209" s="367"/>
      <c r="U209" s="367"/>
      <c r="V209" s="367"/>
      <c r="W209" s="367"/>
      <c r="X209" s="367"/>
      <c r="Y209" s="367"/>
    </row>
    <row r="210" spans="4:25">
      <c r="D210" s="367"/>
      <c r="E210" s="367"/>
      <c r="F210" s="367"/>
      <c r="G210" s="367"/>
      <c r="H210" s="367"/>
      <c r="I210" s="367"/>
      <c r="J210" s="367"/>
      <c r="K210" s="367"/>
      <c r="L210" s="367"/>
      <c r="M210" s="367"/>
      <c r="N210" s="367"/>
      <c r="O210" s="367"/>
      <c r="P210" s="367"/>
      <c r="Q210" s="367"/>
      <c r="R210" s="367"/>
      <c r="S210" s="367"/>
      <c r="T210" s="367"/>
      <c r="U210" s="367"/>
      <c r="V210" s="367"/>
      <c r="W210" s="367"/>
      <c r="X210" s="367"/>
      <c r="Y210" s="367"/>
    </row>
    <row r="211" spans="4:25">
      <c r="D211" s="367"/>
      <c r="E211" s="367"/>
      <c r="F211" s="367"/>
      <c r="G211" s="367"/>
      <c r="H211" s="367"/>
      <c r="I211" s="367"/>
      <c r="J211" s="367"/>
      <c r="K211" s="367"/>
      <c r="L211" s="367"/>
      <c r="M211" s="367"/>
      <c r="N211" s="367"/>
      <c r="O211" s="367"/>
      <c r="P211" s="367"/>
      <c r="Q211" s="367"/>
      <c r="R211" s="367"/>
      <c r="S211" s="367"/>
      <c r="T211" s="367"/>
      <c r="U211" s="367"/>
      <c r="V211" s="367"/>
      <c r="W211" s="367"/>
      <c r="X211" s="367"/>
      <c r="Y211" s="367"/>
    </row>
    <row r="212" spans="4:25">
      <c r="D212" s="367"/>
      <c r="E212" s="367"/>
      <c r="F212" s="367"/>
      <c r="G212" s="367"/>
      <c r="H212" s="367"/>
      <c r="I212" s="367"/>
      <c r="J212" s="367"/>
      <c r="K212" s="367"/>
      <c r="L212" s="367"/>
      <c r="M212" s="367"/>
      <c r="N212" s="367"/>
      <c r="O212" s="367"/>
      <c r="P212" s="367"/>
      <c r="Q212" s="367"/>
      <c r="R212" s="367"/>
      <c r="S212" s="367"/>
      <c r="T212" s="367"/>
      <c r="U212" s="367"/>
      <c r="V212" s="367"/>
      <c r="W212" s="367"/>
      <c r="X212" s="367"/>
      <c r="Y212" s="367"/>
    </row>
    <row r="213" spans="4:25">
      <c r="D213" s="367"/>
      <c r="E213" s="367"/>
      <c r="F213" s="367"/>
      <c r="G213" s="367"/>
      <c r="H213" s="367"/>
      <c r="I213" s="367"/>
      <c r="J213" s="367"/>
      <c r="K213" s="367"/>
      <c r="L213" s="367"/>
      <c r="M213" s="367"/>
      <c r="N213" s="367"/>
      <c r="O213" s="367"/>
      <c r="P213" s="367"/>
      <c r="Q213" s="367"/>
      <c r="R213" s="367"/>
      <c r="S213" s="367"/>
      <c r="T213" s="367"/>
      <c r="U213" s="367"/>
      <c r="V213" s="367"/>
      <c r="W213" s="367"/>
      <c r="X213" s="367"/>
      <c r="Y213" s="367"/>
    </row>
    <row r="214" spans="4:25">
      <c r="D214" s="367"/>
      <c r="E214" s="367"/>
      <c r="F214" s="367"/>
      <c r="G214" s="367"/>
      <c r="H214" s="367"/>
      <c r="I214" s="367"/>
      <c r="J214" s="367"/>
      <c r="K214" s="367"/>
      <c r="L214" s="367"/>
      <c r="M214" s="367"/>
      <c r="N214" s="367"/>
      <c r="O214" s="367"/>
      <c r="P214" s="367"/>
      <c r="Q214" s="367"/>
      <c r="R214" s="367"/>
      <c r="S214" s="367"/>
      <c r="T214" s="367"/>
      <c r="U214" s="367"/>
      <c r="V214" s="367"/>
      <c r="W214" s="367"/>
      <c r="X214" s="367"/>
      <c r="Y214" s="367"/>
    </row>
    <row r="215" spans="4:25">
      <c r="D215" s="367"/>
      <c r="E215" s="367"/>
      <c r="F215" s="367"/>
      <c r="G215" s="367"/>
      <c r="H215" s="367"/>
      <c r="I215" s="367"/>
      <c r="J215" s="367"/>
      <c r="K215" s="367"/>
      <c r="L215" s="367"/>
      <c r="M215" s="367"/>
      <c r="N215" s="367"/>
      <c r="O215" s="367"/>
      <c r="P215" s="367"/>
      <c r="Q215" s="367"/>
      <c r="R215" s="367"/>
      <c r="S215" s="367"/>
      <c r="T215" s="367"/>
      <c r="U215" s="367"/>
      <c r="V215" s="367"/>
      <c r="W215" s="367"/>
      <c r="X215" s="367"/>
      <c r="Y215" s="367"/>
    </row>
    <row r="216" spans="4:25">
      <c r="D216" s="367"/>
      <c r="E216" s="367"/>
      <c r="F216" s="367"/>
      <c r="G216" s="367"/>
      <c r="H216" s="367"/>
      <c r="I216" s="367"/>
      <c r="J216" s="367"/>
      <c r="K216" s="367"/>
      <c r="L216" s="367"/>
      <c r="M216" s="367"/>
      <c r="N216" s="367"/>
      <c r="O216" s="367"/>
      <c r="P216" s="367"/>
      <c r="Q216" s="367"/>
      <c r="R216" s="367"/>
      <c r="S216" s="367"/>
      <c r="T216" s="367"/>
      <c r="U216" s="367"/>
      <c r="V216" s="367"/>
      <c r="W216" s="367"/>
      <c r="X216" s="367"/>
      <c r="Y216" s="367"/>
    </row>
    <row r="217" spans="4:25">
      <c r="D217" s="367"/>
      <c r="E217" s="367"/>
      <c r="F217" s="367"/>
      <c r="G217" s="367"/>
      <c r="H217" s="367"/>
      <c r="I217" s="367"/>
      <c r="J217" s="367"/>
      <c r="K217" s="367"/>
      <c r="L217" s="367"/>
      <c r="M217" s="367"/>
      <c r="N217" s="367"/>
      <c r="O217" s="367"/>
      <c r="P217" s="367"/>
      <c r="Q217" s="367"/>
      <c r="R217" s="367"/>
      <c r="S217" s="367"/>
      <c r="T217" s="367"/>
      <c r="U217" s="367"/>
      <c r="V217" s="367"/>
      <c r="W217" s="367"/>
      <c r="X217" s="367"/>
      <c r="Y217" s="367"/>
    </row>
    <row r="218" spans="4:25">
      <c r="D218" s="367"/>
      <c r="E218" s="367"/>
      <c r="F218" s="367"/>
      <c r="G218" s="367"/>
      <c r="H218" s="367"/>
      <c r="I218" s="367"/>
      <c r="J218" s="367"/>
      <c r="K218" s="367"/>
      <c r="L218" s="367"/>
      <c r="M218" s="367"/>
      <c r="N218" s="367"/>
      <c r="O218" s="367"/>
      <c r="P218" s="367"/>
      <c r="Q218" s="367"/>
      <c r="R218" s="367"/>
      <c r="S218" s="367"/>
      <c r="T218" s="367"/>
      <c r="U218" s="367"/>
      <c r="V218" s="367"/>
      <c r="W218" s="367"/>
      <c r="X218" s="367"/>
      <c r="Y218" s="367"/>
    </row>
    <row r="219" spans="4:25">
      <c r="D219" s="367"/>
      <c r="E219" s="367"/>
      <c r="F219" s="367"/>
      <c r="G219" s="367"/>
      <c r="H219" s="367"/>
      <c r="I219" s="367"/>
      <c r="J219" s="367"/>
      <c r="K219" s="367"/>
      <c r="L219" s="367"/>
      <c r="M219" s="367"/>
      <c r="N219" s="367"/>
      <c r="O219" s="367"/>
      <c r="P219" s="367"/>
      <c r="Q219" s="367"/>
      <c r="R219" s="367"/>
      <c r="S219" s="367"/>
      <c r="T219" s="367"/>
      <c r="U219" s="367"/>
      <c r="V219" s="367"/>
      <c r="W219" s="367"/>
      <c r="X219" s="367"/>
      <c r="Y219" s="367"/>
    </row>
    <row r="220" spans="4:25">
      <c r="D220" s="367"/>
      <c r="E220" s="367"/>
      <c r="F220" s="367"/>
      <c r="G220" s="367"/>
      <c r="H220" s="367"/>
      <c r="I220" s="367"/>
      <c r="J220" s="367"/>
      <c r="K220" s="367"/>
      <c r="L220" s="367"/>
      <c r="M220" s="367"/>
      <c r="N220" s="367"/>
      <c r="O220" s="367"/>
      <c r="P220" s="367"/>
      <c r="Q220" s="367"/>
      <c r="R220" s="367"/>
      <c r="S220" s="367"/>
      <c r="T220" s="367"/>
      <c r="U220" s="367"/>
      <c r="V220" s="367"/>
      <c r="W220" s="367"/>
      <c r="X220" s="367"/>
      <c r="Y220" s="367"/>
    </row>
    <row r="221" spans="4:25">
      <c r="D221" s="367"/>
      <c r="E221" s="367"/>
      <c r="F221" s="367"/>
      <c r="G221" s="367"/>
      <c r="H221" s="367"/>
      <c r="I221" s="367"/>
      <c r="J221" s="367"/>
      <c r="K221" s="367"/>
      <c r="L221" s="367"/>
      <c r="M221" s="367"/>
      <c r="N221" s="367"/>
      <c r="O221" s="367"/>
      <c r="P221" s="367"/>
      <c r="Q221" s="367"/>
      <c r="R221" s="367"/>
      <c r="S221" s="367"/>
      <c r="T221" s="367"/>
      <c r="U221" s="367"/>
      <c r="V221" s="367"/>
      <c r="W221" s="367"/>
      <c r="X221" s="367"/>
      <c r="Y221" s="367"/>
    </row>
    <row r="222" spans="4:25">
      <c r="D222" s="367"/>
      <c r="E222" s="367"/>
      <c r="F222" s="367"/>
      <c r="G222" s="367"/>
      <c r="H222" s="367"/>
      <c r="I222" s="367"/>
      <c r="J222" s="367"/>
      <c r="K222" s="367"/>
      <c r="L222" s="367"/>
      <c r="M222" s="367"/>
      <c r="N222" s="367"/>
      <c r="O222" s="367"/>
      <c r="P222" s="367"/>
      <c r="Q222" s="367"/>
      <c r="R222" s="367"/>
      <c r="S222" s="367"/>
      <c r="T222" s="367"/>
      <c r="U222" s="367"/>
      <c r="V222" s="367"/>
      <c r="W222" s="367"/>
      <c r="X222" s="367"/>
      <c r="Y222" s="367"/>
    </row>
    <row r="223" spans="4:25">
      <c r="D223" s="367"/>
      <c r="E223" s="367"/>
      <c r="F223" s="367"/>
      <c r="G223" s="367"/>
      <c r="H223" s="367"/>
      <c r="I223" s="367"/>
      <c r="J223" s="367"/>
      <c r="K223" s="367"/>
      <c r="L223" s="367"/>
      <c r="M223" s="367"/>
      <c r="N223" s="367"/>
      <c r="O223" s="367"/>
      <c r="P223" s="367"/>
      <c r="Q223" s="367"/>
      <c r="R223" s="367"/>
      <c r="S223" s="367"/>
      <c r="T223" s="367"/>
      <c r="U223" s="367"/>
      <c r="V223" s="367"/>
      <c r="W223" s="367"/>
      <c r="X223" s="367"/>
      <c r="Y223" s="367"/>
    </row>
    <row r="224" spans="4:25">
      <c r="D224" s="367"/>
      <c r="E224" s="367"/>
      <c r="F224" s="367"/>
      <c r="G224" s="367"/>
      <c r="H224" s="367"/>
      <c r="I224" s="367"/>
      <c r="J224" s="367"/>
      <c r="K224" s="367"/>
      <c r="L224" s="367"/>
      <c r="M224" s="367"/>
      <c r="N224" s="367"/>
      <c r="O224" s="367"/>
      <c r="P224" s="367"/>
      <c r="Q224" s="367"/>
      <c r="R224" s="367"/>
      <c r="S224" s="367"/>
      <c r="T224" s="367"/>
      <c r="U224" s="367"/>
      <c r="V224" s="367"/>
      <c r="W224" s="367"/>
      <c r="X224" s="367"/>
      <c r="Y224" s="367"/>
    </row>
    <row r="225" spans="4:25">
      <c r="D225" s="367"/>
      <c r="E225" s="367"/>
      <c r="F225" s="367"/>
      <c r="G225" s="367"/>
      <c r="H225" s="367"/>
      <c r="I225" s="367"/>
      <c r="J225" s="367"/>
      <c r="K225" s="367"/>
      <c r="L225" s="367"/>
      <c r="M225" s="367"/>
      <c r="N225" s="367"/>
      <c r="O225" s="367"/>
      <c r="P225" s="367"/>
      <c r="Q225" s="367"/>
      <c r="R225" s="367"/>
      <c r="S225" s="367"/>
      <c r="T225" s="367"/>
      <c r="U225" s="367"/>
      <c r="V225" s="367"/>
      <c r="W225" s="367"/>
      <c r="X225" s="367"/>
      <c r="Y225" s="367"/>
    </row>
    <row r="226" spans="4:25">
      <c r="D226" s="367"/>
      <c r="E226" s="367"/>
      <c r="F226" s="367"/>
      <c r="G226" s="367"/>
      <c r="H226" s="367"/>
      <c r="I226" s="367"/>
      <c r="J226" s="367"/>
      <c r="K226" s="367"/>
      <c r="L226" s="367"/>
      <c r="M226" s="367"/>
      <c r="N226" s="367"/>
      <c r="O226" s="367"/>
      <c r="P226" s="367"/>
      <c r="Q226" s="367"/>
      <c r="R226" s="367"/>
      <c r="S226" s="367"/>
      <c r="T226" s="367"/>
      <c r="U226" s="367"/>
      <c r="V226" s="367"/>
      <c r="W226" s="367"/>
      <c r="X226" s="367"/>
      <c r="Y226" s="367"/>
    </row>
    <row r="227" spans="4:25">
      <c r="D227" s="367"/>
      <c r="E227" s="367"/>
      <c r="F227" s="367"/>
      <c r="G227" s="367"/>
      <c r="H227" s="367"/>
      <c r="I227" s="367"/>
      <c r="J227" s="367"/>
      <c r="K227" s="367"/>
      <c r="L227" s="367"/>
      <c r="M227" s="367"/>
      <c r="N227" s="367"/>
      <c r="O227" s="367"/>
      <c r="P227" s="367"/>
      <c r="Q227" s="367"/>
      <c r="R227" s="367"/>
      <c r="S227" s="367"/>
      <c r="T227" s="367"/>
      <c r="U227" s="367"/>
      <c r="V227" s="367"/>
      <c r="W227" s="367"/>
      <c r="X227" s="367"/>
      <c r="Y227" s="367"/>
    </row>
    <row r="228" spans="4:25">
      <c r="D228" s="367"/>
      <c r="E228" s="367"/>
      <c r="F228" s="367"/>
      <c r="G228" s="367"/>
      <c r="H228" s="367"/>
      <c r="I228" s="367"/>
      <c r="J228" s="367"/>
      <c r="K228" s="367"/>
      <c r="L228" s="367"/>
      <c r="M228" s="367"/>
      <c r="N228" s="367"/>
      <c r="O228" s="367"/>
      <c r="P228" s="367"/>
      <c r="Q228" s="367"/>
      <c r="R228" s="367"/>
      <c r="S228" s="367"/>
      <c r="T228" s="367"/>
      <c r="U228" s="367"/>
      <c r="V228" s="367"/>
      <c r="W228" s="367"/>
      <c r="X228" s="367"/>
      <c r="Y228" s="367"/>
    </row>
    <row r="229" spans="4:25">
      <c r="D229" s="367"/>
      <c r="E229" s="367"/>
      <c r="F229" s="367"/>
      <c r="G229" s="367"/>
      <c r="H229" s="367"/>
      <c r="I229" s="367"/>
      <c r="J229" s="367"/>
      <c r="K229" s="367"/>
      <c r="L229" s="367"/>
      <c r="M229" s="367"/>
      <c r="N229" s="367"/>
      <c r="O229" s="367"/>
      <c r="P229" s="367"/>
      <c r="Q229" s="367"/>
      <c r="R229" s="367"/>
      <c r="S229" s="367"/>
      <c r="T229" s="367"/>
      <c r="U229" s="367"/>
      <c r="V229" s="367"/>
      <c r="W229" s="367"/>
      <c r="X229" s="367"/>
      <c r="Y229" s="367"/>
    </row>
    <row r="230" spans="4:25">
      <c r="D230" s="367"/>
      <c r="E230" s="367"/>
      <c r="F230" s="367"/>
      <c r="G230" s="367"/>
      <c r="H230" s="367"/>
      <c r="I230" s="367"/>
      <c r="J230" s="367"/>
      <c r="K230" s="367"/>
      <c r="L230" s="367"/>
      <c r="M230" s="367"/>
      <c r="N230" s="367"/>
      <c r="O230" s="367"/>
      <c r="P230" s="367"/>
      <c r="Q230" s="367"/>
      <c r="R230" s="367"/>
      <c r="S230" s="367"/>
      <c r="T230" s="367"/>
      <c r="U230" s="367"/>
      <c r="V230" s="367"/>
      <c r="W230" s="367"/>
      <c r="X230" s="367"/>
      <c r="Y230" s="367"/>
    </row>
    <row r="231" spans="4:25">
      <c r="D231" s="367"/>
      <c r="E231" s="367"/>
      <c r="F231" s="367"/>
      <c r="G231" s="367"/>
      <c r="H231" s="367"/>
      <c r="I231" s="367"/>
      <c r="J231" s="367"/>
      <c r="K231" s="367"/>
      <c r="L231" s="367"/>
      <c r="M231" s="367"/>
      <c r="N231" s="367"/>
      <c r="O231" s="367"/>
      <c r="P231" s="367"/>
      <c r="Q231" s="367"/>
      <c r="R231" s="367"/>
      <c r="S231" s="367"/>
      <c r="T231" s="367"/>
      <c r="U231" s="367"/>
      <c r="V231" s="367"/>
      <c r="W231" s="367"/>
      <c r="X231" s="367"/>
      <c r="Y231" s="367"/>
    </row>
    <row r="232" spans="4:25">
      <c r="D232" s="367"/>
      <c r="E232" s="367"/>
      <c r="F232" s="367"/>
      <c r="G232" s="367"/>
      <c r="H232" s="367"/>
      <c r="I232" s="367"/>
      <c r="J232" s="367"/>
      <c r="K232" s="367"/>
      <c r="L232" s="367"/>
      <c r="M232" s="367"/>
      <c r="N232" s="367"/>
      <c r="O232" s="367"/>
      <c r="P232" s="367"/>
      <c r="Q232" s="367"/>
      <c r="R232" s="367"/>
      <c r="S232" s="367"/>
      <c r="T232" s="367"/>
      <c r="U232" s="367"/>
      <c r="V232" s="367"/>
      <c r="W232" s="367"/>
      <c r="X232" s="367"/>
      <c r="Y232" s="367"/>
    </row>
    <row r="233" spans="4:25">
      <c r="D233" s="367"/>
      <c r="E233" s="367"/>
      <c r="F233" s="367"/>
      <c r="G233" s="367"/>
      <c r="H233" s="367"/>
      <c r="I233" s="367"/>
      <c r="J233" s="367"/>
      <c r="K233" s="367"/>
      <c r="L233" s="367"/>
      <c r="M233" s="367"/>
      <c r="N233" s="367"/>
      <c r="O233" s="367"/>
      <c r="P233" s="367"/>
      <c r="Q233" s="367"/>
      <c r="R233" s="367"/>
      <c r="S233" s="367"/>
      <c r="T233" s="367"/>
      <c r="U233" s="367"/>
      <c r="V233" s="367"/>
      <c r="W233" s="367"/>
      <c r="X233" s="367"/>
      <c r="Y233" s="367"/>
    </row>
    <row r="234" spans="4:25">
      <c r="D234" s="367"/>
      <c r="E234" s="367"/>
      <c r="F234" s="367"/>
      <c r="G234" s="367"/>
      <c r="H234" s="367"/>
      <c r="I234" s="367"/>
      <c r="J234" s="367"/>
      <c r="K234" s="367"/>
      <c r="L234" s="367"/>
      <c r="M234" s="367"/>
      <c r="N234" s="367"/>
      <c r="O234" s="367"/>
      <c r="P234" s="367"/>
      <c r="Q234" s="367"/>
      <c r="R234" s="367"/>
      <c r="S234" s="367"/>
      <c r="T234" s="367"/>
      <c r="U234" s="367"/>
      <c r="V234" s="367"/>
      <c r="W234" s="367"/>
      <c r="X234" s="367"/>
      <c r="Y234" s="367"/>
    </row>
    <row r="235" spans="4:25">
      <c r="D235" s="367"/>
      <c r="E235" s="367"/>
      <c r="F235" s="367"/>
      <c r="G235" s="367"/>
      <c r="H235" s="367"/>
      <c r="I235" s="367"/>
      <c r="J235" s="367"/>
      <c r="K235" s="367"/>
      <c r="L235" s="367"/>
      <c r="M235" s="367"/>
      <c r="N235" s="367"/>
      <c r="O235" s="367"/>
      <c r="P235" s="367"/>
      <c r="Q235" s="367"/>
      <c r="R235" s="367"/>
      <c r="S235" s="367"/>
      <c r="T235" s="367"/>
      <c r="U235" s="367"/>
      <c r="V235" s="367"/>
      <c r="W235" s="367"/>
      <c r="X235" s="367"/>
      <c r="Y235" s="367"/>
    </row>
    <row r="236" spans="4:25">
      <c r="D236" s="367"/>
      <c r="E236" s="367"/>
      <c r="F236" s="367"/>
      <c r="G236" s="367"/>
      <c r="H236" s="367"/>
      <c r="I236" s="367"/>
      <c r="J236" s="367"/>
      <c r="K236" s="367"/>
      <c r="L236" s="367"/>
      <c r="M236" s="367"/>
      <c r="N236" s="367"/>
      <c r="O236" s="367"/>
      <c r="P236" s="367"/>
      <c r="Q236" s="367"/>
      <c r="R236" s="367"/>
      <c r="S236" s="367"/>
      <c r="T236" s="367"/>
      <c r="U236" s="367"/>
      <c r="V236" s="367"/>
      <c r="W236" s="367"/>
      <c r="X236" s="367"/>
      <c r="Y236" s="367"/>
    </row>
    <row r="237" spans="4:25">
      <c r="D237" s="367"/>
      <c r="E237" s="367"/>
      <c r="F237" s="367"/>
      <c r="G237" s="367"/>
      <c r="H237" s="367"/>
      <c r="I237" s="367"/>
      <c r="J237" s="367"/>
      <c r="K237" s="367"/>
      <c r="L237" s="367"/>
      <c r="M237" s="367"/>
      <c r="N237" s="367"/>
      <c r="O237" s="367"/>
      <c r="P237" s="367"/>
      <c r="Q237" s="367"/>
      <c r="R237" s="367"/>
      <c r="S237" s="367"/>
      <c r="T237" s="367"/>
      <c r="U237" s="367"/>
      <c r="V237" s="367"/>
      <c r="W237" s="367"/>
      <c r="X237" s="367"/>
      <c r="Y237" s="367"/>
    </row>
    <row r="238" spans="4:25">
      <c r="D238" s="367"/>
      <c r="E238" s="367"/>
      <c r="F238" s="367"/>
      <c r="G238" s="367"/>
      <c r="H238" s="367"/>
      <c r="I238" s="367"/>
      <c r="J238" s="367"/>
      <c r="K238" s="367"/>
      <c r="L238" s="367"/>
      <c r="M238" s="367"/>
      <c r="N238" s="367"/>
      <c r="O238" s="367"/>
      <c r="P238" s="367"/>
      <c r="Q238" s="367"/>
      <c r="R238" s="367"/>
      <c r="S238" s="367"/>
      <c r="T238" s="367"/>
      <c r="U238" s="367"/>
      <c r="V238" s="367"/>
      <c r="W238" s="367"/>
      <c r="X238" s="367"/>
      <c r="Y238" s="367"/>
    </row>
    <row r="239" spans="4:25">
      <c r="D239" s="367"/>
      <c r="E239" s="367"/>
      <c r="F239" s="367"/>
      <c r="G239" s="367"/>
      <c r="H239" s="367"/>
      <c r="I239" s="367"/>
      <c r="J239" s="367"/>
      <c r="K239" s="367"/>
      <c r="L239" s="367"/>
      <c r="M239" s="367"/>
      <c r="N239" s="367"/>
      <c r="O239" s="367"/>
      <c r="P239" s="367"/>
      <c r="Q239" s="367"/>
      <c r="R239" s="367"/>
      <c r="S239" s="367"/>
      <c r="T239" s="367"/>
      <c r="U239" s="367"/>
      <c r="V239" s="367"/>
      <c r="W239" s="367"/>
      <c r="X239" s="367"/>
      <c r="Y239" s="367"/>
    </row>
    <row r="240" spans="4:25">
      <c r="D240" s="367"/>
      <c r="E240" s="367"/>
      <c r="F240" s="367"/>
      <c r="G240" s="367"/>
      <c r="H240" s="367"/>
      <c r="I240" s="367"/>
      <c r="J240" s="367"/>
      <c r="K240" s="367"/>
      <c r="L240" s="367"/>
      <c r="M240" s="367"/>
      <c r="N240" s="367"/>
      <c r="O240" s="367"/>
      <c r="P240" s="367"/>
      <c r="Q240" s="367"/>
      <c r="R240" s="367"/>
      <c r="S240" s="367"/>
      <c r="T240" s="367"/>
      <c r="U240" s="367"/>
      <c r="V240" s="367"/>
      <c r="W240" s="367"/>
      <c r="X240" s="367"/>
      <c r="Y240" s="367"/>
    </row>
    <row r="241" spans="4:25">
      <c r="D241" s="367"/>
      <c r="E241" s="367"/>
      <c r="F241" s="367"/>
      <c r="G241" s="367"/>
      <c r="H241" s="367"/>
      <c r="I241" s="367"/>
      <c r="J241" s="367"/>
      <c r="K241" s="367"/>
      <c r="L241" s="367"/>
      <c r="M241" s="367"/>
      <c r="N241" s="367"/>
      <c r="O241" s="367"/>
      <c r="P241" s="367"/>
      <c r="Q241" s="367"/>
      <c r="R241" s="367"/>
      <c r="S241" s="367"/>
      <c r="T241" s="367"/>
      <c r="U241" s="367"/>
      <c r="V241" s="367"/>
      <c r="W241" s="367"/>
      <c r="X241" s="367"/>
      <c r="Y241" s="367"/>
    </row>
    <row r="242" spans="4:25">
      <c r="D242" s="367"/>
      <c r="E242" s="367"/>
      <c r="F242" s="367"/>
      <c r="G242" s="367"/>
      <c r="H242" s="367"/>
      <c r="I242" s="367"/>
      <c r="J242" s="367"/>
      <c r="K242" s="367"/>
      <c r="L242" s="367"/>
      <c r="M242" s="367"/>
      <c r="N242" s="367"/>
      <c r="O242" s="367"/>
      <c r="P242" s="367"/>
      <c r="Q242" s="367"/>
      <c r="R242" s="367"/>
      <c r="S242" s="367"/>
      <c r="T242" s="367"/>
      <c r="U242" s="367"/>
      <c r="V242" s="367"/>
      <c r="W242" s="367"/>
      <c r="X242" s="367"/>
      <c r="Y242" s="367"/>
    </row>
    <row r="243" spans="4:25">
      <c r="D243" s="367"/>
      <c r="E243" s="367"/>
      <c r="F243" s="367"/>
      <c r="G243" s="367"/>
      <c r="H243" s="367"/>
      <c r="I243" s="367"/>
      <c r="J243" s="367"/>
      <c r="K243" s="367"/>
      <c r="L243" s="367"/>
      <c r="M243" s="367"/>
      <c r="N243" s="367"/>
      <c r="O243" s="367"/>
      <c r="P243" s="367"/>
      <c r="Q243" s="367"/>
      <c r="R243" s="367"/>
      <c r="S243" s="367"/>
      <c r="T243" s="367"/>
      <c r="U243" s="367"/>
      <c r="V243" s="367"/>
      <c r="W243" s="367"/>
      <c r="X243" s="367"/>
      <c r="Y243" s="367"/>
    </row>
    <row r="244" spans="4:25">
      <c r="D244" s="367"/>
      <c r="E244" s="367"/>
      <c r="F244" s="367"/>
      <c r="G244" s="367"/>
      <c r="H244" s="367"/>
      <c r="I244" s="367"/>
      <c r="J244" s="367"/>
      <c r="K244" s="367"/>
      <c r="L244" s="367"/>
      <c r="M244" s="367"/>
      <c r="N244" s="367"/>
      <c r="O244" s="367"/>
      <c r="P244" s="367"/>
      <c r="Q244" s="367"/>
      <c r="R244" s="367"/>
      <c r="S244" s="367"/>
      <c r="T244" s="367"/>
      <c r="U244" s="367"/>
      <c r="V244" s="367"/>
      <c r="W244" s="367"/>
      <c r="X244" s="367"/>
      <c r="Y244" s="367"/>
    </row>
    <row r="245" spans="4:25">
      <c r="D245" s="367"/>
      <c r="E245" s="367"/>
      <c r="F245" s="367"/>
      <c r="G245" s="367"/>
      <c r="H245" s="367"/>
      <c r="I245" s="367"/>
      <c r="J245" s="367"/>
      <c r="K245" s="367"/>
      <c r="L245" s="367"/>
      <c r="M245" s="367"/>
      <c r="N245" s="367"/>
      <c r="O245" s="367"/>
      <c r="P245" s="367"/>
      <c r="Q245" s="367"/>
      <c r="R245" s="367"/>
      <c r="S245" s="367"/>
      <c r="T245" s="367"/>
      <c r="U245" s="367"/>
      <c r="V245" s="367"/>
      <c r="W245" s="367"/>
      <c r="X245" s="367"/>
      <c r="Y245" s="367"/>
    </row>
    <row r="246" spans="4:25">
      <c r="D246" s="367"/>
      <c r="E246" s="367"/>
      <c r="F246" s="367"/>
      <c r="G246" s="367"/>
      <c r="H246" s="367"/>
      <c r="I246" s="367"/>
      <c r="J246" s="367"/>
      <c r="K246" s="367"/>
      <c r="L246" s="367"/>
      <c r="M246" s="367"/>
      <c r="N246" s="367"/>
      <c r="O246" s="367"/>
      <c r="P246" s="367"/>
      <c r="Q246" s="367"/>
      <c r="R246" s="367"/>
      <c r="S246" s="367"/>
      <c r="T246" s="367"/>
      <c r="U246" s="367"/>
      <c r="V246" s="367"/>
      <c r="W246" s="367"/>
      <c r="X246" s="367"/>
      <c r="Y246" s="367"/>
    </row>
    <row r="247" spans="4:25">
      <c r="D247" s="367"/>
      <c r="E247" s="367"/>
      <c r="F247" s="367"/>
      <c r="G247" s="367"/>
      <c r="H247" s="367"/>
      <c r="I247" s="367"/>
      <c r="J247" s="367"/>
      <c r="K247" s="367"/>
      <c r="L247" s="367"/>
      <c r="M247" s="367"/>
      <c r="N247" s="367"/>
      <c r="O247" s="367"/>
      <c r="P247" s="367"/>
      <c r="Q247" s="367"/>
      <c r="R247" s="367"/>
      <c r="S247" s="367"/>
      <c r="T247" s="367"/>
      <c r="U247" s="367"/>
      <c r="V247" s="367"/>
      <c r="W247" s="367"/>
      <c r="X247" s="367"/>
      <c r="Y247" s="367"/>
    </row>
  </sheetData>
  <mergeCells count="20">
    <mergeCell ref="A44:A64"/>
    <mergeCell ref="B44:B50"/>
    <mergeCell ref="B51:B57"/>
    <mergeCell ref="B58:B64"/>
    <mergeCell ref="A2:A22"/>
    <mergeCell ref="B2:B8"/>
    <mergeCell ref="B9:B15"/>
    <mergeCell ref="B16:B22"/>
    <mergeCell ref="A23:A43"/>
    <mergeCell ref="B23:B29"/>
    <mergeCell ref="B30:B36"/>
    <mergeCell ref="B37:B43"/>
    <mergeCell ref="A86:A106"/>
    <mergeCell ref="B86:B92"/>
    <mergeCell ref="B93:B99"/>
    <mergeCell ref="B100:B106"/>
    <mergeCell ref="A65:A85"/>
    <mergeCell ref="B65:B71"/>
    <mergeCell ref="B72:B78"/>
    <mergeCell ref="B79:B85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CCFF33"/>
  </sheetPr>
  <dimension ref="A1:R50"/>
  <sheetViews>
    <sheetView topLeftCell="C1" zoomScaleNormal="100" workbookViewId="0">
      <selection activeCell="E3" sqref="E3:R47"/>
    </sheetView>
  </sheetViews>
  <sheetFormatPr defaultRowHeight="14.4"/>
  <cols>
    <col min="1" max="1" width="31.21875" bestFit="1" customWidth="1"/>
    <col min="2" max="2" width="21" bestFit="1" customWidth="1"/>
    <col min="3" max="3" width="21.44140625" bestFit="1" customWidth="1"/>
    <col min="4" max="4" width="13.5546875" bestFit="1" customWidth="1"/>
    <col min="5" max="5" width="12.777343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4.77734375" bestFit="1" customWidth="1"/>
    <col min="13" max="13" width="13.77734375" bestFit="1" customWidth="1"/>
    <col min="15" max="15" width="13.5546875" bestFit="1" customWidth="1"/>
    <col min="16" max="16" width="12.77734375" bestFit="1" customWidth="1"/>
  </cols>
  <sheetData>
    <row r="1" spans="1:18">
      <c r="A1" s="718" t="s">
        <v>0</v>
      </c>
      <c r="B1" s="718" t="s">
        <v>1</v>
      </c>
      <c r="C1" s="718" t="s">
        <v>67</v>
      </c>
      <c r="D1" s="718" t="s">
        <v>3</v>
      </c>
      <c r="E1" s="718"/>
      <c r="F1" s="718"/>
      <c r="G1" s="718" t="s">
        <v>4</v>
      </c>
      <c r="H1" s="718"/>
      <c r="I1" s="718" t="s">
        <v>5</v>
      </c>
      <c r="J1" s="718"/>
      <c r="K1" s="718"/>
      <c r="L1" s="718" t="s">
        <v>6</v>
      </c>
      <c r="M1" s="718"/>
      <c r="N1" s="718"/>
      <c r="O1" s="718" t="s">
        <v>7</v>
      </c>
      <c r="P1" s="718"/>
      <c r="Q1" s="718"/>
    </row>
    <row r="2" spans="1:18" ht="28.8">
      <c r="A2" s="719"/>
      <c r="B2" s="719"/>
      <c r="C2" s="719"/>
      <c r="D2" s="98" t="s">
        <v>8</v>
      </c>
      <c r="E2" s="98" t="s">
        <v>9</v>
      </c>
      <c r="F2" s="98" t="s">
        <v>10</v>
      </c>
      <c r="G2" s="98" t="s">
        <v>8</v>
      </c>
      <c r="H2" s="98" t="s">
        <v>9</v>
      </c>
      <c r="I2" s="98" t="s">
        <v>8</v>
      </c>
      <c r="J2" s="98" t="s">
        <v>9</v>
      </c>
      <c r="K2" s="98" t="s">
        <v>10</v>
      </c>
      <c r="L2" s="98" t="s">
        <v>8</v>
      </c>
      <c r="M2" s="98" t="s">
        <v>9</v>
      </c>
      <c r="N2" s="98" t="s">
        <v>10</v>
      </c>
      <c r="O2" s="98" t="s">
        <v>8</v>
      </c>
      <c r="P2" s="98" t="s">
        <v>9</v>
      </c>
      <c r="Q2" s="98" t="s">
        <v>10</v>
      </c>
    </row>
    <row r="3" spans="1:18">
      <c r="A3" s="720" t="s">
        <v>49</v>
      </c>
      <c r="B3" s="720" t="s">
        <v>131</v>
      </c>
      <c r="C3" s="99" t="s">
        <v>106</v>
      </c>
      <c r="D3" s="226">
        <v>52342281.163899079</v>
      </c>
      <c r="E3" s="226">
        <v>-1011930.0673350841</v>
      </c>
      <c r="F3" s="227">
        <v>-1.8966264217634778E-2</v>
      </c>
      <c r="G3" s="305">
        <v>19.629153983022022</v>
      </c>
      <c r="H3" s="305">
        <v>0.11118664235151243</v>
      </c>
      <c r="I3" s="235">
        <v>6.5474839596169554</v>
      </c>
      <c r="J3" s="235">
        <v>0.20911626975156139</v>
      </c>
      <c r="K3" s="227">
        <v>3.2992132988107277E-2</v>
      </c>
      <c r="L3" s="228">
        <v>342710246.33038992</v>
      </c>
      <c r="M3" s="228">
        <v>4531637.744081974</v>
      </c>
      <c r="N3" s="227">
        <v>1.3400131259116693E-2</v>
      </c>
      <c r="O3" s="226">
        <v>104467368.14707872</v>
      </c>
      <c r="P3" s="226">
        <v>-2037649.2102728933</v>
      </c>
      <c r="Q3" s="227">
        <v>-1.9131955102509944E-2</v>
      </c>
      <c r="R3" s="154"/>
    </row>
    <row r="4" spans="1:18">
      <c r="A4" s="720"/>
      <c r="B4" s="720"/>
      <c r="C4" s="99" t="s">
        <v>107</v>
      </c>
      <c r="D4" s="226">
        <v>162046788.74590218</v>
      </c>
      <c r="E4" s="226">
        <v>-5955862.4971708357</v>
      </c>
      <c r="F4" s="230">
        <v>-3.5451003023479991E-2</v>
      </c>
      <c r="G4" s="306">
        <v>60.770018004897487</v>
      </c>
      <c r="H4" s="306">
        <v>-0.68849078828943533</v>
      </c>
      <c r="I4" s="236">
        <v>3.5491113696736063</v>
      </c>
      <c r="J4" s="236">
        <v>-0.11572329810410364</v>
      </c>
      <c r="K4" s="230">
        <v>-3.1576676329106046E-2</v>
      </c>
      <c r="L4" s="231">
        <v>575122100.35717845</v>
      </c>
      <c r="M4" s="231">
        <v>-40579840.197003484</v>
      </c>
      <c r="N4" s="230">
        <v>-6.5908254504571356E-2</v>
      </c>
      <c r="O4" s="226">
        <v>162153838.38408196</v>
      </c>
      <c r="P4" s="226">
        <v>-5865553.7764098644</v>
      </c>
      <c r="Q4" s="230">
        <v>-3.490998093129094E-2</v>
      </c>
      <c r="R4" s="154"/>
    </row>
    <row r="5" spans="1:18">
      <c r="A5" s="720"/>
      <c r="B5" s="720" t="s">
        <v>126</v>
      </c>
      <c r="C5" s="99" t="s">
        <v>106</v>
      </c>
      <c r="D5" s="226">
        <v>696171562.72515929</v>
      </c>
      <c r="E5" s="226">
        <v>546011.41970694065</v>
      </c>
      <c r="F5" s="227">
        <v>7.84921454771555E-4</v>
      </c>
      <c r="G5" s="305">
        <v>19.893874753851357</v>
      </c>
      <c r="H5" s="305">
        <v>0.13613843890865951</v>
      </c>
      <c r="I5" s="235">
        <v>6.439410593353367</v>
      </c>
      <c r="J5" s="235">
        <v>0.1764077996447444</v>
      </c>
      <c r="K5" s="227">
        <v>2.81666487235087E-2</v>
      </c>
      <c r="L5" s="228">
        <v>4482934535.8037586</v>
      </c>
      <c r="M5" s="228">
        <v>126229764.60260963</v>
      </c>
      <c r="N5" s="227">
        <v>2.8973678785172291E-2</v>
      </c>
      <c r="O5" s="226">
        <v>1389556182.3979661</v>
      </c>
      <c r="P5" s="226">
        <v>621390.19678521156</v>
      </c>
      <c r="Q5" s="227">
        <v>4.4738615540073967E-4</v>
      </c>
      <c r="R5" s="154"/>
    </row>
    <row r="6" spans="1:18">
      <c r="A6" s="720"/>
      <c r="B6" s="720"/>
      <c r="C6" s="99" t="s">
        <v>107</v>
      </c>
      <c r="D6" s="226">
        <v>2105381802.8971436</v>
      </c>
      <c r="E6" s="226">
        <v>-50672792.589219332</v>
      </c>
      <c r="F6" s="230">
        <v>-2.3502555406204155E-2</v>
      </c>
      <c r="G6" s="306">
        <v>60.163620777496405</v>
      </c>
      <c r="H6" s="306">
        <v>-1.0744376841236942</v>
      </c>
      <c r="I6" s="236">
        <v>3.6400138630266343</v>
      </c>
      <c r="J6" s="236">
        <v>-2.201569783317936E-2</v>
      </c>
      <c r="K6" s="230">
        <v>-6.0118842481463363E-3</v>
      </c>
      <c r="L6" s="231">
        <v>7663618949.5096121</v>
      </c>
      <c r="M6" s="231">
        <v>-231916713.98909664</v>
      </c>
      <c r="N6" s="230">
        <v>-2.9373145011712676E-2</v>
      </c>
      <c r="O6" s="226">
        <v>2106187409.29018</v>
      </c>
      <c r="P6" s="226">
        <v>-50220308.391700983</v>
      </c>
      <c r="Q6" s="230">
        <v>-2.3288874353356224E-2</v>
      </c>
      <c r="R6" s="154"/>
    </row>
    <row r="7" spans="1:18">
      <c r="A7" s="720"/>
      <c r="B7" s="720" t="s">
        <v>127</v>
      </c>
      <c r="C7" s="99" t="s">
        <v>106</v>
      </c>
      <c r="D7" s="226">
        <v>110560276.5414831</v>
      </c>
      <c r="E7" s="226">
        <v>1485233.8893371373</v>
      </c>
      <c r="F7" s="227">
        <v>1.3616624419517626E-2</v>
      </c>
      <c r="G7" s="305">
        <v>19.805502072442621</v>
      </c>
      <c r="H7" s="305">
        <v>0.29539803710529711</v>
      </c>
      <c r="I7" s="235">
        <v>6.5121844664569144</v>
      </c>
      <c r="J7" s="235">
        <v>0.15891761896398826</v>
      </c>
      <c r="K7" s="227">
        <v>2.5013528123204683E-2</v>
      </c>
      <c r="L7" s="228">
        <v>719988915.50062704</v>
      </c>
      <c r="M7" s="228">
        <v>27006063.12987113</v>
      </c>
      <c r="N7" s="227">
        <v>3.8970752360582936E-2</v>
      </c>
      <c r="O7" s="226">
        <v>220664495.35685945</v>
      </c>
      <c r="P7" s="226">
        <v>2925810.3053052723</v>
      </c>
      <c r="Q7" s="227">
        <v>1.3437255325632768E-2</v>
      </c>
      <c r="R7" s="154"/>
    </row>
    <row r="8" spans="1:18">
      <c r="A8" s="720"/>
      <c r="B8" s="720"/>
      <c r="C8" s="99" t="s">
        <v>107</v>
      </c>
      <c r="D8" s="226">
        <v>338700920.07058001</v>
      </c>
      <c r="E8" s="226">
        <v>-6159823.5703648925</v>
      </c>
      <c r="F8" s="230">
        <v>-1.7861770827642395E-2</v>
      </c>
      <c r="G8" s="306">
        <v>60.674068338451981</v>
      </c>
      <c r="H8" s="306">
        <v>-1.0107022794787071</v>
      </c>
      <c r="I8" s="236">
        <v>3.5767515928249543</v>
      </c>
      <c r="J8" s="236">
        <v>-0.1025898990778531</v>
      </c>
      <c r="K8" s="230">
        <v>-2.7882679360865123E-2</v>
      </c>
      <c r="L8" s="231">
        <v>1211449055.3537245</v>
      </c>
      <c r="M8" s="231">
        <v>-57411387.652861357</v>
      </c>
      <c r="N8" s="230">
        <v>-4.5246416159703207E-2</v>
      </c>
      <c r="O8" s="226">
        <v>338955256.72019994</v>
      </c>
      <c r="P8" s="226">
        <v>-5935416.2266185284</v>
      </c>
      <c r="Q8" s="230">
        <v>-1.7209558541856421E-2</v>
      </c>
      <c r="R8" s="154"/>
    </row>
    <row r="9" spans="1:18">
      <c r="A9" s="720" t="s">
        <v>50</v>
      </c>
      <c r="B9" s="720" t="s">
        <v>131</v>
      </c>
      <c r="C9" s="99" t="s">
        <v>106</v>
      </c>
      <c r="D9" s="226">
        <v>50526651.349678591</v>
      </c>
      <c r="E9" s="226">
        <v>-887370.97796555609</v>
      </c>
      <c r="F9" s="227">
        <v>-1.7259318329747506E-2</v>
      </c>
      <c r="G9" s="305">
        <v>19.728372581985525</v>
      </c>
      <c r="H9" s="305">
        <v>9.7088390566398175E-2</v>
      </c>
      <c r="I9" s="235">
        <v>6.5017968258719341</v>
      </c>
      <c r="J9" s="235">
        <v>0.21832923269685001</v>
      </c>
      <c r="K9" s="227">
        <v>3.4746615536617509E-2</v>
      </c>
      <c r="L9" s="228">
        <v>328514021.36727816</v>
      </c>
      <c r="M9" s="228">
        <v>5455678.2367459536</v>
      </c>
      <c r="N9" s="227">
        <v>1.6887594308442232E-2</v>
      </c>
      <c r="O9" s="226">
        <v>100836108.51863775</v>
      </c>
      <c r="P9" s="226">
        <v>-1788531.0315339416</v>
      </c>
      <c r="Q9" s="227">
        <v>-1.7427890995510439E-2</v>
      </c>
      <c r="R9" s="154"/>
    </row>
    <row r="10" spans="1:18">
      <c r="A10" s="720"/>
      <c r="B10" s="720"/>
      <c r="C10" s="99" t="s">
        <v>107</v>
      </c>
      <c r="D10" s="226">
        <v>156640703.51121676</v>
      </c>
      <c r="E10" s="226">
        <v>-5352196.6766317785</v>
      </c>
      <c r="F10" s="230">
        <v>-3.3039699088202749E-2</v>
      </c>
      <c r="G10" s="306">
        <v>61.161111568365797</v>
      </c>
      <c r="H10" s="306">
        <v>-0.69222175603283631</v>
      </c>
      <c r="I10" s="236">
        <v>3.4866662617288835</v>
      </c>
      <c r="J10" s="236">
        <v>-0.11376507160509819</v>
      </c>
      <c r="K10" s="230">
        <v>-3.1597622915849999E-2</v>
      </c>
      <c r="L10" s="231">
        <v>546153856.14603651</v>
      </c>
      <c r="M10" s="231">
        <v>-37090457.467937589</v>
      </c>
      <c r="N10" s="230">
        <v>-6.3593346051010566E-2</v>
      </c>
      <c r="O10" s="226">
        <v>156747753.14939654</v>
      </c>
      <c r="P10" s="226">
        <v>-5261887.955870688</v>
      </c>
      <c r="Q10" s="230">
        <v>-3.2478856936987648E-2</v>
      </c>
      <c r="R10" s="154"/>
    </row>
    <row r="11" spans="1:18">
      <c r="A11" s="720"/>
      <c r="B11" s="720" t="s">
        <v>126</v>
      </c>
      <c r="C11" s="99" t="s">
        <v>106</v>
      </c>
      <c r="D11" s="226">
        <v>670611055.03256083</v>
      </c>
      <c r="E11" s="226">
        <v>2653908.7134439945</v>
      </c>
      <c r="F11" s="227">
        <v>3.973172123494414E-3</v>
      </c>
      <c r="G11" s="305">
        <v>20.004334572899115</v>
      </c>
      <c r="H11" s="305">
        <v>0.10291589647819421</v>
      </c>
      <c r="I11" s="235">
        <v>6.3870438490889541</v>
      </c>
      <c r="J11" s="235">
        <v>0.17902009356961024</v>
      </c>
      <c r="K11" s="227">
        <v>2.8836889261328862E-2</v>
      </c>
      <c r="L11" s="228">
        <v>4283222214.1767716</v>
      </c>
      <c r="M11" s="228">
        <v>136528382.15878439</v>
      </c>
      <c r="N11" s="227">
        <v>3.2924635309364736E-2</v>
      </c>
      <c r="O11" s="226">
        <v>1338435167.0127683</v>
      </c>
      <c r="P11" s="226">
        <v>4838046.2628931999</v>
      </c>
      <c r="Q11" s="227">
        <v>3.6278169678206794E-3</v>
      </c>
      <c r="R11" s="154"/>
    </row>
    <row r="12" spans="1:18">
      <c r="A12" s="720"/>
      <c r="B12" s="720"/>
      <c r="C12" s="99" t="s">
        <v>107</v>
      </c>
      <c r="D12" s="226">
        <v>2031697180.5186691</v>
      </c>
      <c r="E12" s="226">
        <v>-38961901.593479395</v>
      </c>
      <c r="F12" s="230">
        <v>-1.8816183663482075E-2</v>
      </c>
      <c r="G12" s="306">
        <v>60.605547500164455</v>
      </c>
      <c r="H12" s="306">
        <v>-1.0886099114843262</v>
      </c>
      <c r="I12" s="236">
        <v>3.5762899193837208</v>
      </c>
      <c r="J12" s="236">
        <v>-1.9391567487401229E-2</v>
      </c>
      <c r="K12" s="230">
        <v>-5.3930159159551469E-3</v>
      </c>
      <c r="L12" s="231">
        <v>7265938145.929244</v>
      </c>
      <c r="M12" s="231">
        <v>-179492381.24295902</v>
      </c>
      <c r="N12" s="230">
        <v>-2.4107723601462544E-2</v>
      </c>
      <c r="O12" s="226">
        <v>2032502786.9117062</v>
      </c>
      <c r="P12" s="226">
        <v>-38509417.395960569</v>
      </c>
      <c r="Q12" s="230">
        <v>-1.8594490807857963E-2</v>
      </c>
      <c r="R12" s="154"/>
    </row>
    <row r="13" spans="1:18">
      <c r="A13" s="720"/>
      <c r="B13" s="720" t="s">
        <v>127</v>
      </c>
      <c r="C13" s="99" t="s">
        <v>106</v>
      </c>
      <c r="D13" s="226">
        <v>106768676.14305839</v>
      </c>
      <c r="E13" s="226">
        <v>1656741.1687789261</v>
      </c>
      <c r="F13" s="227">
        <v>1.5761684619204519E-2</v>
      </c>
      <c r="G13" s="305">
        <v>19.901413064413109</v>
      </c>
      <c r="H13" s="305">
        <v>0.27992084767421233</v>
      </c>
      <c r="I13" s="235">
        <v>6.4662376897331102</v>
      </c>
      <c r="J13" s="235">
        <v>0.16552331832337508</v>
      </c>
      <c r="K13" s="227">
        <v>2.6270563711705049E-2</v>
      </c>
      <c r="L13" s="228">
        <v>690391637.75915253</v>
      </c>
      <c r="M13" s="228">
        <v>28111358.460024357</v>
      </c>
      <c r="N13" s="227">
        <v>4.2446316670902214E-2</v>
      </c>
      <c r="O13" s="226">
        <v>213081294.56000996</v>
      </c>
      <c r="P13" s="226">
        <v>3268824.8641887605</v>
      </c>
      <c r="Q13" s="227">
        <v>1.5579745421841651E-2</v>
      </c>
      <c r="R13" s="154"/>
    </row>
    <row r="14" spans="1:18">
      <c r="A14" s="720"/>
      <c r="B14" s="720"/>
      <c r="C14" s="99" t="s">
        <v>107</v>
      </c>
      <c r="D14" s="226">
        <v>327448575.55184019</v>
      </c>
      <c r="E14" s="226">
        <v>-4983992.2820792198</v>
      </c>
      <c r="F14" s="230">
        <v>-1.4992491002172752E-2</v>
      </c>
      <c r="G14" s="306">
        <v>61.035592037117709</v>
      </c>
      <c r="H14" s="306">
        <v>-1.0203775722314816</v>
      </c>
      <c r="I14" s="236">
        <v>3.5153653497285955</v>
      </c>
      <c r="J14" s="236">
        <v>-0.10000503599079114</v>
      </c>
      <c r="K14" s="230">
        <v>-2.7661076271966012E-2</v>
      </c>
      <c r="L14" s="231">
        <v>1151101376.3129251</v>
      </c>
      <c r="M14" s="231">
        <v>-50765484.682478189</v>
      </c>
      <c r="N14" s="230">
        <v>-4.2238858837020839E-2</v>
      </c>
      <c r="O14" s="226">
        <v>327702912.20146012</v>
      </c>
      <c r="P14" s="226">
        <v>-4759584.9383326769</v>
      </c>
      <c r="Q14" s="230">
        <v>-1.4316155895115536E-2</v>
      </c>
      <c r="R14" s="154"/>
    </row>
    <row r="15" spans="1:18">
      <c r="A15" s="720" t="s">
        <v>51</v>
      </c>
      <c r="B15" s="720" t="s">
        <v>131</v>
      </c>
      <c r="C15" s="99" t="s">
        <v>106</v>
      </c>
      <c r="D15" s="226">
        <v>33737339.773381703</v>
      </c>
      <c r="E15" s="226">
        <v>-923922.98603364825</v>
      </c>
      <c r="F15" s="227">
        <v>-2.6655779751782838E-2</v>
      </c>
      <c r="G15" s="305">
        <v>25.384088441396088</v>
      </c>
      <c r="H15" s="305">
        <v>0.28908498561947127</v>
      </c>
      <c r="I15" s="235">
        <v>6.8791748709789626</v>
      </c>
      <c r="J15" s="235">
        <v>0.29551575553627174</v>
      </c>
      <c r="K15" s="227">
        <v>4.4886247959452716E-2</v>
      </c>
      <c r="L15" s="228">
        <v>232085059.98272648</v>
      </c>
      <c r="M15" s="228">
        <v>3887121.4639473259</v>
      </c>
      <c r="N15" s="227">
        <v>1.70339902681787E-2</v>
      </c>
      <c r="O15" s="226">
        <v>67499507.366043955</v>
      </c>
      <c r="P15" s="226">
        <v>-1823722.6234700978</v>
      </c>
      <c r="Q15" s="227">
        <v>-2.6307525251578107E-2</v>
      </c>
      <c r="R15" s="154"/>
    </row>
    <row r="16" spans="1:18">
      <c r="A16" s="720"/>
      <c r="B16" s="720"/>
      <c r="C16" s="99" t="s">
        <v>107</v>
      </c>
      <c r="D16" s="226">
        <v>79180519.328777164</v>
      </c>
      <c r="E16" s="226">
        <v>-4100509.5888642967</v>
      </c>
      <c r="F16" s="230">
        <v>-4.9237018828374293E-2</v>
      </c>
      <c r="G16" s="306">
        <v>59.575690287921141</v>
      </c>
      <c r="H16" s="306">
        <v>-0.72037344741222142</v>
      </c>
      <c r="I16" s="236">
        <v>3.6473245933599139</v>
      </c>
      <c r="J16" s="236">
        <v>-0.1316768899910743</v>
      </c>
      <c r="K16" s="230">
        <v>-3.4844360493426228E-2</v>
      </c>
      <c r="L16" s="231">
        <v>288797055.46285897</v>
      </c>
      <c r="M16" s="231">
        <v>-25922076.351904631</v>
      </c>
      <c r="N16" s="230">
        <v>-8.2365746888122982E-2</v>
      </c>
      <c r="O16" s="226">
        <v>79276837.035919234</v>
      </c>
      <c r="P16" s="226">
        <v>-4004191.8817222267</v>
      </c>
      <c r="Q16" s="230">
        <v>-4.8080480437892585E-2</v>
      </c>
      <c r="R16" s="154"/>
    </row>
    <row r="17" spans="1:18">
      <c r="A17" s="720"/>
      <c r="B17" s="720" t="s">
        <v>126</v>
      </c>
      <c r="C17" s="99" t="s">
        <v>106</v>
      </c>
      <c r="D17" s="226">
        <v>446545030.68166763</v>
      </c>
      <c r="E17" s="226">
        <v>-2986236.5597459674</v>
      </c>
      <c r="F17" s="227">
        <v>-6.643000781839401E-3</v>
      </c>
      <c r="G17" s="305">
        <v>25.644503056565526</v>
      </c>
      <c r="H17" s="305">
        <v>0.40894820297094014</v>
      </c>
      <c r="I17" s="235">
        <v>6.70306056734964</v>
      </c>
      <c r="J17" s="235">
        <v>0.21376971333039041</v>
      </c>
      <c r="K17" s="227">
        <v>3.2941922028042338E-2</v>
      </c>
      <c r="L17" s="228">
        <v>2993218386.7082214</v>
      </c>
      <c r="M17" s="228">
        <v>76079245.602833271</v>
      </c>
      <c r="N17" s="227">
        <v>2.6080088032415433E-2</v>
      </c>
      <c r="O17" s="226">
        <v>893186580.25718212</v>
      </c>
      <c r="P17" s="226">
        <v>-5922534.5052729845</v>
      </c>
      <c r="Q17" s="227">
        <v>-6.5871142979545038E-3</v>
      </c>
      <c r="R17" s="154"/>
    </row>
    <row r="18" spans="1:18">
      <c r="A18" s="720"/>
      <c r="B18" s="720"/>
      <c r="C18" s="99" t="s">
        <v>107</v>
      </c>
      <c r="D18" s="226">
        <v>1025224231.8630691</v>
      </c>
      <c r="E18" s="226">
        <v>-42971234.414451599</v>
      </c>
      <c r="F18" s="230">
        <v>-4.0227875675412701E-2</v>
      </c>
      <c r="G18" s="306">
        <v>58.877300476376966</v>
      </c>
      <c r="H18" s="306">
        <v>-1.0885066832190233</v>
      </c>
      <c r="I18" s="236">
        <v>3.739342255568987</v>
      </c>
      <c r="J18" s="236">
        <v>-6.4210417751744409E-3</v>
      </c>
      <c r="K18" s="230">
        <v>-1.7142145046183559E-3</v>
      </c>
      <c r="L18" s="231">
        <v>3833664291.6388307</v>
      </c>
      <c r="M18" s="231">
        <v>-167543080.33293915</v>
      </c>
      <c r="N18" s="230">
        <v>-4.187313097205831E-2</v>
      </c>
      <c r="O18" s="226">
        <v>1025711722.6680317</v>
      </c>
      <c r="P18" s="226">
        <v>-42483743.609488964</v>
      </c>
      <c r="Q18" s="230">
        <v>-3.977150713580313E-2</v>
      </c>
      <c r="R18" s="154"/>
    </row>
    <row r="19" spans="1:18">
      <c r="A19" s="720"/>
      <c r="B19" s="720" t="s">
        <v>127</v>
      </c>
      <c r="C19" s="99" t="s">
        <v>106</v>
      </c>
      <c r="D19" s="226">
        <v>70989528.971108541</v>
      </c>
      <c r="E19" s="226">
        <v>332226.83931070566</v>
      </c>
      <c r="F19" s="227">
        <v>4.701946285622388E-3</v>
      </c>
      <c r="G19" s="305">
        <v>25.570254456232334</v>
      </c>
      <c r="H19" s="305">
        <v>0.60697347509985633</v>
      </c>
      <c r="I19" s="235">
        <v>6.8230673216879083</v>
      </c>
      <c r="J19" s="235">
        <v>0.2171564319937298</v>
      </c>
      <c r="K19" s="227">
        <v>3.2873048943562584E-2</v>
      </c>
      <c r="L19" s="228">
        <v>484366335.30478776</v>
      </c>
      <c r="M19" s="228">
        <v>17610493.715932727</v>
      </c>
      <c r="N19" s="227">
        <v>3.7729562539562271E-2</v>
      </c>
      <c r="O19" s="226">
        <v>142028760.21611029</v>
      </c>
      <c r="P19" s="226">
        <v>712525.24404200912</v>
      </c>
      <c r="Q19" s="227">
        <v>5.042062181906011E-3</v>
      </c>
      <c r="R19" s="154"/>
    </row>
    <row r="20" spans="1:18">
      <c r="A20" s="720"/>
      <c r="B20" s="720"/>
      <c r="C20" s="99" t="s">
        <v>107</v>
      </c>
      <c r="D20" s="226">
        <v>164481243.11678427</v>
      </c>
      <c r="E20" s="226">
        <v>-6719609.1033428907</v>
      </c>
      <c r="F20" s="230">
        <v>-3.9249857791028582E-2</v>
      </c>
      <c r="G20" s="306">
        <v>59.245740896312789</v>
      </c>
      <c r="H20" s="306">
        <v>-1.2396562139324843</v>
      </c>
      <c r="I20" s="236">
        <v>3.6761536187599479</v>
      </c>
      <c r="J20" s="236">
        <v>-0.11253124634081146</v>
      </c>
      <c r="K20" s="230">
        <v>-2.9701928333334401E-2</v>
      </c>
      <c r="L20" s="231">
        <v>604658317.10190129</v>
      </c>
      <c r="M20" s="231">
        <v>-43967760.596846223</v>
      </c>
      <c r="N20" s="230">
        <v>-6.7785989661160242E-2</v>
      </c>
      <c r="O20" s="226">
        <v>164703516.65651631</v>
      </c>
      <c r="P20" s="226">
        <v>-6497335.5636108518</v>
      </c>
      <c r="Q20" s="230">
        <v>-3.7951537503193543E-2</v>
      </c>
      <c r="R20" s="154"/>
    </row>
    <row r="21" spans="1:18">
      <c r="A21" s="720" t="s">
        <v>53</v>
      </c>
      <c r="B21" s="720" t="s">
        <v>131</v>
      </c>
      <c r="C21" s="99" t="s">
        <v>106</v>
      </c>
      <c r="D21" s="226">
        <v>1815629.8142204881</v>
      </c>
      <c r="E21" s="226">
        <v>-124559.08936949912</v>
      </c>
      <c r="F21" s="227">
        <v>-6.4199464876344703E-2</v>
      </c>
      <c r="G21" s="305">
        <v>17.219203601886086</v>
      </c>
      <c r="H21" s="305">
        <v>0.29065908404436414</v>
      </c>
      <c r="I21" s="235">
        <v>7.8188983524743092</v>
      </c>
      <c r="J21" s="235">
        <v>2.5705933015470528E-2</v>
      </c>
      <c r="K21" s="227">
        <v>3.2985112687947148E-3</v>
      </c>
      <c r="L21" s="228">
        <v>14196224.96311181</v>
      </c>
      <c r="M21" s="228">
        <v>-924040.49266383424</v>
      </c>
      <c r="N21" s="227">
        <v>-6.1112716265895248E-2</v>
      </c>
      <c r="O21" s="226">
        <v>3631259.6284409761</v>
      </c>
      <c r="P21" s="226">
        <v>-249118.17873899825</v>
      </c>
      <c r="Q21" s="227">
        <v>-6.4199464876344703E-2</v>
      </c>
      <c r="R21" s="154"/>
    </row>
    <row r="22" spans="1:18">
      <c r="A22" s="720"/>
      <c r="B22" s="720"/>
      <c r="C22" s="99" t="s">
        <v>107</v>
      </c>
      <c r="D22" s="226">
        <v>5406085.234685421</v>
      </c>
      <c r="E22" s="226">
        <v>-603665.82053908892</v>
      </c>
      <c r="F22" s="230">
        <v>-0.10044772487111571</v>
      </c>
      <c r="G22" s="306">
        <v>51.270628856226651</v>
      </c>
      <c r="H22" s="306">
        <v>-1.1656767484846853</v>
      </c>
      <c r="I22" s="236">
        <v>5.3584512551303867</v>
      </c>
      <c r="J22" s="236">
        <v>-4.2375940863268013E-2</v>
      </c>
      <c r="K22" s="230">
        <v>-7.8461945412181631E-3</v>
      </c>
      <c r="L22" s="231">
        <v>28968244.211141944</v>
      </c>
      <c r="M22" s="231">
        <v>-3489382.7290661521</v>
      </c>
      <c r="N22" s="230">
        <v>-0.10750578702177235</v>
      </c>
      <c r="O22" s="226">
        <v>5406085.234685421</v>
      </c>
      <c r="P22" s="226">
        <v>-603665.82053908892</v>
      </c>
      <c r="Q22" s="230">
        <v>-0.10044772487111571</v>
      </c>
      <c r="R22" s="154"/>
    </row>
    <row r="23" spans="1:18">
      <c r="A23" s="720"/>
      <c r="B23" s="720" t="s">
        <v>126</v>
      </c>
      <c r="C23" s="99" t="s">
        <v>106</v>
      </c>
      <c r="D23" s="226">
        <v>25560507.692598626</v>
      </c>
      <c r="E23" s="226">
        <v>-2107897.2937364578</v>
      </c>
      <c r="F23" s="227">
        <v>-7.6184272088597432E-2</v>
      </c>
      <c r="G23" s="305">
        <v>17.376520844381329</v>
      </c>
      <c r="H23" s="305">
        <v>0.55132506573546181</v>
      </c>
      <c r="I23" s="235">
        <v>7.8133159180094216</v>
      </c>
      <c r="J23" s="235">
        <v>0.22303598366229327</v>
      </c>
      <c r="K23" s="227">
        <v>2.9384421337745763E-2</v>
      </c>
      <c r="L23" s="228">
        <v>199712321.62698311</v>
      </c>
      <c r="M23" s="228">
        <v>-10298617.55618611</v>
      </c>
      <c r="N23" s="227">
        <v>-4.9038481501212511E-2</v>
      </c>
      <c r="O23" s="226">
        <v>51121015.385197252</v>
      </c>
      <c r="P23" s="226">
        <v>-4216656.0661088675</v>
      </c>
      <c r="Q23" s="227">
        <v>-7.6198653747461625E-2</v>
      </c>
      <c r="R23" s="154"/>
    </row>
    <row r="24" spans="1:18">
      <c r="A24" s="720"/>
      <c r="B24" s="720"/>
      <c r="C24" s="99" t="s">
        <v>107</v>
      </c>
      <c r="D24" s="226">
        <v>73684622.378474355</v>
      </c>
      <c r="E24" s="226">
        <v>-11710890.995740324</v>
      </c>
      <c r="F24" s="230">
        <v>-0.13713707586043331</v>
      </c>
      <c r="G24" s="306">
        <v>50.092212254480287</v>
      </c>
      <c r="H24" s="306">
        <v>-1.8369188916316972</v>
      </c>
      <c r="I24" s="236">
        <v>5.3970664535364268</v>
      </c>
      <c r="J24" s="236">
        <v>0.12623759448296035</v>
      </c>
      <c r="K24" s="230">
        <v>2.3950235884841468E-2</v>
      </c>
      <c r="L24" s="231">
        <v>397680803.58036339</v>
      </c>
      <c r="M24" s="231">
        <v>-52424332.746133566</v>
      </c>
      <c r="N24" s="230">
        <v>-0.11647130529100659</v>
      </c>
      <c r="O24" s="226">
        <v>73684622.378474355</v>
      </c>
      <c r="P24" s="226">
        <v>-11710890.995740324</v>
      </c>
      <c r="Q24" s="230">
        <v>-0.13713707586043331</v>
      </c>
      <c r="R24" s="154"/>
    </row>
    <row r="25" spans="1:18">
      <c r="A25" s="720"/>
      <c r="B25" s="720" t="s">
        <v>127</v>
      </c>
      <c r="C25" s="99" t="s">
        <v>106</v>
      </c>
      <c r="D25" s="226">
        <v>3791600.3984247446</v>
      </c>
      <c r="E25" s="226">
        <v>-171507.27944174549</v>
      </c>
      <c r="F25" s="227">
        <v>-4.3275957501632954E-2</v>
      </c>
      <c r="G25" s="305">
        <v>17.438901855282253</v>
      </c>
      <c r="H25" s="305">
        <v>0.48192100429464091</v>
      </c>
      <c r="I25" s="235">
        <v>7.8060118766130993</v>
      </c>
      <c r="J25" s="235">
        <v>5.8916524372702561E-2</v>
      </c>
      <c r="K25" s="227">
        <v>7.6049824732910233E-3</v>
      </c>
      <c r="L25" s="228">
        <v>29597277.741474517</v>
      </c>
      <c r="M25" s="228">
        <v>-1105295.3301532008</v>
      </c>
      <c r="N25" s="227">
        <v>-3.6000087926656724E-2</v>
      </c>
      <c r="O25" s="226">
        <v>7583200.7968494892</v>
      </c>
      <c r="P25" s="226">
        <v>-343014.55888349097</v>
      </c>
      <c r="Q25" s="227">
        <v>-4.3275957501632954E-2</v>
      </c>
      <c r="R25" s="154"/>
    </row>
    <row r="26" spans="1:18">
      <c r="A26" s="720"/>
      <c r="B26" s="720"/>
      <c r="C26" s="99" t="s">
        <v>107</v>
      </c>
      <c r="D26" s="226">
        <v>11252344.51873982</v>
      </c>
      <c r="E26" s="226">
        <v>-1175831.2882858217</v>
      </c>
      <c r="F26" s="230">
        <v>-9.4610126742906614E-2</v>
      </c>
      <c r="G26" s="306">
        <v>51.753484303264628</v>
      </c>
      <c r="H26" s="306">
        <v>-1.4230519663463994</v>
      </c>
      <c r="I26" s="236">
        <v>5.3631204537237291</v>
      </c>
      <c r="J26" s="236">
        <v>-2.7339341132972095E-2</v>
      </c>
      <c r="K26" s="230">
        <v>-5.0718013255674193E-3</v>
      </c>
      <c r="L26" s="231">
        <v>60347679.040799618</v>
      </c>
      <c r="M26" s="231">
        <v>-6645902.970382832</v>
      </c>
      <c r="N26" s="230">
        <v>-9.9202084302247182E-2</v>
      </c>
      <c r="O26" s="226">
        <v>11252344.51873982</v>
      </c>
      <c r="P26" s="226">
        <v>-1175831.2882858217</v>
      </c>
      <c r="Q26" s="230">
        <v>-9.4610126742906614E-2</v>
      </c>
      <c r="R26" s="154"/>
    </row>
    <row r="27" spans="1:18">
      <c r="A27" s="720" t="s">
        <v>59</v>
      </c>
      <c r="B27" s="720" t="s">
        <v>131</v>
      </c>
      <c r="C27" s="99" t="s">
        <v>106</v>
      </c>
      <c r="D27" s="226">
        <v>16789311.576296896</v>
      </c>
      <c r="E27" s="226">
        <v>36552.008068069816</v>
      </c>
      <c r="F27" s="227">
        <v>2.1818499763698483E-3</v>
      </c>
      <c r="G27" s="305">
        <v>13.627226428386397</v>
      </c>
      <c r="H27" s="305">
        <v>9.27316111629235E-2</v>
      </c>
      <c r="I27" s="235">
        <v>5.7434732178471144</v>
      </c>
      <c r="J27" s="235">
        <v>8.1098358026799211E-2</v>
      </c>
      <c r="K27" s="227">
        <v>1.4322322353164149E-2</v>
      </c>
      <c r="L27" s="228">
        <v>96428961.384551734</v>
      </c>
      <c r="M27" s="228">
        <v>1568556.7727985978</v>
      </c>
      <c r="N27" s="227">
        <v>1.6535421488221808E-2</v>
      </c>
      <c r="O27" s="226">
        <v>33336601.152593791</v>
      </c>
      <c r="P27" s="226">
        <v>35191.591936200857</v>
      </c>
      <c r="Q27" s="227">
        <v>1.0567598309044652E-3</v>
      </c>
      <c r="R27" s="154"/>
    </row>
    <row r="28" spans="1:18">
      <c r="A28" s="720"/>
      <c r="B28" s="720"/>
      <c r="C28" s="99" t="s">
        <v>107</v>
      </c>
      <c r="D28" s="226">
        <v>77460184.182439536</v>
      </c>
      <c r="E28" s="226">
        <v>-1251687.0877675116</v>
      </c>
      <c r="F28" s="230">
        <v>-1.5902138617320399E-2</v>
      </c>
      <c r="G28" s="306">
        <v>62.871396736055878</v>
      </c>
      <c r="H28" s="306">
        <v>-0.71964385769444306</v>
      </c>
      <c r="I28" s="236">
        <v>3.3224398237555626</v>
      </c>
      <c r="J28" s="236">
        <v>-8.9055513172715539E-2</v>
      </c>
      <c r="K28" s="230">
        <v>-2.6104539029767934E-2</v>
      </c>
      <c r="L28" s="231">
        <v>257356800.68317783</v>
      </c>
      <c r="M28" s="231">
        <v>-11168381.116032422</v>
      </c>
      <c r="N28" s="230">
        <v>-4.1591559648895722E-2</v>
      </c>
      <c r="O28" s="226">
        <v>77470916.113477305</v>
      </c>
      <c r="P28" s="226">
        <v>-1257696.0741485506</v>
      </c>
      <c r="Q28" s="230">
        <v>-1.5975082491625943E-2</v>
      </c>
      <c r="R28" s="154"/>
    </row>
    <row r="29" spans="1:18">
      <c r="A29" s="720"/>
      <c r="B29" s="720" t="s">
        <v>126</v>
      </c>
      <c r="C29" s="99" t="s">
        <v>106</v>
      </c>
      <c r="D29" s="226">
        <v>224066024.35089302</v>
      </c>
      <c r="E29" s="226">
        <v>5640145.2731893659</v>
      </c>
      <c r="F29" s="227">
        <v>2.5821781269713556E-2</v>
      </c>
      <c r="G29" s="305">
        <v>13.908166586440279</v>
      </c>
      <c r="H29" s="305">
        <v>3.9754414698366602E-2</v>
      </c>
      <c r="I29" s="235">
        <v>5.7572487002687032</v>
      </c>
      <c r="J29" s="235">
        <v>0.1280865510565885</v>
      </c>
      <c r="K29" s="227">
        <v>2.2754105790773166E-2</v>
      </c>
      <c r="L29" s="228">
        <v>1290003827.4685545</v>
      </c>
      <c r="M29" s="228">
        <v>60449136.555962801</v>
      </c>
      <c r="N29" s="227">
        <v>4.9163438603204102E-2</v>
      </c>
      <c r="O29" s="226">
        <v>445248586.75558674</v>
      </c>
      <c r="P29" s="226">
        <v>10760580.768167019</v>
      </c>
      <c r="Q29" s="227">
        <v>2.4766116946571326E-2</v>
      </c>
      <c r="R29" s="154"/>
    </row>
    <row r="30" spans="1:18">
      <c r="A30" s="720"/>
      <c r="B30" s="720"/>
      <c r="C30" s="99" t="s">
        <v>107</v>
      </c>
      <c r="D30" s="226">
        <v>1006472948.6556004</v>
      </c>
      <c r="E30" s="226">
        <v>4009332.8209728003</v>
      </c>
      <c r="F30" s="230">
        <v>3.9994796396024051E-3</v>
      </c>
      <c r="G30" s="306">
        <v>62.473520807984357</v>
      </c>
      <c r="H30" s="306">
        <v>-1.1754326506101833</v>
      </c>
      <c r="I30" s="236">
        <v>3.4101998060405792</v>
      </c>
      <c r="J30" s="236">
        <v>-2.5558959461212005E-2</v>
      </c>
      <c r="K30" s="230">
        <v>-7.4391018711347538E-3</v>
      </c>
      <c r="L30" s="231">
        <v>3432273854.2904181</v>
      </c>
      <c r="M30" s="231">
        <v>-11949300.910023689</v>
      </c>
      <c r="N30" s="230">
        <v>-3.4693747680028825E-3</v>
      </c>
      <c r="O30" s="226">
        <v>1006791064.2436739</v>
      </c>
      <c r="P30" s="226">
        <v>3974326.2135282755</v>
      </c>
      <c r="Q30" s="230">
        <v>3.963163021525877E-3</v>
      </c>
      <c r="R30" s="154"/>
    </row>
    <row r="31" spans="1:18">
      <c r="A31" s="720"/>
      <c r="B31" s="720" t="s">
        <v>127</v>
      </c>
      <c r="C31" s="99" t="s">
        <v>106</v>
      </c>
      <c r="D31" s="226">
        <v>35779147.171949834</v>
      </c>
      <c r="E31" s="226">
        <v>1324514.3294682205</v>
      </c>
      <c r="F31" s="227">
        <v>3.8442270899347118E-2</v>
      </c>
      <c r="G31" s="305">
        <v>13.821681083616674</v>
      </c>
      <c r="H31" s="305">
        <v>0.18454704370879682</v>
      </c>
      <c r="I31" s="235">
        <v>5.7582507896075477</v>
      </c>
      <c r="J31" s="235">
        <v>8.3413428717234339E-2</v>
      </c>
      <c r="K31" s="227">
        <v>1.4698822787786076E-2</v>
      </c>
      <c r="L31" s="228">
        <v>206025302.45436478</v>
      </c>
      <c r="M31" s="228">
        <v>10500864.744091719</v>
      </c>
      <c r="N31" s="227">
        <v>5.3706149814642799E-2</v>
      </c>
      <c r="O31" s="226">
        <v>71052534.343899667</v>
      </c>
      <c r="P31" s="226">
        <v>2556299.6201467514</v>
      </c>
      <c r="Q31" s="227">
        <v>3.7320294034502391E-2</v>
      </c>
      <c r="R31" s="154"/>
    </row>
    <row r="32" spans="1:18">
      <c r="A32" s="720"/>
      <c r="B32" s="720"/>
      <c r="C32" s="99" t="s">
        <v>107</v>
      </c>
      <c r="D32" s="226">
        <v>162967332.43505603</v>
      </c>
      <c r="E32" s="226">
        <v>1735616.8212638795</v>
      </c>
      <c r="F32" s="230">
        <v>1.0764735800624394E-2</v>
      </c>
      <c r="G32" s="306">
        <v>62.95517568207962</v>
      </c>
      <c r="H32" s="306">
        <v>-0.8602922511211446</v>
      </c>
      <c r="I32" s="236">
        <v>3.3530834127679316</v>
      </c>
      <c r="J32" s="236">
        <v>-7.825626621846693E-2</v>
      </c>
      <c r="K32" s="230">
        <v>-2.2806330337305298E-2</v>
      </c>
      <c r="L32" s="231">
        <v>546443059.21102369</v>
      </c>
      <c r="M32" s="231">
        <v>-6797724.085632205</v>
      </c>
      <c r="N32" s="230">
        <v>-1.2287098657343858E-2</v>
      </c>
      <c r="O32" s="226">
        <v>162999395.54494384</v>
      </c>
      <c r="P32" s="226">
        <v>1737750.6252781749</v>
      </c>
      <c r="Q32" s="230">
        <v>1.0775969860309036E-2</v>
      </c>
      <c r="R32" s="154"/>
    </row>
    <row r="33" spans="1:18">
      <c r="A33" s="723"/>
      <c r="B33" s="723"/>
      <c r="C33" s="115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54"/>
    </row>
    <row r="34" spans="1:18">
      <c r="A34" s="723"/>
      <c r="B34" s="723"/>
      <c r="C34" s="115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54"/>
    </row>
    <row r="35" spans="1:18">
      <c r="A35" s="723"/>
      <c r="B35" s="723"/>
      <c r="C35" s="115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54"/>
    </row>
    <row r="36" spans="1:18">
      <c r="A36" s="723"/>
      <c r="B36" s="723"/>
      <c r="C36" s="115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54"/>
    </row>
    <row r="37" spans="1:18">
      <c r="A37" s="723"/>
      <c r="B37" s="723"/>
      <c r="C37" s="115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54"/>
    </row>
    <row r="38" spans="1:18">
      <c r="A38" s="723"/>
      <c r="B38" s="723"/>
      <c r="C38" s="115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67"/>
    </row>
    <row r="39" spans="1:18">
      <c r="A39" s="114"/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</row>
    <row r="40" spans="1:18">
      <c r="A40" s="114"/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</row>
    <row r="41" spans="1:18">
      <c r="A41" s="114"/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</row>
    <row r="42" spans="1:18">
      <c r="A42" s="114"/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</row>
    <row r="43" spans="1:18">
      <c r="A43" s="114"/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</row>
    <row r="44" spans="1:18">
      <c r="A44" s="114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</row>
    <row r="45" spans="1:18">
      <c r="R45" s="114"/>
    </row>
    <row r="46" spans="1:18">
      <c r="R46" s="114"/>
    </row>
    <row r="47" spans="1:18">
      <c r="R47" s="114"/>
    </row>
    <row r="48" spans="1:18">
      <c r="R48" s="114"/>
    </row>
    <row r="49" spans="18:18">
      <c r="R49" s="114"/>
    </row>
    <row r="50" spans="18:18">
      <c r="R50" s="114"/>
    </row>
  </sheetData>
  <mergeCells count="32">
    <mergeCell ref="L1:N1"/>
    <mergeCell ref="O1:Q1"/>
    <mergeCell ref="A3:A8"/>
    <mergeCell ref="B3:B4"/>
    <mergeCell ref="B5:B6"/>
    <mergeCell ref="B7:B8"/>
    <mergeCell ref="A1:A2"/>
    <mergeCell ref="B1:B2"/>
    <mergeCell ref="C1:C2"/>
    <mergeCell ref="D1:F1"/>
    <mergeCell ref="G1:H1"/>
    <mergeCell ref="I1:K1"/>
    <mergeCell ref="A21:A26"/>
    <mergeCell ref="B21:B22"/>
    <mergeCell ref="B23:B24"/>
    <mergeCell ref="B25:B26"/>
    <mergeCell ref="A9:A14"/>
    <mergeCell ref="B9:B10"/>
    <mergeCell ref="B11:B12"/>
    <mergeCell ref="B13:B14"/>
    <mergeCell ref="A15:A20"/>
    <mergeCell ref="B15:B16"/>
    <mergeCell ref="B17:B18"/>
    <mergeCell ref="B19:B20"/>
    <mergeCell ref="A33:A38"/>
    <mergeCell ref="B33:B34"/>
    <mergeCell ref="B35:B36"/>
    <mergeCell ref="B37:B38"/>
    <mergeCell ref="A27:A32"/>
    <mergeCell ref="B27:B28"/>
    <mergeCell ref="B29:B30"/>
    <mergeCell ref="B31:B3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CFF33"/>
  </sheetPr>
  <dimension ref="A1:R43"/>
  <sheetViews>
    <sheetView zoomScale="102" zoomScaleNormal="70" workbookViewId="0">
      <selection activeCell="E3" sqref="E3:R47"/>
    </sheetView>
  </sheetViews>
  <sheetFormatPr defaultRowHeight="14.4"/>
  <cols>
    <col min="1" max="1" width="28.77734375" bestFit="1" customWidth="1"/>
    <col min="2" max="2" width="8.88671875" bestFit="1" customWidth="1"/>
    <col min="3" max="3" width="15" bestFit="1" customWidth="1"/>
    <col min="4" max="4" width="13.44140625" bestFit="1" customWidth="1"/>
    <col min="5" max="5" width="12.44140625" bestFit="1" customWidth="1"/>
    <col min="7" max="7" width="7.44140625" bestFit="1" customWidth="1"/>
    <col min="8" max="8" width="7.21875" bestFit="1" customWidth="1"/>
    <col min="9" max="9" width="7.44140625" bestFit="1" customWidth="1"/>
    <col min="10" max="10" width="7.21875" bestFit="1" customWidth="1"/>
    <col min="12" max="12" width="15.77734375" bestFit="1" customWidth="1"/>
    <col min="13" max="13" width="14.6640625" bestFit="1" customWidth="1"/>
    <col min="15" max="15" width="13.44140625" bestFit="1" customWidth="1"/>
    <col min="16" max="16" width="12.44140625" bestFit="1" customWidth="1"/>
  </cols>
  <sheetData>
    <row r="1" spans="1:18">
      <c r="A1" s="718" t="s">
        <v>0</v>
      </c>
      <c r="B1" s="718" t="s">
        <v>1</v>
      </c>
      <c r="C1" s="718" t="s">
        <v>66</v>
      </c>
      <c r="D1" s="718" t="s">
        <v>3</v>
      </c>
      <c r="E1" s="718"/>
      <c r="F1" s="718"/>
      <c r="G1" s="718" t="s">
        <v>4</v>
      </c>
      <c r="H1" s="718"/>
      <c r="I1" s="718" t="s">
        <v>5</v>
      </c>
      <c r="J1" s="718"/>
      <c r="K1" s="718"/>
      <c r="L1" s="718" t="s">
        <v>6</v>
      </c>
      <c r="M1" s="718"/>
      <c r="N1" s="718"/>
      <c r="O1" s="718" t="s">
        <v>7</v>
      </c>
      <c r="P1" s="718"/>
      <c r="Q1" s="718"/>
    </row>
    <row r="2" spans="1:18" ht="28.8">
      <c r="A2" s="719"/>
      <c r="B2" s="719"/>
      <c r="C2" s="719"/>
      <c r="D2" s="98" t="s">
        <v>8</v>
      </c>
      <c r="E2" s="98" t="s">
        <v>9</v>
      </c>
      <c r="F2" s="98" t="s">
        <v>10</v>
      </c>
      <c r="G2" s="98" t="s">
        <v>8</v>
      </c>
      <c r="H2" s="98" t="s">
        <v>9</v>
      </c>
      <c r="I2" s="98" t="s">
        <v>8</v>
      </c>
      <c r="J2" s="98" t="s">
        <v>9</v>
      </c>
      <c r="K2" s="98" t="s">
        <v>10</v>
      </c>
      <c r="L2" s="98" t="s">
        <v>8</v>
      </c>
      <c r="M2" s="98" t="s">
        <v>9</v>
      </c>
      <c r="N2" s="98" t="s">
        <v>10</v>
      </c>
      <c r="O2" s="98" t="s">
        <v>8</v>
      </c>
      <c r="P2" s="98" t="s">
        <v>9</v>
      </c>
      <c r="Q2" s="98" t="s">
        <v>10</v>
      </c>
    </row>
    <row r="3" spans="1:18">
      <c r="A3" s="720" t="s">
        <v>49</v>
      </c>
      <c r="B3" s="720" t="s">
        <v>125</v>
      </c>
      <c r="C3" s="99" t="s">
        <v>57</v>
      </c>
      <c r="D3" s="226">
        <v>21659349.675643679</v>
      </c>
      <c r="E3" s="226">
        <v>651212.71641683578</v>
      </c>
      <c r="F3" s="227">
        <v>3.0998118380545926E-2</v>
      </c>
      <c r="G3" s="305">
        <v>8.122586568667943</v>
      </c>
      <c r="H3" s="305">
        <v>0.43741755208462418</v>
      </c>
      <c r="I3" s="235">
        <v>10.393957497198143</v>
      </c>
      <c r="J3" s="235">
        <v>0.83971097941634554</v>
      </c>
      <c r="K3" s="227">
        <v>8.7888770491061252E-2</v>
      </c>
      <c r="L3" s="228">
        <v>225126359.94559276</v>
      </c>
      <c r="M3" s="228">
        <v>24409440.557816625</v>
      </c>
      <c r="N3" s="227">
        <v>0.12161127538360966</v>
      </c>
      <c r="O3" s="226">
        <v>30670777.994649753</v>
      </c>
      <c r="P3" s="226">
        <v>1084785.6145500056</v>
      </c>
      <c r="Q3" s="227">
        <v>3.6665513889595221E-2</v>
      </c>
      <c r="R3" s="163"/>
    </row>
    <row r="4" spans="1:18">
      <c r="A4" s="720"/>
      <c r="B4" s="720"/>
      <c r="C4" s="99" t="s">
        <v>114</v>
      </c>
      <c r="D4" s="226">
        <v>244996468.54847252</v>
      </c>
      <c r="E4" s="226">
        <v>-7354860.1578543782</v>
      </c>
      <c r="F4" s="230">
        <v>-2.9145319723731571E-2</v>
      </c>
      <c r="G4" s="306">
        <v>91.877413431332002</v>
      </c>
      <c r="H4" s="306">
        <v>-0.43741755208472455</v>
      </c>
      <c r="I4" s="236">
        <v>4.7669104828692852</v>
      </c>
      <c r="J4" s="236">
        <v>-4.75800008284466E-2</v>
      </c>
      <c r="K4" s="230">
        <v>-9.8826658790907296E-3</v>
      </c>
      <c r="L4" s="231">
        <v>1167876234.1896689</v>
      </c>
      <c r="M4" s="231">
        <v>-47066836.415420294</v>
      </c>
      <c r="N4" s="230">
        <v>-3.8739952146053365E-2</v>
      </c>
      <c r="O4" s="226">
        <v>349373084.78092611</v>
      </c>
      <c r="P4" s="226">
        <v>-11069144.175397873</v>
      </c>
      <c r="Q4" s="230">
        <v>-3.0709898247630575E-2</v>
      </c>
      <c r="R4" s="163"/>
    </row>
    <row r="5" spans="1:18">
      <c r="A5" s="720"/>
      <c r="B5" s="720" t="s">
        <v>126</v>
      </c>
      <c r="C5" s="99" t="s">
        <v>57</v>
      </c>
      <c r="D5" s="226">
        <v>275587912.0891161</v>
      </c>
      <c r="E5" s="226">
        <v>5482205.2842572927</v>
      </c>
      <c r="F5" s="227">
        <v>2.0296517793376278E-2</v>
      </c>
      <c r="G5" s="305">
        <v>7.8752303316082291</v>
      </c>
      <c r="H5" s="305">
        <v>0.20346306803302827</v>
      </c>
      <c r="I5" s="235">
        <v>10.162556337519538</v>
      </c>
      <c r="J5" s="235">
        <v>0.70771638625359046</v>
      </c>
      <c r="K5" s="227">
        <v>7.4852286226043563E-2</v>
      </c>
      <c r="L5" s="228">
        <v>2800677682.5450239</v>
      </c>
      <c r="M5" s="228">
        <v>246871454.78151846</v>
      </c>
      <c r="N5" s="227">
        <v>9.6668044778681586E-2</v>
      </c>
      <c r="O5" s="226">
        <v>391585341.87878329</v>
      </c>
      <c r="P5" s="226">
        <v>7400150.3737674356</v>
      </c>
      <c r="Q5" s="227">
        <v>1.9261935486836225E-2</v>
      </c>
      <c r="R5" s="163"/>
    </row>
    <row r="6" spans="1:18">
      <c r="A6" s="720"/>
      <c r="B6" s="720"/>
      <c r="C6" s="99" t="s">
        <v>114</v>
      </c>
      <c r="D6" s="226">
        <v>3223838777.4771543</v>
      </c>
      <c r="E6" s="226">
        <v>-26831075.311596394</v>
      </c>
      <c r="F6" s="230">
        <v>-8.2540142575777131E-3</v>
      </c>
      <c r="G6" s="306">
        <v>92.124769668391977</v>
      </c>
      <c r="H6" s="306">
        <v>-0.20346306803293146</v>
      </c>
      <c r="I6" s="236">
        <v>4.8818918262859432</v>
      </c>
      <c r="J6" s="236">
        <v>6.8221112445774779E-2</v>
      </c>
      <c r="K6" s="230">
        <v>1.4172367929037361E-2</v>
      </c>
      <c r="L6" s="231">
        <v>15738432177.029387</v>
      </c>
      <c r="M6" s="231">
        <v>90777906.297044754</v>
      </c>
      <c r="N6" s="230">
        <v>5.801374744509623E-3</v>
      </c>
      <c r="O6" s="226">
        <v>4679486245.2949791</v>
      </c>
      <c r="P6" s="226">
        <v>-33416040.787124634</v>
      </c>
      <c r="Q6" s="230">
        <v>-7.0903317655889317E-3</v>
      </c>
      <c r="R6" s="163"/>
    </row>
    <row r="7" spans="1:18">
      <c r="A7" s="720"/>
      <c r="B7" s="720" t="s">
        <v>127</v>
      </c>
      <c r="C7" s="99" t="s">
        <v>57</v>
      </c>
      <c r="D7" s="226">
        <v>44922752.994748175</v>
      </c>
      <c r="E7" s="226">
        <v>2169745.5027344674</v>
      </c>
      <c r="F7" s="227">
        <v>5.0750710418203386E-2</v>
      </c>
      <c r="G7" s="305">
        <v>8.0473539445560611</v>
      </c>
      <c r="H7" s="305">
        <v>0.40018183523272643</v>
      </c>
      <c r="I7" s="235">
        <v>10.393310706678141</v>
      </c>
      <c r="J7" s="235">
        <v>0.89284481113637248</v>
      </c>
      <c r="K7" s="227">
        <v>9.3979055443518075E-2</v>
      </c>
      <c r="L7" s="228">
        <v>466896129.67377377</v>
      </c>
      <c r="M7" s="228">
        <v>60722640.0640558</v>
      </c>
      <c r="N7" s="227">
        <v>0.14949926968991176</v>
      </c>
      <c r="O7" s="226">
        <v>63893455.850821398</v>
      </c>
      <c r="P7" s="226">
        <v>3522708.1297213733</v>
      </c>
      <c r="Q7" s="227">
        <v>5.8351242326756217E-2</v>
      </c>
      <c r="R7" s="163"/>
    </row>
    <row r="8" spans="1:18">
      <c r="A8" s="720"/>
      <c r="B8" s="720"/>
      <c r="C8" s="99" t="s">
        <v>114</v>
      </c>
      <c r="D8" s="226">
        <v>513307359.71376371</v>
      </c>
      <c r="E8" s="226">
        <v>-3009140.8531530499</v>
      </c>
      <c r="F8" s="230">
        <v>-5.8280935237378737E-3</v>
      </c>
      <c r="G8" s="306">
        <v>91.95264605544395</v>
      </c>
      <c r="H8" s="306">
        <v>-0.40018183523270068</v>
      </c>
      <c r="I8" s="236">
        <v>4.7859848739344564</v>
      </c>
      <c r="J8" s="236">
        <v>-3.5104045942779827E-2</v>
      </c>
      <c r="K8" s="230">
        <v>-7.2813521024361677E-3</v>
      </c>
      <c r="L8" s="231">
        <v>2456681259.2693062</v>
      </c>
      <c r="M8" s="231">
        <v>-32526500.763645172</v>
      </c>
      <c r="N8" s="230">
        <v>-1.3067009225141816E-2</v>
      </c>
      <c r="O8" s="226">
        <v>732176388.8747977</v>
      </c>
      <c r="P8" s="226">
        <v>-3238226.3000682592</v>
      </c>
      <c r="Q8" s="230">
        <v>-4.4032661756365525E-3</v>
      </c>
      <c r="R8" s="163"/>
    </row>
    <row r="9" spans="1:18">
      <c r="A9" s="720" t="s">
        <v>50</v>
      </c>
      <c r="B9" s="720" t="s">
        <v>125</v>
      </c>
      <c r="C9" s="99" t="s">
        <v>57</v>
      </c>
      <c r="D9" s="226">
        <v>21628791.972708162</v>
      </c>
      <c r="E9" s="226">
        <v>653922.78631575406</v>
      </c>
      <c r="F9" s="227">
        <v>3.1176489374245584E-2</v>
      </c>
      <c r="G9" s="305">
        <v>8.4450652306796616</v>
      </c>
      <c r="H9" s="305">
        <v>0.43628476118285064</v>
      </c>
      <c r="I9" s="235">
        <v>10.372694044581392</v>
      </c>
      <c r="J9" s="235">
        <v>0.85844041010590644</v>
      </c>
      <c r="K9" s="227">
        <v>9.022677375293997E-2</v>
      </c>
      <c r="L9" s="228">
        <v>224348841.68679976</v>
      </c>
      <c r="M9" s="228">
        <v>24788616.297517926</v>
      </c>
      <c r="N9" s="227">
        <v>0.12421621718036652</v>
      </c>
      <c r="O9" s="226">
        <v>30532129.559968099</v>
      </c>
      <c r="P9" s="226">
        <v>1186923.2205720693</v>
      </c>
      <c r="Q9" s="227">
        <v>4.0446920251455895E-2</v>
      </c>
      <c r="R9" s="163"/>
    </row>
    <row r="10" spans="1:18">
      <c r="A10" s="720"/>
      <c r="B10" s="720"/>
      <c r="C10" s="99" t="s">
        <v>114</v>
      </c>
      <c r="D10" s="226">
        <v>234482811.45379913</v>
      </c>
      <c r="E10" s="226">
        <v>-6440735.3081514537</v>
      </c>
      <c r="F10" s="230">
        <v>-2.673352353771943E-2</v>
      </c>
      <c r="G10" s="306">
        <v>91.554934769320269</v>
      </c>
      <c r="H10" s="306">
        <v>-0.43628476118294657</v>
      </c>
      <c r="I10" s="236">
        <v>4.5609574920897158</v>
      </c>
      <c r="J10" s="236">
        <v>-4.4515643412021078E-2</v>
      </c>
      <c r="K10" s="230">
        <v>-9.6658132839529381E-3</v>
      </c>
      <c r="L10" s="231">
        <v>1069466135.6664653</v>
      </c>
      <c r="M10" s="231">
        <v>-40100786.65549469</v>
      </c>
      <c r="N10" s="230">
        <v>-3.6140935574734766E-2</v>
      </c>
      <c r="O10" s="226">
        <v>319008153.94567227</v>
      </c>
      <c r="P10" s="226">
        <v>-8858821.8168821931</v>
      </c>
      <c r="Q10" s="230">
        <v>-2.7019561199411152E-2</v>
      </c>
      <c r="R10" s="163"/>
    </row>
    <row r="11" spans="1:18">
      <c r="A11" s="720"/>
      <c r="B11" s="720" t="s">
        <v>126</v>
      </c>
      <c r="C11" s="99" t="s">
        <v>57</v>
      </c>
      <c r="D11" s="226">
        <v>275130729.38713282</v>
      </c>
      <c r="E11" s="226">
        <v>5548798.8690821528</v>
      </c>
      <c r="F11" s="227">
        <v>2.0582977718199166E-2</v>
      </c>
      <c r="G11" s="305">
        <v>8.2071524479696176</v>
      </c>
      <c r="H11" s="305">
        <v>0.17510593659899065</v>
      </c>
      <c r="I11" s="235">
        <v>10.122823949330316</v>
      </c>
      <c r="J11" s="235">
        <v>0.7166526036177725</v>
      </c>
      <c r="K11" s="227">
        <v>7.6189618206820367E-2</v>
      </c>
      <c r="L11" s="228">
        <v>2785099936.6367865</v>
      </c>
      <c r="M11" s="228">
        <v>249366106.47602844</v>
      </c>
      <c r="N11" s="227">
        <v>9.8340805138928705E-2</v>
      </c>
      <c r="O11" s="226">
        <v>388552311.15504795</v>
      </c>
      <c r="P11" s="226">
        <v>8148390.8374400139</v>
      </c>
      <c r="Q11" s="227">
        <v>2.1420365044179188E-2</v>
      </c>
      <c r="R11" s="163"/>
    </row>
    <row r="12" spans="1:18">
      <c r="A12" s="720"/>
      <c r="B12" s="720"/>
      <c r="C12" s="99" t="s">
        <v>114</v>
      </c>
      <c r="D12" s="226">
        <v>3077198000.1126904</v>
      </c>
      <c r="E12" s="226">
        <v>-9549370.2070412636</v>
      </c>
      <c r="F12" s="230">
        <v>-3.093667560507914E-3</v>
      </c>
      <c r="G12" s="306">
        <v>91.792847552030636</v>
      </c>
      <c r="H12" s="306">
        <v>-0.17510593659892493</v>
      </c>
      <c r="I12" s="236">
        <v>4.6590978855995884</v>
      </c>
      <c r="J12" s="236">
        <v>7.4434357819781027E-2</v>
      </c>
      <c r="K12" s="230">
        <v>1.6235511585258471E-2</v>
      </c>
      <c r="L12" s="231">
        <v>14336966695.896318</v>
      </c>
      <c r="M12" s="231">
        <v>185268607.72121429</v>
      </c>
      <c r="N12" s="230">
        <v>1.3091616749231054E-2</v>
      </c>
      <c r="O12" s="226">
        <v>4242146593.6042199</v>
      </c>
      <c r="P12" s="226">
        <v>5154711.4246411324</v>
      </c>
      <c r="Q12" s="230">
        <v>1.2165969555715701E-3</v>
      </c>
      <c r="R12" s="163"/>
    </row>
    <row r="13" spans="1:18">
      <c r="A13" s="720"/>
      <c r="B13" s="720" t="s">
        <v>127</v>
      </c>
      <c r="C13" s="99" t="s">
        <v>57</v>
      </c>
      <c r="D13" s="226">
        <v>44862204.964336909</v>
      </c>
      <c r="E13" s="226">
        <v>2177840.9366390556</v>
      </c>
      <c r="F13" s="227">
        <v>5.102198395707281E-2</v>
      </c>
      <c r="G13" s="305">
        <v>8.3622023258895695</v>
      </c>
      <c r="H13" s="305">
        <v>0.39421166192867751</v>
      </c>
      <c r="I13" s="235">
        <v>10.370398351968614</v>
      </c>
      <c r="J13" s="235">
        <v>0.90947103741656043</v>
      </c>
      <c r="K13" s="227">
        <v>9.6129164423204447E-2</v>
      </c>
      <c r="L13" s="228">
        <v>465238936.42783767</v>
      </c>
      <c r="M13" s="228">
        <v>61405270.893907905</v>
      </c>
      <c r="N13" s="227">
        <v>0.15205584906528474</v>
      </c>
      <c r="O13" s="226">
        <v>63591657.328733347</v>
      </c>
      <c r="P13" s="226">
        <v>3706140.6505712271</v>
      </c>
      <c r="Q13" s="227">
        <v>6.1887094846135145E-2</v>
      </c>
      <c r="R13" s="163"/>
    </row>
    <row r="14" spans="1:18">
      <c r="A14" s="720"/>
      <c r="B14" s="720"/>
      <c r="C14" s="99" t="s">
        <v>114</v>
      </c>
      <c r="D14" s="226">
        <v>491625710.73034239</v>
      </c>
      <c r="E14" s="226">
        <v>-1387892.619841516</v>
      </c>
      <c r="F14" s="230">
        <v>-2.8151203342267742E-3</v>
      </c>
      <c r="G14" s="306">
        <v>91.637797674110516</v>
      </c>
      <c r="H14" s="306">
        <v>-0.39421166192865087</v>
      </c>
      <c r="I14" s="236">
        <v>4.5883359034954792</v>
      </c>
      <c r="J14" s="236">
        <v>-3.0911482329142537E-2</v>
      </c>
      <c r="K14" s="230">
        <v>-6.6918871727897856E-3</v>
      </c>
      <c r="L14" s="231">
        <v>2255743899.6255126</v>
      </c>
      <c r="M14" s="231">
        <v>-21607898.825801373</v>
      </c>
      <c r="N14" s="230">
        <v>-9.4881690393621085E-3</v>
      </c>
      <c r="O14" s="226">
        <v>670587480.83474708</v>
      </c>
      <c r="P14" s="226">
        <v>306462.29557728767</v>
      </c>
      <c r="Q14" s="230">
        <v>4.5721464147261792E-4</v>
      </c>
      <c r="R14" s="163"/>
    </row>
    <row r="15" spans="1:18">
      <c r="A15" s="720" t="s">
        <v>51</v>
      </c>
      <c r="B15" s="720" t="s">
        <v>125</v>
      </c>
      <c r="C15" s="99" t="s">
        <v>57</v>
      </c>
      <c r="D15" s="226">
        <v>10233498.785776304</v>
      </c>
      <c r="E15" s="226">
        <v>-17576.475608652458</v>
      </c>
      <c r="F15" s="227">
        <v>-1.7145982407193656E-3</v>
      </c>
      <c r="G15" s="305">
        <v>7.6997190646317222</v>
      </c>
      <c r="H15" s="305">
        <v>0.27786686912847269</v>
      </c>
      <c r="I15" s="235">
        <v>11.258392807400202</v>
      </c>
      <c r="J15" s="235">
        <v>0.9483529360171854</v>
      </c>
      <c r="K15" s="227">
        <v>9.1983440204676026E-2</v>
      </c>
      <c r="L15" s="228">
        <v>115212749.12432264</v>
      </c>
      <c r="M15" s="228">
        <v>9523754.4548956454</v>
      </c>
      <c r="N15" s="227">
        <v>9.0111127319206244E-2</v>
      </c>
      <c r="O15" s="226">
        <v>18891238.653385088</v>
      </c>
      <c r="P15" s="226">
        <v>618421.1367928572</v>
      </c>
      <c r="Q15" s="227">
        <v>3.3843775664662193E-2</v>
      </c>
      <c r="R15" s="163"/>
    </row>
    <row r="16" spans="1:18">
      <c r="A16" s="720"/>
      <c r="B16" s="720"/>
      <c r="C16" s="99" t="s">
        <v>114</v>
      </c>
      <c r="D16" s="226">
        <v>122673931.99028112</v>
      </c>
      <c r="E16" s="226">
        <v>-5195168.027435869</v>
      </c>
      <c r="F16" s="230">
        <v>-4.0628799504462368E-2</v>
      </c>
      <c r="G16" s="306">
        <v>92.300280935368264</v>
      </c>
      <c r="H16" s="306">
        <v>-0.27786686912854464</v>
      </c>
      <c r="I16" s="236">
        <v>4.9903366348411371</v>
      </c>
      <c r="J16" s="236">
        <v>1.5259987721462309E-2</v>
      </c>
      <c r="K16" s="230">
        <v>3.0672869593470673E-3</v>
      </c>
      <c r="L16" s="231">
        <v>612184216.95111001</v>
      </c>
      <c r="M16" s="231">
        <v>-23974356.435243726</v>
      </c>
      <c r="N16" s="230">
        <v>-3.7686132732009173E-2</v>
      </c>
      <c r="O16" s="226">
        <v>180118667.01077211</v>
      </c>
      <c r="P16" s="226">
        <v>-6802243.5756177604</v>
      </c>
      <c r="Q16" s="230">
        <v>-3.6391025243127866E-2</v>
      </c>
      <c r="R16" s="163"/>
    </row>
    <row r="17" spans="1:18">
      <c r="A17" s="720"/>
      <c r="B17" s="720" t="s">
        <v>126</v>
      </c>
      <c r="C17" s="99" t="s">
        <v>57</v>
      </c>
      <c r="D17" s="226">
        <v>133012255.10509925</v>
      </c>
      <c r="E17" s="226">
        <v>-1583394.4625919312</v>
      </c>
      <c r="F17" s="227">
        <v>-1.1764083517391895E-2</v>
      </c>
      <c r="G17" s="305">
        <v>7.6387216254457488</v>
      </c>
      <c r="H17" s="305">
        <v>8.2860342282594424E-2</v>
      </c>
      <c r="I17" s="235">
        <v>10.922462198916145</v>
      </c>
      <c r="J17" s="235">
        <v>0.83986542641013351</v>
      </c>
      <c r="K17" s="227">
        <v>8.3298523719637599E-2</v>
      </c>
      <c r="L17" s="228">
        <v>1452821328.3780377</v>
      </c>
      <c r="M17" s="228">
        <v>95747666.453484535</v>
      </c>
      <c r="N17" s="227">
        <v>7.0554509412332586E-2</v>
      </c>
      <c r="O17" s="226">
        <v>242407634.10930136</v>
      </c>
      <c r="P17" s="226">
        <v>2078523.5665707886</v>
      </c>
      <c r="Q17" s="227">
        <v>8.6486550126070837E-3</v>
      </c>
      <c r="R17" s="163"/>
    </row>
    <row r="18" spans="1:18">
      <c r="A18" s="720"/>
      <c r="B18" s="720"/>
      <c r="C18" s="99" t="s">
        <v>114</v>
      </c>
      <c r="D18" s="226">
        <v>1608277212.2583284</v>
      </c>
      <c r="E18" s="226">
        <v>-38468067.071296692</v>
      </c>
      <c r="F18" s="230">
        <v>-2.3360059114277035E-2</v>
      </c>
      <c r="G18" s="306">
        <v>92.36127837455426</v>
      </c>
      <c r="H18" s="306">
        <v>-8.2860342282629063E-2</v>
      </c>
      <c r="I18" s="236">
        <v>5.0585639784768786</v>
      </c>
      <c r="J18" s="236">
        <v>0.11867610300214082</v>
      </c>
      <c r="K18" s="230">
        <v>2.4024047912370016E-2</v>
      </c>
      <c r="L18" s="231">
        <v>8135573173.3351927</v>
      </c>
      <c r="M18" s="231">
        <v>836133.97951793671</v>
      </c>
      <c r="N18" s="230">
        <v>1.0278561869581516E-4</v>
      </c>
      <c r="O18" s="226">
        <v>2387239081.2744646</v>
      </c>
      <c r="P18" s="226">
        <v>-38716888.761710644</v>
      </c>
      <c r="Q18" s="230">
        <v>-1.5959435884210754E-2</v>
      </c>
      <c r="R18" s="163"/>
    </row>
    <row r="19" spans="1:18">
      <c r="A19" s="720"/>
      <c r="B19" s="720" t="s">
        <v>127</v>
      </c>
      <c r="C19" s="99" t="s">
        <v>57</v>
      </c>
      <c r="D19" s="226">
        <v>21333641.82549198</v>
      </c>
      <c r="E19" s="226">
        <v>405482.65314915031</v>
      </c>
      <c r="F19" s="227">
        <v>1.937497941457782E-2</v>
      </c>
      <c r="G19" s="305">
        <v>7.6843255316986561</v>
      </c>
      <c r="H19" s="305">
        <v>0.29039026846776927</v>
      </c>
      <c r="I19" s="235">
        <v>11.229288260533748</v>
      </c>
      <c r="J19" s="235">
        <v>0.9679271822281752</v>
      </c>
      <c r="K19" s="227">
        <v>9.4327367962380101E-2</v>
      </c>
      <c r="L19" s="228">
        <v>239561613.70542884</v>
      </c>
      <c r="M19" s="228">
        <v>24810215.733766377</v>
      </c>
      <c r="N19" s="227">
        <v>0.1155299381894604</v>
      </c>
      <c r="O19" s="226">
        <v>39385051.818245612</v>
      </c>
      <c r="P19" s="226">
        <v>2035227.5411404148</v>
      </c>
      <c r="Q19" s="227">
        <v>5.4490953586305742E-2</v>
      </c>
      <c r="R19" s="163"/>
    </row>
    <row r="20" spans="1:18">
      <c r="A20" s="720"/>
      <c r="B20" s="720"/>
      <c r="C20" s="99" t="s">
        <v>114</v>
      </c>
      <c r="D20" s="226">
        <v>256291788.50653198</v>
      </c>
      <c r="E20" s="226">
        <v>-5824986.1389250755</v>
      </c>
      <c r="F20" s="230">
        <v>-2.2222866685293361E-2</v>
      </c>
      <c r="G20" s="306">
        <v>92.315674468301353</v>
      </c>
      <c r="H20" s="306">
        <v>-0.2903902684677746</v>
      </c>
      <c r="I20" s="236">
        <v>5.0099942755748579</v>
      </c>
      <c r="J20" s="236">
        <v>2.1698991955477531E-2</v>
      </c>
      <c r="K20" s="230">
        <v>4.3499814509243111E-3</v>
      </c>
      <c r="L20" s="231">
        <v>1284020393.2945673</v>
      </c>
      <c r="M20" s="231">
        <v>-23495477.426890135</v>
      </c>
      <c r="N20" s="230">
        <v>-1.7969554292236518E-2</v>
      </c>
      <c r="O20" s="226">
        <v>377092502.04619062</v>
      </c>
      <c r="P20" s="226">
        <v>-5458921.5240579247</v>
      </c>
      <c r="Q20" s="230">
        <v>-1.426977182076933E-2</v>
      </c>
      <c r="R20" s="163"/>
    </row>
    <row r="21" spans="1:18">
      <c r="A21" s="720" t="s">
        <v>53</v>
      </c>
      <c r="B21" s="720" t="s">
        <v>125</v>
      </c>
      <c r="C21" s="99" t="s">
        <v>57</v>
      </c>
      <c r="D21" s="226">
        <v>30557.702935517074</v>
      </c>
      <c r="E21" s="226">
        <v>-2710.0698989203083</v>
      </c>
      <c r="F21" s="227">
        <v>-8.1462318274428014E-2</v>
      </c>
      <c r="G21" s="305">
        <v>0.28980539112733583</v>
      </c>
      <c r="H21" s="305">
        <v>-4.6272266053282163E-4</v>
      </c>
      <c r="I21" s="235">
        <v>25.444263936774842</v>
      </c>
      <c r="J21" s="235">
        <v>-9.3249406099415886</v>
      </c>
      <c r="K21" s="227">
        <v>-0.26819539680329635</v>
      </c>
      <c r="L21" s="228">
        <v>777518.25879285578</v>
      </c>
      <c r="M21" s="228">
        <v>-379175.73970139376</v>
      </c>
      <c r="N21" s="227">
        <v>-0.32780989630359775</v>
      </c>
      <c r="O21" s="226">
        <v>138648.43468165398</v>
      </c>
      <c r="P21" s="226">
        <v>-102137.60602206943</v>
      </c>
      <c r="Q21" s="227">
        <v>-0.42418408361033372</v>
      </c>
      <c r="R21" s="163"/>
    </row>
    <row r="22" spans="1:18">
      <c r="A22" s="720"/>
      <c r="B22" s="720"/>
      <c r="C22" s="99" t="s">
        <v>114</v>
      </c>
      <c r="D22" s="226">
        <v>10513657.094673444</v>
      </c>
      <c r="E22" s="226">
        <v>-914124.84970282577</v>
      </c>
      <c r="F22" s="230">
        <v>-7.9991450147740714E-2</v>
      </c>
      <c r="G22" s="306">
        <v>99.710194608872655</v>
      </c>
      <c r="H22" s="306">
        <v>4.6272266055780165E-4</v>
      </c>
      <c r="I22" s="236">
        <v>9.3602157305531133</v>
      </c>
      <c r="J22" s="236">
        <v>0.13916576687346982</v>
      </c>
      <c r="K22" s="230">
        <v>1.5092182280935822E-2</v>
      </c>
      <c r="L22" s="231">
        <v>98410098.523203716</v>
      </c>
      <c r="M22" s="231">
        <v>-6966049.7599259615</v>
      </c>
      <c r="N22" s="230">
        <v>-6.6106513413350859E-2</v>
      </c>
      <c r="O22" s="226">
        <v>30364930.835253835</v>
      </c>
      <c r="P22" s="226">
        <v>-2210322.3585156687</v>
      </c>
      <c r="Q22" s="230">
        <v>-6.7852806710906099E-2</v>
      </c>
      <c r="R22" s="163"/>
    </row>
    <row r="23" spans="1:18">
      <c r="A23" s="720"/>
      <c r="B23" s="720" t="s">
        <v>126</v>
      </c>
      <c r="C23" s="99" t="s">
        <v>57</v>
      </c>
      <c r="D23" s="226">
        <v>457182.70198321919</v>
      </c>
      <c r="E23" s="226">
        <v>-66593.584824956371</v>
      </c>
      <c r="F23" s="227">
        <v>-0.12714127481938711</v>
      </c>
      <c r="G23" s="305">
        <v>0.31080152422020724</v>
      </c>
      <c r="H23" s="305">
        <v>-7.7075685197651178E-3</v>
      </c>
      <c r="I23" s="235">
        <v>34.073349321095819</v>
      </c>
      <c r="J23" s="235">
        <v>-0.43069001386403016</v>
      </c>
      <c r="K23" s="227">
        <v>-1.2482307062166215E-2</v>
      </c>
      <c r="L23" s="228">
        <v>15577745.908236673</v>
      </c>
      <c r="M23" s="228">
        <v>-2494651.6945118289</v>
      </c>
      <c r="N23" s="227">
        <v>-0.13803656544898255</v>
      </c>
      <c r="O23" s="226">
        <v>3033030.7237353465</v>
      </c>
      <c r="P23" s="226">
        <v>-748240.46367242513</v>
      </c>
      <c r="Q23" s="227">
        <v>-0.19788066673561625</v>
      </c>
      <c r="R23" s="163"/>
    </row>
    <row r="24" spans="1:18">
      <c r="A24" s="720"/>
      <c r="B24" s="720"/>
      <c r="C24" s="99" t="s">
        <v>114</v>
      </c>
      <c r="D24" s="226">
        <v>146640777.36442196</v>
      </c>
      <c r="E24" s="226">
        <v>-17281705.104648173</v>
      </c>
      <c r="F24" s="230">
        <v>-0.10542608215995623</v>
      </c>
      <c r="G24" s="306">
        <v>99.689198475779776</v>
      </c>
      <c r="H24" s="306">
        <v>7.7075685198053634E-3</v>
      </c>
      <c r="I24" s="236">
        <v>9.5571334680689723</v>
      </c>
      <c r="J24" s="236">
        <v>0.43113586222279388</v>
      </c>
      <c r="K24" s="230">
        <v>4.7242600846904147E-2</v>
      </c>
      <c r="L24" s="231">
        <v>1401465481.1331682</v>
      </c>
      <c r="M24" s="231">
        <v>-94490701.423928022</v>
      </c>
      <c r="N24" s="230">
        <v>-6.3164083631387771E-2</v>
      </c>
      <c r="O24" s="226">
        <v>437339651.6907571</v>
      </c>
      <c r="P24" s="226">
        <v>-38570752.211767733</v>
      </c>
      <c r="Q24" s="230">
        <v>-8.1046247141232347E-2</v>
      </c>
      <c r="R24" s="163"/>
    </row>
    <row r="25" spans="1:18">
      <c r="A25" s="720"/>
      <c r="B25" s="720" t="s">
        <v>127</v>
      </c>
      <c r="C25" s="99" t="s">
        <v>57</v>
      </c>
      <c r="D25" s="226">
        <v>60548.030411259431</v>
      </c>
      <c r="E25" s="226">
        <v>-8095.4339045878587</v>
      </c>
      <c r="F25" s="227">
        <v>-0.11793451838821188</v>
      </c>
      <c r="G25" s="305">
        <v>0.27848165653513435</v>
      </c>
      <c r="H25" s="305">
        <v>-1.5223689007204666E-2</v>
      </c>
      <c r="I25" s="235">
        <v>27.369895183706959</v>
      </c>
      <c r="J25" s="235">
        <v>-6.7167305294421453</v>
      </c>
      <c r="K25" s="227">
        <v>-0.19704885388086768</v>
      </c>
      <c r="L25" s="228">
        <v>1657193.245936072</v>
      </c>
      <c r="M25" s="228">
        <v>-682630.82985212142</v>
      </c>
      <c r="N25" s="227">
        <v>-0.29174451058769035</v>
      </c>
      <c r="O25" s="226">
        <v>301798.52208805084</v>
      </c>
      <c r="P25" s="226">
        <v>-183432.52084985306</v>
      </c>
      <c r="Q25" s="227">
        <v>-0.37803129770765165</v>
      </c>
      <c r="R25" s="163"/>
    </row>
    <row r="26" spans="1:18">
      <c r="A26" s="720"/>
      <c r="B26" s="720"/>
      <c r="C26" s="99" t="s">
        <v>114</v>
      </c>
      <c r="D26" s="226">
        <v>21681648.983423449</v>
      </c>
      <c r="E26" s="226">
        <v>-1621248.2333110645</v>
      </c>
      <c r="F26" s="230">
        <v>-6.9572818273720805E-2</v>
      </c>
      <c r="G26" s="306">
        <v>99.721518343464822</v>
      </c>
      <c r="H26" s="306">
        <v>1.5223689007157759E-2</v>
      </c>
      <c r="I26" s="236">
        <v>9.2676235002890532</v>
      </c>
      <c r="J26" s="236">
        <v>0.17622342195471674</v>
      </c>
      <c r="K26" s="230">
        <v>1.938352953740027E-2</v>
      </c>
      <c r="L26" s="231">
        <v>200937359.6437934</v>
      </c>
      <c r="M26" s="231">
        <v>-10918601.93784374</v>
      </c>
      <c r="N26" s="230">
        <v>-5.153785551432942E-2</v>
      </c>
      <c r="O26" s="226">
        <v>61588908.040050626</v>
      </c>
      <c r="P26" s="226">
        <v>-3544688.5956455171</v>
      </c>
      <c r="Q26" s="230">
        <v>-5.4421815756184856E-2</v>
      </c>
      <c r="R26" s="163"/>
    </row>
    <row r="27" spans="1:18">
      <c r="A27" s="720" t="s">
        <v>59</v>
      </c>
      <c r="B27" s="720" t="s">
        <v>125</v>
      </c>
      <c r="C27" s="99" t="s">
        <v>57</v>
      </c>
      <c r="D27" s="226">
        <v>11395293.186931854</v>
      </c>
      <c r="E27" s="226">
        <v>671499.26192440093</v>
      </c>
      <c r="F27" s="227">
        <v>6.2617695436919196E-2</v>
      </c>
      <c r="G27" s="305">
        <v>9.2491130306618228</v>
      </c>
      <c r="H27" s="305">
        <v>0.58539809415415256</v>
      </c>
      <c r="I27" s="235">
        <v>9.577295710797042</v>
      </c>
      <c r="J27" s="235">
        <v>0.82374902980841824</v>
      </c>
      <c r="K27" s="227">
        <v>9.4104602377625551E-2</v>
      </c>
      <c r="L27" s="228">
        <v>109136092.5624772</v>
      </c>
      <c r="M27" s="228">
        <v>15264861.842622191</v>
      </c>
      <c r="N27" s="227">
        <v>0.16261491114543861</v>
      </c>
      <c r="O27" s="226">
        <v>11640890.906583007</v>
      </c>
      <c r="P27" s="226">
        <v>568502.0837792065</v>
      </c>
      <c r="Q27" s="227">
        <v>5.1344122111062915E-2</v>
      </c>
      <c r="R27" s="163"/>
    </row>
    <row r="28" spans="1:18">
      <c r="A28" s="720"/>
      <c r="B28" s="720"/>
      <c r="C28" s="99" t="s">
        <v>114</v>
      </c>
      <c r="D28" s="226">
        <v>111808879.46351793</v>
      </c>
      <c r="E28" s="226">
        <v>-1245567.2807156146</v>
      </c>
      <c r="F28" s="230">
        <v>-1.1017410783792508E-2</v>
      </c>
      <c r="G28" s="306">
        <v>90.750886969338069</v>
      </c>
      <c r="H28" s="306">
        <v>-0.5853980941541721</v>
      </c>
      <c r="I28" s="236">
        <v>4.089853336420938</v>
      </c>
      <c r="J28" s="236">
        <v>-9.7583447968549564E-2</v>
      </c>
      <c r="K28" s="230">
        <v>-2.3303861763916005E-2</v>
      </c>
      <c r="L28" s="231">
        <v>457281918.71535534</v>
      </c>
      <c r="M28" s="231">
        <v>-16126430.220250487</v>
      </c>
      <c r="N28" s="230">
        <v>-3.4064524329806535E-2</v>
      </c>
      <c r="O28" s="226">
        <v>138889486.93490016</v>
      </c>
      <c r="P28" s="226">
        <v>-2056578.2412644625</v>
      </c>
      <c r="Q28" s="230">
        <v>-1.4591242676367033E-2</v>
      </c>
      <c r="R28" s="163"/>
    </row>
    <row r="29" spans="1:18">
      <c r="A29" s="720"/>
      <c r="B29" s="720" t="s">
        <v>126</v>
      </c>
      <c r="C29" s="99" t="s">
        <v>57</v>
      </c>
      <c r="D29" s="226">
        <v>142118474.28203362</v>
      </c>
      <c r="E29" s="226">
        <v>7132193.3316741884</v>
      </c>
      <c r="F29" s="227">
        <v>5.2836431091075241E-2</v>
      </c>
      <c r="G29" s="305">
        <v>8.8215400842290776</v>
      </c>
      <c r="H29" s="305">
        <v>0.25091928757810678</v>
      </c>
      <c r="I29" s="235">
        <v>9.3744223964496527</v>
      </c>
      <c r="J29" s="235">
        <v>0.64271899712679037</v>
      </c>
      <c r="K29" s="227">
        <v>7.360751593745532E-2</v>
      </c>
      <c r="L29" s="228">
        <v>1332278608.2587495</v>
      </c>
      <c r="M29" s="228">
        <v>153618440.02254558</v>
      </c>
      <c r="N29" s="227">
        <v>0.13033310547214522</v>
      </c>
      <c r="O29" s="226">
        <v>146144677.04574665</v>
      </c>
      <c r="P29" s="226">
        <v>6069867.2708690464</v>
      </c>
      <c r="Q29" s="227">
        <v>4.3333039542400836E-2</v>
      </c>
      <c r="R29" s="163"/>
    </row>
    <row r="30" spans="1:18">
      <c r="A30" s="720"/>
      <c r="B30" s="720"/>
      <c r="C30" s="99" t="s">
        <v>114</v>
      </c>
      <c r="D30" s="226">
        <v>1468920787.854404</v>
      </c>
      <c r="E30" s="226">
        <v>28918696.864347458</v>
      </c>
      <c r="F30" s="230">
        <v>2.0082399216840546E-2</v>
      </c>
      <c r="G30" s="306">
        <v>91.178459915771342</v>
      </c>
      <c r="H30" s="306">
        <v>-0.25091928757795756</v>
      </c>
      <c r="I30" s="236">
        <v>4.2217344691670977</v>
      </c>
      <c r="J30" s="236">
        <v>4.3295363788665497E-2</v>
      </c>
      <c r="K30" s="230">
        <v>1.0361611763813016E-2</v>
      </c>
      <c r="L30" s="231">
        <v>6201393522.5610256</v>
      </c>
      <c r="M30" s="231">
        <v>184432473.74146938</v>
      </c>
      <c r="N30" s="230">
        <v>3.0652097004625359E-2</v>
      </c>
      <c r="O30" s="226">
        <v>1854907512.3297575</v>
      </c>
      <c r="P30" s="226">
        <v>43871600.186351061</v>
      </c>
      <c r="Q30" s="230">
        <v>2.4224588751764687E-2</v>
      </c>
      <c r="R30" s="163"/>
    </row>
    <row r="31" spans="1:18">
      <c r="A31" s="720"/>
      <c r="B31" s="720" t="s">
        <v>127</v>
      </c>
      <c r="C31" s="99" t="s">
        <v>57</v>
      </c>
      <c r="D31" s="226">
        <v>23528563.138844945</v>
      </c>
      <c r="E31" s="226">
        <v>1772358.2834899127</v>
      </c>
      <c r="F31" s="227">
        <v>8.1464496922755703E-2</v>
      </c>
      <c r="G31" s="305">
        <v>9.0892131804585841</v>
      </c>
      <c r="H31" s="305">
        <v>0.47811338529960601</v>
      </c>
      <c r="I31" s="235">
        <v>9.5916321532538671</v>
      </c>
      <c r="J31" s="235">
        <v>0.9006739268825541</v>
      </c>
      <c r="K31" s="227">
        <v>0.103633443335351</v>
      </c>
      <c r="L31" s="228">
        <v>225677322.72240889</v>
      </c>
      <c r="M31" s="228">
        <v>36595055.160141587</v>
      </c>
      <c r="N31" s="227">
        <v>0.19354038658379399</v>
      </c>
      <c r="O31" s="226">
        <v>24206605.510487735</v>
      </c>
      <c r="P31" s="226">
        <v>1670913.1094308123</v>
      </c>
      <c r="Q31" s="227">
        <v>7.414518620925295E-2</v>
      </c>
      <c r="R31" s="163"/>
    </row>
    <row r="32" spans="1:18">
      <c r="A32" s="720"/>
      <c r="B32" s="720"/>
      <c r="C32" s="99" t="s">
        <v>114</v>
      </c>
      <c r="D32" s="226">
        <v>235333922.22380829</v>
      </c>
      <c r="E32" s="226">
        <v>4437093.5190830827</v>
      </c>
      <c r="F32" s="230">
        <v>1.9216779823153455E-2</v>
      </c>
      <c r="G32" s="306">
        <v>90.910786819541457</v>
      </c>
      <c r="H32" s="306">
        <v>-0.47811338529946568</v>
      </c>
      <c r="I32" s="236">
        <v>4.1291263798629627</v>
      </c>
      <c r="J32" s="236">
        <v>-7.1173525382160818E-2</v>
      </c>
      <c r="K32" s="230">
        <v>-1.6944867506551827E-2</v>
      </c>
      <c r="L32" s="231">
        <v>971723506.33094549</v>
      </c>
      <c r="M32" s="231">
        <v>1887578.6010887623</v>
      </c>
      <c r="N32" s="230">
        <v>1.9462865285957301E-3</v>
      </c>
      <c r="O32" s="226">
        <v>293494978.78855646</v>
      </c>
      <c r="P32" s="226">
        <v>5765383.8196351528</v>
      </c>
      <c r="Q32" s="230">
        <v>2.0037507161047831E-2</v>
      </c>
      <c r="R32" s="163"/>
    </row>
    <row r="33" spans="1:18">
      <c r="A33" s="113"/>
      <c r="B33" s="113"/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R33" s="163"/>
    </row>
    <row r="34" spans="1:18">
      <c r="A34" s="113"/>
      <c r="B34" s="113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R34" s="163"/>
    </row>
    <row r="35" spans="1:18">
      <c r="A35" s="113"/>
      <c r="B35" s="113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R35" s="163"/>
    </row>
    <row r="36" spans="1:18">
      <c r="A36" s="113"/>
      <c r="B36" s="113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63"/>
    </row>
    <row r="37" spans="1:18">
      <c r="A37" s="113"/>
      <c r="B37" s="113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63"/>
    </row>
    <row r="38" spans="1:18">
      <c r="A38" s="113"/>
      <c r="B38" s="113"/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67"/>
    </row>
    <row r="39" spans="1:18">
      <c r="A39" s="114"/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55"/>
    </row>
    <row r="40" spans="1:18">
      <c r="R40" s="155"/>
    </row>
    <row r="41" spans="1:18">
      <c r="R41" s="155"/>
    </row>
    <row r="42" spans="1:18">
      <c r="R42" s="155"/>
    </row>
    <row r="43" spans="1:18">
      <c r="R43" s="155"/>
    </row>
  </sheetData>
  <mergeCells count="28">
    <mergeCell ref="O1:Q1"/>
    <mergeCell ref="A1:A2"/>
    <mergeCell ref="B1:B2"/>
    <mergeCell ref="C1:C2"/>
    <mergeCell ref="D1:F1"/>
    <mergeCell ref="G1:H1"/>
    <mergeCell ref="I1:K1"/>
    <mergeCell ref="L1:N1"/>
    <mergeCell ref="A3:A8"/>
    <mergeCell ref="B3:B4"/>
    <mergeCell ref="B5:B6"/>
    <mergeCell ref="B7:B8"/>
    <mergeCell ref="B19:B20"/>
    <mergeCell ref="A9:A14"/>
    <mergeCell ref="B9:B10"/>
    <mergeCell ref="B11:B12"/>
    <mergeCell ref="B13:B14"/>
    <mergeCell ref="A15:A20"/>
    <mergeCell ref="B15:B16"/>
    <mergeCell ref="B17:B18"/>
    <mergeCell ref="A27:A32"/>
    <mergeCell ref="B27:B28"/>
    <mergeCell ref="B29:B30"/>
    <mergeCell ref="B31:B32"/>
    <mergeCell ref="A21:A26"/>
    <mergeCell ref="B21:B22"/>
    <mergeCell ref="B23:B24"/>
    <mergeCell ref="B25:B2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CFF33"/>
  </sheetPr>
  <dimension ref="A1:R42"/>
  <sheetViews>
    <sheetView zoomScale="84" zoomScaleNormal="69" workbookViewId="0">
      <selection activeCell="E3" sqref="E3:R47"/>
    </sheetView>
  </sheetViews>
  <sheetFormatPr defaultRowHeight="14.4"/>
  <cols>
    <col min="1" max="1" width="31.21875" bestFit="1" customWidth="1"/>
    <col min="2" max="2" width="21" bestFit="1" customWidth="1"/>
    <col min="3" max="3" width="22.77734375" bestFit="1" customWidth="1"/>
    <col min="4" max="4" width="15.21875" bestFit="1" customWidth="1"/>
    <col min="5" max="5" width="14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8" bestFit="1" customWidth="1"/>
    <col min="13" max="13" width="15.21875" bestFit="1" customWidth="1"/>
    <col min="15" max="15" width="15.21875" bestFit="1" customWidth="1"/>
    <col min="16" max="16" width="14" bestFit="1" customWidth="1"/>
  </cols>
  <sheetData>
    <row r="1" spans="1:18">
      <c r="A1" s="718" t="s">
        <v>0</v>
      </c>
      <c r="B1" s="718" t="s">
        <v>1</v>
      </c>
      <c r="C1" s="718" t="s">
        <v>60</v>
      </c>
      <c r="D1" s="718" t="s">
        <v>3</v>
      </c>
      <c r="E1" s="718"/>
      <c r="F1" s="718"/>
      <c r="G1" s="718" t="s">
        <v>4</v>
      </c>
      <c r="H1" s="718"/>
      <c r="I1" s="718" t="s">
        <v>5</v>
      </c>
      <c r="J1" s="718"/>
      <c r="K1" s="718"/>
      <c r="L1" s="718" t="s">
        <v>6</v>
      </c>
      <c r="M1" s="718"/>
      <c r="N1" s="718"/>
      <c r="O1" s="718" t="s">
        <v>7</v>
      </c>
      <c r="P1" s="718"/>
      <c r="Q1" s="718"/>
    </row>
    <row r="2" spans="1:18" ht="28.8">
      <c r="A2" s="719"/>
      <c r="B2" s="719"/>
      <c r="C2" s="719"/>
      <c r="D2" s="98" t="s">
        <v>8</v>
      </c>
      <c r="E2" s="98" t="s">
        <v>9</v>
      </c>
      <c r="F2" s="98" t="s">
        <v>10</v>
      </c>
      <c r="G2" s="98" t="s">
        <v>8</v>
      </c>
      <c r="H2" s="98" t="s">
        <v>9</v>
      </c>
      <c r="I2" s="98" t="s">
        <v>8</v>
      </c>
      <c r="J2" s="98" t="s">
        <v>9</v>
      </c>
      <c r="K2" s="98" t="s">
        <v>10</v>
      </c>
      <c r="L2" s="98" t="s">
        <v>8</v>
      </c>
      <c r="M2" s="98" t="s">
        <v>9</v>
      </c>
      <c r="N2" s="98" t="s">
        <v>10</v>
      </c>
      <c r="O2" s="98" t="s">
        <v>8</v>
      </c>
      <c r="P2" s="98" t="s">
        <v>9</v>
      </c>
      <c r="Q2" s="98" t="s">
        <v>10</v>
      </c>
    </row>
    <row r="3" spans="1:18">
      <c r="A3" s="720" t="s">
        <v>49</v>
      </c>
      <c r="B3" s="720" t="s">
        <v>131</v>
      </c>
      <c r="C3" s="99" t="s">
        <v>115</v>
      </c>
      <c r="D3" s="226">
        <v>25766274.207853355</v>
      </c>
      <c r="E3" s="226">
        <v>540478.09486022592</v>
      </c>
      <c r="F3" s="227">
        <v>2.142561100705322E-2</v>
      </c>
      <c r="G3" s="305">
        <v>9.6627459244851597</v>
      </c>
      <c r="H3" s="305">
        <v>0.43467838653640456</v>
      </c>
      <c r="I3" s="235">
        <v>10.350160163624537</v>
      </c>
      <c r="J3" s="235">
        <v>0.22333871064962274</v>
      </c>
      <c r="K3" s="227">
        <v>2.2054176790488732E-2</v>
      </c>
      <c r="L3" s="228">
        <v>266685064.87115017</v>
      </c>
      <c r="M3" s="228">
        <v>11227931.625720173</v>
      </c>
      <c r="N3" s="227">
        <v>4.3952312010535864E-2</v>
      </c>
      <c r="O3" s="226">
        <v>49908065.325005993</v>
      </c>
      <c r="P3" s="226">
        <v>948297.84730602801</v>
      </c>
      <c r="Q3" s="227">
        <v>1.9368920568055305E-2</v>
      </c>
      <c r="R3" s="155"/>
    </row>
    <row r="4" spans="1:18">
      <c r="A4" s="720"/>
      <c r="B4" s="720"/>
      <c r="C4" s="99" t="s">
        <v>116</v>
      </c>
      <c r="D4" s="226">
        <v>240889544.01626289</v>
      </c>
      <c r="E4" s="226">
        <v>-7244125.536297828</v>
      </c>
      <c r="F4" s="230">
        <v>-2.9194448094692554E-2</v>
      </c>
      <c r="G4" s="306">
        <v>90.337254075514807</v>
      </c>
      <c r="H4" s="306">
        <v>-0.43467838653650404</v>
      </c>
      <c r="I4" s="236">
        <v>4.6756596840420448</v>
      </c>
      <c r="J4" s="236">
        <v>-5.7476146396062688E-5</v>
      </c>
      <c r="K4" s="230">
        <v>-1.2292477159535091E-5</v>
      </c>
      <c r="L4" s="231">
        <v>1126317529.264112</v>
      </c>
      <c r="M4" s="231">
        <v>-33885327.483324289</v>
      </c>
      <c r="N4" s="230">
        <v>-2.920638169976577E-2</v>
      </c>
      <c r="O4" s="226">
        <v>330135797.45056987</v>
      </c>
      <c r="P4" s="226">
        <v>-10932656.408154011</v>
      </c>
      <c r="Q4" s="230">
        <v>-3.2054141285908826E-2</v>
      </c>
      <c r="R4" s="155"/>
    </row>
    <row r="5" spans="1:18">
      <c r="A5" s="720"/>
      <c r="B5" s="720" t="s">
        <v>126</v>
      </c>
      <c r="C5" s="99" t="s">
        <v>115</v>
      </c>
      <c r="D5" s="226">
        <v>329279204.42768097</v>
      </c>
      <c r="E5" s="226">
        <v>17786335.260879457</v>
      </c>
      <c r="F5" s="227">
        <v>5.7100296736985787E-2</v>
      </c>
      <c r="G5" s="305">
        <v>9.4095185765555645</v>
      </c>
      <c r="H5" s="305">
        <v>0.56223865500451708</v>
      </c>
      <c r="I5" s="235">
        <v>10.174497341388063</v>
      </c>
      <c r="J5" s="235">
        <v>0.39268100529718097</v>
      </c>
      <c r="K5" s="227">
        <v>4.0143976517770984E-2</v>
      </c>
      <c r="L5" s="228">
        <v>3350250390.0238166</v>
      </c>
      <c r="M5" s="228">
        <v>303284353.83217764</v>
      </c>
      <c r="N5" s="227">
        <v>9.9536506226124061E-2</v>
      </c>
      <c r="O5" s="226">
        <v>641658140.99717867</v>
      </c>
      <c r="P5" s="226">
        <v>40569288.709724903</v>
      </c>
      <c r="Q5" s="227">
        <v>6.7492998007429E-2</v>
      </c>
      <c r="R5" s="155"/>
    </row>
    <row r="6" spans="1:18">
      <c r="A6" s="720"/>
      <c r="B6" s="720"/>
      <c r="C6" s="99" t="s">
        <v>116</v>
      </c>
      <c r="D6" s="226">
        <v>3170147485.1386304</v>
      </c>
      <c r="E6" s="226">
        <v>-39135205.288217545</v>
      </c>
      <c r="F6" s="230">
        <v>-1.2194377704698989E-2</v>
      </c>
      <c r="G6" s="306">
        <v>90.590481423445809</v>
      </c>
      <c r="H6" s="306">
        <v>-0.56223865500440695</v>
      </c>
      <c r="I6" s="236">
        <v>4.7912154058303749</v>
      </c>
      <c r="J6" s="236">
        <v>6.9133892877497161E-2</v>
      </c>
      <c r="K6" s="230">
        <v>1.4640554740078046E-2</v>
      </c>
      <c r="L6" s="231">
        <v>15188859469.550625</v>
      </c>
      <c r="M6" s="231">
        <v>34365007.246332169</v>
      </c>
      <c r="N6" s="230">
        <v>2.2676445810721458E-3</v>
      </c>
      <c r="O6" s="226">
        <v>4429413446.1765823</v>
      </c>
      <c r="P6" s="226">
        <v>-66585179.123084068</v>
      </c>
      <c r="Q6" s="230">
        <v>-1.4809875329676295E-2</v>
      </c>
      <c r="R6" s="155"/>
    </row>
    <row r="7" spans="1:18">
      <c r="A7" s="720"/>
      <c r="B7" s="720" t="s">
        <v>127</v>
      </c>
      <c r="C7" s="99" t="s">
        <v>115</v>
      </c>
      <c r="D7" s="226">
        <v>53556621.610375725</v>
      </c>
      <c r="E7" s="226">
        <v>2286866.9661428258</v>
      </c>
      <c r="F7" s="227">
        <v>4.4604601329022844E-2</v>
      </c>
      <c r="G7" s="305">
        <v>9.594004406269125</v>
      </c>
      <c r="H7" s="305">
        <v>0.42345335578531795</v>
      </c>
      <c r="I7" s="235">
        <v>10.324736776710816</v>
      </c>
      <c r="J7" s="235">
        <v>0.26191129990153073</v>
      </c>
      <c r="K7" s="227">
        <v>2.602761028750122E-2</v>
      </c>
      <c r="L7" s="228">
        <v>552958020.77703154</v>
      </c>
      <c r="M7" s="228">
        <v>37039427.553283572</v>
      </c>
      <c r="N7" s="227">
        <v>7.1793162796945365E-2</v>
      </c>
      <c r="O7" s="226">
        <v>103790385.79321066</v>
      </c>
      <c r="P7" s="226">
        <v>4238966.6665512621</v>
      </c>
      <c r="Q7" s="227">
        <v>4.2580675431236392E-2</v>
      </c>
      <c r="R7" s="155"/>
    </row>
    <row r="8" spans="1:18">
      <c r="A8" s="720"/>
      <c r="B8" s="720"/>
      <c r="C8" s="99" t="s">
        <v>116</v>
      </c>
      <c r="D8" s="226">
        <v>504673491.09813726</v>
      </c>
      <c r="E8" s="226">
        <v>-3126262.3165609241</v>
      </c>
      <c r="F8" s="230">
        <v>-6.1564864802284378E-3</v>
      </c>
      <c r="G8" s="306">
        <v>90.405995593731092</v>
      </c>
      <c r="H8" s="306">
        <v>-0.42345335578519894</v>
      </c>
      <c r="I8" s="236">
        <v>4.6973328498149023</v>
      </c>
      <c r="J8" s="236">
        <v>1.1504153723124411E-2</v>
      </c>
      <c r="K8" s="230">
        <v>2.4550948123049114E-3</v>
      </c>
      <c r="L8" s="231">
        <v>2370619368.166049</v>
      </c>
      <c r="M8" s="231">
        <v>-8843288.252872467</v>
      </c>
      <c r="N8" s="230">
        <v>-3.7165064259430608E-3</v>
      </c>
      <c r="O8" s="226">
        <v>692279458.93240833</v>
      </c>
      <c r="P8" s="226">
        <v>-3954484.8368982077</v>
      </c>
      <c r="Q8" s="230">
        <v>-5.6798219510660703E-3</v>
      </c>
      <c r="R8" s="155"/>
    </row>
    <row r="9" spans="1:18">
      <c r="A9" s="720" t="s">
        <v>50</v>
      </c>
      <c r="B9" s="720" t="s">
        <v>131</v>
      </c>
      <c r="C9" s="99" t="s">
        <v>115</v>
      </c>
      <c r="D9" s="226">
        <v>25454091.638617687</v>
      </c>
      <c r="E9" s="226">
        <v>523050.24619396776</v>
      </c>
      <c r="F9" s="227">
        <v>2.0979879579074351E-2</v>
      </c>
      <c r="G9" s="305">
        <v>9.9386717735816568</v>
      </c>
      <c r="H9" s="305">
        <v>0.41931622416086789</v>
      </c>
      <c r="I9" s="235">
        <v>10.183499750053052</v>
      </c>
      <c r="J9" s="235">
        <v>0.21254539179276577</v>
      </c>
      <c r="K9" s="227">
        <v>2.131645418842839E-2</v>
      </c>
      <c r="L9" s="228">
        <v>259211735.83969072</v>
      </c>
      <c r="M9" s="228">
        <v>10625460.01193583</v>
      </c>
      <c r="N9" s="227">
        <v>4.2743550409428871E-2</v>
      </c>
      <c r="O9" s="226">
        <v>47619234.164000496</v>
      </c>
      <c r="P9" s="226">
        <v>867282.54304347187</v>
      </c>
      <c r="Q9" s="227">
        <v>1.8550723830204854E-2</v>
      </c>
      <c r="R9" s="155"/>
    </row>
    <row r="10" spans="1:18">
      <c r="A10" s="720"/>
      <c r="B10" s="720"/>
      <c r="C10" s="99" t="s">
        <v>116</v>
      </c>
      <c r="D10" s="226">
        <v>230657511.78788963</v>
      </c>
      <c r="E10" s="226">
        <v>-6309862.7680296302</v>
      </c>
      <c r="F10" s="230">
        <v>-2.6627559088479653E-2</v>
      </c>
      <c r="G10" s="306">
        <v>90.061328226418283</v>
      </c>
      <c r="H10" s="306">
        <v>-0.41931622416095138</v>
      </c>
      <c r="I10" s="236">
        <v>4.4854521905403439</v>
      </c>
      <c r="J10" s="236">
        <v>9.9800970888415108E-3</v>
      </c>
      <c r="K10" s="230">
        <v>2.229954042936467E-3</v>
      </c>
      <c r="L10" s="231">
        <v>1034603241.5135747</v>
      </c>
      <c r="M10" s="231">
        <v>-25937630.369911551</v>
      </c>
      <c r="N10" s="230">
        <v>-2.4456983278586104E-2</v>
      </c>
      <c r="O10" s="226">
        <v>301921049.34163988</v>
      </c>
      <c r="P10" s="226">
        <v>-8539181.1393537521</v>
      </c>
      <c r="Q10" s="230">
        <v>-2.7504911421743342E-2</v>
      </c>
      <c r="R10" s="155"/>
    </row>
    <row r="11" spans="1:18">
      <c r="A11" s="720"/>
      <c r="B11" s="720" t="s">
        <v>126</v>
      </c>
      <c r="C11" s="99" t="s">
        <v>115</v>
      </c>
      <c r="D11" s="226">
        <v>324980624.35744578</v>
      </c>
      <c r="E11" s="226">
        <v>17161422.166014612</v>
      </c>
      <c r="F11" s="227">
        <v>5.5751629670399871E-2</v>
      </c>
      <c r="G11" s="305">
        <v>9.6941753205072665</v>
      </c>
      <c r="H11" s="305">
        <v>0.52287016536065423</v>
      </c>
      <c r="I11" s="235">
        <v>9.991155888886821</v>
      </c>
      <c r="J11" s="235">
        <v>0.3695545101807074</v>
      </c>
      <c r="K11" s="227">
        <v>3.840883607988383E-2</v>
      </c>
      <c r="L11" s="228">
        <v>3246932078.8230104</v>
      </c>
      <c r="M11" s="228">
        <v>285218418.6257205</v>
      </c>
      <c r="N11" s="227">
        <v>9.6301820955480594E-2</v>
      </c>
      <c r="O11" s="226">
        <v>608725388.41835558</v>
      </c>
      <c r="P11" s="226">
        <v>35625228.015543938</v>
      </c>
      <c r="Q11" s="227">
        <v>6.2162306830457412E-2</v>
      </c>
      <c r="R11" s="155"/>
    </row>
    <row r="12" spans="1:18">
      <c r="A12" s="720"/>
      <c r="B12" s="720"/>
      <c r="C12" s="99" t="s">
        <v>116</v>
      </c>
      <c r="D12" s="226">
        <v>3027348105.1424184</v>
      </c>
      <c r="E12" s="226">
        <v>-21161993.503963947</v>
      </c>
      <c r="F12" s="230">
        <v>-6.9417495167099566E-3</v>
      </c>
      <c r="G12" s="306">
        <v>90.305824679494208</v>
      </c>
      <c r="H12" s="306">
        <v>-0.52287016536030251</v>
      </c>
      <c r="I12" s="236">
        <v>4.5832636590886446</v>
      </c>
      <c r="J12" s="236">
        <v>8.0828760075773332E-2</v>
      </c>
      <c r="K12" s="230">
        <v>1.7952232933672065E-2</v>
      </c>
      <c r="L12" s="231">
        <v>13875134553.710115</v>
      </c>
      <c r="M12" s="231">
        <v>149416295.57147217</v>
      </c>
      <c r="N12" s="230">
        <v>1.0885863512670894E-2</v>
      </c>
      <c r="O12" s="226">
        <v>4021973516.3409133</v>
      </c>
      <c r="P12" s="226">
        <v>-22322125.753462315</v>
      </c>
      <c r="Q12" s="230">
        <v>-5.5194099860371723E-3</v>
      </c>
      <c r="R12" s="155"/>
    </row>
    <row r="13" spans="1:18">
      <c r="A13" s="720"/>
      <c r="B13" s="720" t="s">
        <v>127</v>
      </c>
      <c r="C13" s="99" t="s">
        <v>115</v>
      </c>
      <c r="D13" s="226">
        <v>52944385.355491869</v>
      </c>
      <c r="E13" s="226">
        <v>2242888.3156202585</v>
      </c>
      <c r="F13" s="227">
        <v>4.4237122108178643E-2</v>
      </c>
      <c r="G13" s="305">
        <v>9.8687004509572382</v>
      </c>
      <c r="H13" s="305">
        <v>0.40413270431377057</v>
      </c>
      <c r="I13" s="235">
        <v>10.167151949837454</v>
      </c>
      <c r="J13" s="235">
        <v>0.25157118797120859</v>
      </c>
      <c r="K13" s="227">
        <v>2.5371301390505696E-2</v>
      </c>
      <c r="L13" s="228">
        <v>538293610.80003464</v>
      </c>
      <c r="M13" s="228">
        <v>35558822.153665364</v>
      </c>
      <c r="N13" s="227">
        <v>7.0730776856339536E-2</v>
      </c>
      <c r="O13" s="226">
        <v>99283361.535958916</v>
      </c>
      <c r="P13" s="226">
        <v>3987076.2817948759</v>
      </c>
      <c r="Q13" s="227">
        <v>4.1838737692250785E-2</v>
      </c>
      <c r="R13" s="155"/>
    </row>
    <row r="14" spans="1:18">
      <c r="A14" s="720"/>
      <c r="B14" s="720"/>
      <c r="C14" s="99" t="s">
        <v>116</v>
      </c>
      <c r="D14" s="226">
        <v>483543530.33918756</v>
      </c>
      <c r="E14" s="226">
        <v>-1452939.9988225698</v>
      </c>
      <c r="F14" s="230">
        <v>-2.9957743771000388E-3</v>
      </c>
      <c r="G14" s="306">
        <v>90.131299549042851</v>
      </c>
      <c r="H14" s="306">
        <v>-0.4041327043137386</v>
      </c>
      <c r="I14" s="236">
        <v>4.51394567045958</v>
      </c>
      <c r="J14" s="236">
        <v>2.2262104555193396E-2</v>
      </c>
      <c r="K14" s="230">
        <v>4.9562940551247381E-3</v>
      </c>
      <c r="L14" s="231">
        <v>2182689225.2533164</v>
      </c>
      <c r="M14" s="231">
        <v>4238549.9144420624</v>
      </c>
      <c r="N14" s="230">
        <v>1.9456717392890817E-3</v>
      </c>
      <c r="O14" s="226">
        <v>634895776.6275214</v>
      </c>
      <c r="P14" s="226">
        <v>25526.664353489876</v>
      </c>
      <c r="Q14" s="230">
        <v>4.0207687090347688E-5</v>
      </c>
      <c r="R14" s="155"/>
    </row>
    <row r="15" spans="1:18">
      <c r="A15" s="720" t="s">
        <v>51</v>
      </c>
      <c r="B15" s="720" t="s">
        <v>131</v>
      </c>
      <c r="C15" s="99" t="s">
        <v>115</v>
      </c>
      <c r="D15" s="226">
        <v>13878039.780981299</v>
      </c>
      <c r="E15" s="226">
        <v>326733.58241840266</v>
      </c>
      <c r="F15" s="227">
        <v>2.4110855265970781E-2</v>
      </c>
      <c r="G15" s="305">
        <v>10.441884024050633</v>
      </c>
      <c r="H15" s="305">
        <v>0.63064090103870818</v>
      </c>
      <c r="I15" s="235">
        <v>10.85598269717579</v>
      </c>
      <c r="J15" s="235">
        <v>0.33641828823465225</v>
      </c>
      <c r="K15" s="227">
        <v>3.1980248911134802E-2</v>
      </c>
      <c r="L15" s="228">
        <v>150659759.73305026</v>
      </c>
      <c r="M15" s="228">
        <v>8105921.3519845903</v>
      </c>
      <c r="N15" s="227">
        <v>5.68621753299716E-2</v>
      </c>
      <c r="O15" s="226">
        <v>28054421.541779678</v>
      </c>
      <c r="P15" s="226">
        <v>828536.96215455979</v>
      </c>
      <c r="Q15" s="227">
        <v>3.0431957489991245E-2</v>
      </c>
      <c r="R15" s="155"/>
    </row>
    <row r="16" spans="1:18">
      <c r="A16" s="720"/>
      <c r="B16" s="720"/>
      <c r="C16" s="99" t="s">
        <v>116</v>
      </c>
      <c r="D16" s="226">
        <v>119029390.99507609</v>
      </c>
      <c r="E16" s="226">
        <v>-5539478.0854630172</v>
      </c>
      <c r="F16" s="230">
        <v>-4.4469201064043597E-2</v>
      </c>
      <c r="G16" s="306">
        <v>89.55811597594932</v>
      </c>
      <c r="H16" s="306">
        <v>-0.63064090103887338</v>
      </c>
      <c r="I16" s="236">
        <v>4.845334429764832</v>
      </c>
      <c r="J16" s="236">
        <v>3.4391422108188685E-2</v>
      </c>
      <c r="K16" s="230">
        <v>7.1485823160770227E-3</v>
      </c>
      <c r="L16" s="231">
        <v>576737206.34238219</v>
      </c>
      <c r="M16" s="231">
        <v>-22556523.332333207</v>
      </c>
      <c r="N16" s="230">
        <v>-3.7638510492303059E-2</v>
      </c>
      <c r="O16" s="226">
        <v>170955484.12237751</v>
      </c>
      <c r="P16" s="226">
        <v>-7012359.4009794295</v>
      </c>
      <c r="Q16" s="230">
        <v>-3.9402395748303315E-2</v>
      </c>
      <c r="R16" s="155"/>
    </row>
    <row r="17" spans="1:18">
      <c r="A17" s="720"/>
      <c r="B17" s="720" t="s">
        <v>126</v>
      </c>
      <c r="C17" s="99" t="s">
        <v>115</v>
      </c>
      <c r="D17" s="226">
        <v>174428989.2568253</v>
      </c>
      <c r="E17" s="226">
        <v>7698911.9228569865</v>
      </c>
      <c r="F17" s="227">
        <v>4.6175903268105001E-2</v>
      </c>
      <c r="G17" s="305">
        <v>10.017231053544293</v>
      </c>
      <c r="H17" s="305">
        <v>0.65742380782084631</v>
      </c>
      <c r="I17" s="235">
        <v>10.619529193729715</v>
      </c>
      <c r="J17" s="235">
        <v>0.48061998150771323</v>
      </c>
      <c r="K17" s="227">
        <v>4.7403519594430073E-2</v>
      </c>
      <c r="L17" s="228">
        <v>1852353743.645623</v>
      </c>
      <c r="M17" s="228">
        <v>161892626.60976481</v>
      </c>
      <c r="N17" s="227">
        <v>9.5768323197895092E-2</v>
      </c>
      <c r="O17" s="226">
        <v>351288266.7322945</v>
      </c>
      <c r="P17" s="226">
        <v>15442193.628620684</v>
      </c>
      <c r="Q17" s="227">
        <v>4.5979973759746072E-2</v>
      </c>
      <c r="R17" s="155"/>
    </row>
    <row r="18" spans="1:18">
      <c r="A18" s="720"/>
      <c r="B18" s="720"/>
      <c r="C18" s="99" t="s">
        <v>116</v>
      </c>
      <c r="D18" s="226">
        <v>1566860478.1066008</v>
      </c>
      <c r="E18" s="226">
        <v>-47750373.456746817</v>
      </c>
      <c r="F18" s="230">
        <v>-2.9573920806064507E-2</v>
      </c>
      <c r="G18" s="306">
        <v>89.982768946455607</v>
      </c>
      <c r="H18" s="306">
        <v>-0.65742380782094756</v>
      </c>
      <c r="I18" s="236">
        <v>4.9372875671839305</v>
      </c>
      <c r="J18" s="236">
        <v>0.10556630339414053</v>
      </c>
      <c r="K18" s="230">
        <v>2.1848591346790347E-2</v>
      </c>
      <c r="L18" s="231">
        <v>7736040758.0675888</v>
      </c>
      <c r="M18" s="231">
        <v>-65308826.17677784</v>
      </c>
      <c r="N18" s="230">
        <v>-8.3714779694882245E-3</v>
      </c>
      <c r="O18" s="226">
        <v>2278358448.6514711</v>
      </c>
      <c r="P18" s="226">
        <v>-52080558.823760986</v>
      </c>
      <c r="Q18" s="230">
        <v>-2.2347960472985904E-2</v>
      </c>
      <c r="R18" s="155"/>
    </row>
    <row r="19" spans="1:18">
      <c r="A19" s="720"/>
      <c r="B19" s="720" t="s">
        <v>127</v>
      </c>
      <c r="C19" s="99" t="s">
        <v>115</v>
      </c>
      <c r="D19" s="226">
        <v>28675140.154144295</v>
      </c>
      <c r="E19" s="226">
        <v>965461.8830964677</v>
      </c>
      <c r="F19" s="227">
        <v>3.4842045932565756E-2</v>
      </c>
      <c r="G19" s="305">
        <v>10.328715247681199</v>
      </c>
      <c r="H19" s="305">
        <v>0.53886389888972097</v>
      </c>
      <c r="I19" s="235">
        <v>10.832082990290516</v>
      </c>
      <c r="J19" s="235">
        <v>0.38916497310983722</v>
      </c>
      <c r="K19" s="227">
        <v>3.7265922462436589E-2</v>
      </c>
      <c r="L19" s="228">
        <v>310611497.90790296</v>
      </c>
      <c r="M19" s="228">
        <v>21241599.440897644</v>
      </c>
      <c r="N19" s="227">
        <v>7.3406389377157918E-2</v>
      </c>
      <c r="O19" s="226">
        <v>57901170.257204086</v>
      </c>
      <c r="P19" s="226">
        <v>2122841.8780917153</v>
      </c>
      <c r="Q19" s="227">
        <v>3.8058542444356726E-2</v>
      </c>
      <c r="R19" s="155"/>
    </row>
    <row r="20" spans="1:18">
      <c r="A20" s="720"/>
      <c r="B20" s="720"/>
      <c r="C20" s="99" t="s">
        <v>116</v>
      </c>
      <c r="D20" s="226">
        <v>248950290.17787954</v>
      </c>
      <c r="E20" s="226">
        <v>-6384965.3688724339</v>
      </c>
      <c r="F20" s="230">
        <v>-2.5006203531119285E-2</v>
      </c>
      <c r="G20" s="306">
        <v>89.671284752318769</v>
      </c>
      <c r="H20" s="306">
        <v>-0.53886389888972985</v>
      </c>
      <c r="I20" s="236">
        <v>4.872340209868419</v>
      </c>
      <c r="J20" s="236">
        <v>4.379678140179788E-2</v>
      </c>
      <c r="K20" s="230">
        <v>9.0703919413035548E-3</v>
      </c>
      <c r="L20" s="231">
        <v>1212970509.0920935</v>
      </c>
      <c r="M20" s="231">
        <v>-19926861.134021044</v>
      </c>
      <c r="N20" s="230">
        <v>-1.6162627656806858E-2</v>
      </c>
      <c r="O20" s="226">
        <v>358576383.60723215</v>
      </c>
      <c r="P20" s="226">
        <v>-5546535.8610092402</v>
      </c>
      <c r="Q20" s="230">
        <v>-1.5232591975010257E-2</v>
      </c>
      <c r="R20" s="155"/>
    </row>
    <row r="21" spans="1:18">
      <c r="A21" s="720" t="s">
        <v>53</v>
      </c>
      <c r="B21" s="720" t="s">
        <v>131</v>
      </c>
      <c r="C21" s="99" t="s">
        <v>115</v>
      </c>
      <c r="D21" s="226">
        <v>312182.56923566147</v>
      </c>
      <c r="E21" s="226">
        <v>17427.848666254198</v>
      </c>
      <c r="F21" s="227">
        <v>5.9126614266217938E-2</v>
      </c>
      <c r="G21" s="305">
        <v>2.9607000163393193</v>
      </c>
      <c r="H21" s="305">
        <v>0.38890486805736924</v>
      </c>
      <c r="I21" s="235">
        <v>23.938969589995949</v>
      </c>
      <c r="J21" s="235">
        <v>0.62854591161731577</v>
      </c>
      <c r="K21" s="227">
        <v>2.6964156477358139E-2</v>
      </c>
      <c r="L21" s="228">
        <v>7473329.0314593045</v>
      </c>
      <c r="M21" s="228">
        <v>602471.61378431506</v>
      </c>
      <c r="N21" s="227">
        <v>8.7685070022626641E-2</v>
      </c>
      <c r="O21" s="226">
        <v>2288831.161005497</v>
      </c>
      <c r="P21" s="226">
        <v>81015.304262550082</v>
      </c>
      <c r="Q21" s="227">
        <v>3.6694774165662039E-2</v>
      </c>
      <c r="R21" s="155"/>
    </row>
    <row r="22" spans="1:18">
      <c r="A22" s="720"/>
      <c r="B22" s="720"/>
      <c r="C22" s="99" t="s">
        <v>116</v>
      </c>
      <c r="D22" s="226">
        <v>10232032.228373298</v>
      </c>
      <c r="E22" s="226">
        <v>-934262.76826800592</v>
      </c>
      <c r="F22" s="230">
        <v>-8.3668107330947428E-2</v>
      </c>
      <c r="G22" s="306">
        <v>97.039299983660655</v>
      </c>
      <c r="H22" s="306">
        <v>-0.38890486805739499</v>
      </c>
      <c r="I22" s="236">
        <v>8.9634478961290469</v>
      </c>
      <c r="J22" s="236">
        <v>3.8196960709004912E-2</v>
      </c>
      <c r="K22" s="230">
        <v>4.2796511812815807E-3</v>
      </c>
      <c r="L22" s="231">
        <v>91714287.750537246</v>
      </c>
      <c r="M22" s="231">
        <v>-7947697.1134116948</v>
      </c>
      <c r="N22" s="230">
        <v>-7.9746526464040374E-2</v>
      </c>
      <c r="O22" s="226">
        <v>28214748.108929992</v>
      </c>
      <c r="P22" s="226">
        <v>-2393475.2688002922</v>
      </c>
      <c r="Q22" s="230">
        <v>-7.8197131511452578E-2</v>
      </c>
      <c r="R22" s="155"/>
    </row>
    <row r="23" spans="1:18">
      <c r="A23" s="720"/>
      <c r="B23" s="720" t="s">
        <v>126</v>
      </c>
      <c r="C23" s="99" t="s">
        <v>115</v>
      </c>
      <c r="D23" s="226">
        <v>4298580.0702357618</v>
      </c>
      <c r="E23" s="226">
        <v>624913.09486527042</v>
      </c>
      <c r="F23" s="227">
        <v>0.17010608175833564</v>
      </c>
      <c r="G23" s="305">
        <v>2.9222567520958362</v>
      </c>
      <c r="H23" s="305">
        <v>0.68829472513110268</v>
      </c>
      <c r="I23" s="235">
        <v>24.03545112866442</v>
      </c>
      <c r="J23" s="235">
        <v>0.82910810249707012</v>
      </c>
      <c r="K23" s="227">
        <v>3.5727650046462389E-2</v>
      </c>
      <c r="L23" s="228">
        <v>103318311.20080252</v>
      </c>
      <c r="M23" s="228">
        <v>18065935.206452221</v>
      </c>
      <c r="N23" s="227">
        <v>0.2119112223646348</v>
      </c>
      <c r="O23" s="226">
        <v>32932752.578822859</v>
      </c>
      <c r="P23" s="226">
        <v>4944060.6941809244</v>
      </c>
      <c r="Q23" s="227">
        <v>0.17664493626777353</v>
      </c>
      <c r="R23" s="155"/>
    </row>
    <row r="24" spans="1:18">
      <c r="A24" s="720"/>
      <c r="B24" s="720"/>
      <c r="C24" s="99" t="s">
        <v>116</v>
      </c>
      <c r="D24" s="226">
        <v>142799379.99616942</v>
      </c>
      <c r="E24" s="226">
        <v>-17973211.784338295</v>
      </c>
      <c r="F24" s="230">
        <v>-0.11179276010475681</v>
      </c>
      <c r="G24" s="306">
        <v>97.077743247904166</v>
      </c>
      <c r="H24" s="306">
        <v>-0.68829472513100143</v>
      </c>
      <c r="I24" s="236">
        <v>9.1997942559403487</v>
      </c>
      <c r="J24" s="236">
        <v>0.31285532970776586</v>
      </c>
      <c r="K24" s="230">
        <v>3.5203947310167218E-2</v>
      </c>
      <c r="L24" s="231">
        <v>1313724915.8406026</v>
      </c>
      <c r="M24" s="231">
        <v>-115051288.32489204</v>
      </c>
      <c r="N24" s="230">
        <v>-8.0524359230975603E-2</v>
      </c>
      <c r="O24" s="226">
        <v>407439929.83566988</v>
      </c>
      <c r="P24" s="226">
        <v>-44263053.369620979</v>
      </c>
      <c r="Q24" s="230">
        <v>-9.7991501086686916E-2</v>
      </c>
      <c r="R24" s="155"/>
    </row>
    <row r="25" spans="1:18">
      <c r="A25" s="720"/>
      <c r="B25" s="720" t="s">
        <v>127</v>
      </c>
      <c r="C25" s="99" t="s">
        <v>115</v>
      </c>
      <c r="D25" s="226">
        <v>612236.25488374115</v>
      </c>
      <c r="E25" s="226">
        <v>43978.650522500509</v>
      </c>
      <c r="F25" s="227">
        <v>7.7392102076549313E-2</v>
      </c>
      <c r="G25" s="305">
        <v>2.8158895556606853</v>
      </c>
      <c r="H25" s="305">
        <v>0.38448115124178539</v>
      </c>
      <c r="I25" s="235">
        <v>23.952207762967983</v>
      </c>
      <c r="J25" s="235">
        <v>0.75180626161345643</v>
      </c>
      <c r="K25" s="227">
        <v>3.2404881509036088E-2</v>
      </c>
      <c r="L25" s="228">
        <v>14664409.976996789</v>
      </c>
      <c r="M25" s="228">
        <v>1480605.3996181339</v>
      </c>
      <c r="N25" s="227">
        <v>0.11230486548311108</v>
      </c>
      <c r="O25" s="226">
        <v>4507024.2572517395</v>
      </c>
      <c r="P25" s="226">
        <v>251890.38475638255</v>
      </c>
      <c r="Q25" s="227">
        <v>5.9196817845043583E-2</v>
      </c>
      <c r="R25" s="155"/>
    </row>
    <row r="26" spans="1:18">
      <c r="A26" s="720"/>
      <c r="B26" s="720"/>
      <c r="C26" s="99" t="s">
        <v>116</v>
      </c>
      <c r="D26" s="226">
        <v>21129960.758950975</v>
      </c>
      <c r="E26" s="226">
        <v>-1673322.3177381158</v>
      </c>
      <c r="F26" s="230">
        <v>-7.3380763292312412E-2</v>
      </c>
      <c r="G26" s="306">
        <v>97.184110444339325</v>
      </c>
      <c r="H26" s="306">
        <v>-0.38448115124165838</v>
      </c>
      <c r="I26" s="236">
        <v>8.8940128690547908</v>
      </c>
      <c r="J26" s="236">
        <v>7.8967228300831138E-2</v>
      </c>
      <c r="K26" s="230">
        <v>8.9582324946507023E-3</v>
      </c>
      <c r="L26" s="231">
        <v>187930142.91273272</v>
      </c>
      <c r="M26" s="231">
        <v>-13081838.167313993</v>
      </c>
      <c r="N26" s="230">
        <v>-6.5079892735869116E-2</v>
      </c>
      <c r="O26" s="226">
        <v>57383682.304886937</v>
      </c>
      <c r="P26" s="226">
        <v>-3980011.5012517497</v>
      </c>
      <c r="Q26" s="230">
        <v>-6.4859385972191888E-2</v>
      </c>
      <c r="R26" s="155"/>
    </row>
    <row r="27" spans="1:18">
      <c r="A27" s="720" t="s">
        <v>59</v>
      </c>
      <c r="B27" s="720" t="s">
        <v>131</v>
      </c>
      <c r="C27" s="99" t="s">
        <v>115</v>
      </c>
      <c r="D27" s="226">
        <v>11576051.857636394</v>
      </c>
      <c r="E27" s="226">
        <v>196316.66377557628</v>
      </c>
      <c r="F27" s="227">
        <v>1.7251426367239718E-2</v>
      </c>
      <c r="G27" s="305">
        <v>9.3958277618401116</v>
      </c>
      <c r="H27" s="305">
        <v>0.20218020930329139</v>
      </c>
      <c r="I27" s="235">
        <v>9.3772883398956051</v>
      </c>
      <c r="J27" s="235">
        <v>5.9634137898703088E-2</v>
      </c>
      <c r="K27" s="227">
        <v>6.400123529581369E-3</v>
      </c>
      <c r="L27" s="228">
        <v>108551976.10664061</v>
      </c>
      <c r="M27" s="228">
        <v>2519538.6599513292</v>
      </c>
      <c r="N27" s="227">
        <v>2.3761961156632812E-2</v>
      </c>
      <c r="O27" s="226">
        <v>19564812.622220811</v>
      </c>
      <c r="P27" s="226">
        <v>38745.580888923258</v>
      </c>
      <c r="Q27" s="227">
        <v>1.9843003102933314E-3</v>
      </c>
      <c r="R27" s="155"/>
    </row>
    <row r="28" spans="1:18">
      <c r="A28" s="720"/>
      <c r="B28" s="720"/>
      <c r="C28" s="99" t="s">
        <v>116</v>
      </c>
      <c r="D28" s="226">
        <v>111628120.79281348</v>
      </c>
      <c r="E28" s="226">
        <v>-770384.68256679177</v>
      </c>
      <c r="F28" s="230">
        <v>-6.8540473853145366E-3</v>
      </c>
      <c r="G28" s="306">
        <v>90.604172238159848</v>
      </c>
      <c r="H28" s="306">
        <v>-0.20218020930335001</v>
      </c>
      <c r="I28" s="236">
        <v>4.1017087085163002</v>
      </c>
      <c r="J28" s="236">
        <v>-1.9681175941954621E-3</v>
      </c>
      <c r="K28" s="230">
        <v>-4.7959858380487112E-4</v>
      </c>
      <c r="L28" s="231">
        <v>457866035.17119253</v>
      </c>
      <c r="M28" s="231">
        <v>-3381107.0375791192</v>
      </c>
      <c r="N28" s="230">
        <v>-7.3303587777000211E-3</v>
      </c>
      <c r="O28" s="226">
        <v>130965565.21926236</v>
      </c>
      <c r="P28" s="226">
        <v>-1526821.7383742034</v>
      </c>
      <c r="Q28" s="230">
        <v>-1.1523845055809834E-2</v>
      </c>
      <c r="R28" s="155"/>
    </row>
    <row r="29" spans="1:18">
      <c r="A29" s="720"/>
      <c r="B29" s="720" t="s">
        <v>126</v>
      </c>
      <c r="C29" s="99" t="s">
        <v>115</v>
      </c>
      <c r="D29" s="226">
        <v>150551635.10061988</v>
      </c>
      <c r="E29" s="226">
        <v>9462510.2431570292</v>
      </c>
      <c r="F29" s="227">
        <v>6.7067608879966156E-2</v>
      </c>
      <c r="G29" s="305">
        <v>9.3450009964977792</v>
      </c>
      <c r="H29" s="305">
        <v>0.38689518625366759</v>
      </c>
      <c r="I29" s="235">
        <v>9.2631231420723932</v>
      </c>
      <c r="J29" s="235">
        <v>0.2528429773486458</v>
      </c>
      <c r="K29" s="227">
        <v>2.8061611040526162E-2</v>
      </c>
      <c r="L29" s="228">
        <v>1394578335.1773906</v>
      </c>
      <c r="M29" s="228">
        <v>123325792.01596093</v>
      </c>
      <c r="N29" s="227">
        <v>9.701124507430027E-2</v>
      </c>
      <c r="O29" s="226">
        <v>257437121.6860615</v>
      </c>
      <c r="P29" s="226">
        <v>20183034.386923701</v>
      </c>
      <c r="Q29" s="227">
        <v>8.5069280014030968E-2</v>
      </c>
      <c r="R29" s="155"/>
    </row>
    <row r="30" spans="1:18">
      <c r="A30" s="720"/>
      <c r="B30" s="720"/>
      <c r="C30" s="99" t="s">
        <v>116</v>
      </c>
      <c r="D30" s="226">
        <v>1460487627.0358605</v>
      </c>
      <c r="E30" s="226">
        <v>26588379.952868938</v>
      </c>
      <c r="F30" s="230">
        <v>1.8542711426174596E-2</v>
      </c>
      <c r="G30" s="306">
        <v>90.654999003505324</v>
      </c>
      <c r="H30" s="306">
        <v>-0.38689518625349706</v>
      </c>
      <c r="I30" s="236">
        <v>4.2034548475443492</v>
      </c>
      <c r="J30" s="236">
        <v>7.1805649773665436E-2</v>
      </c>
      <c r="K30" s="230">
        <v>1.7379415903075617E-2</v>
      </c>
      <c r="L30" s="231">
        <v>6139093795.6424313</v>
      </c>
      <c r="M30" s="231">
        <v>214725121.7480011</v>
      </c>
      <c r="N30" s="230">
        <v>3.6244388823096295E-2</v>
      </c>
      <c r="O30" s="226">
        <v>1743615067.6894407</v>
      </c>
      <c r="P30" s="226">
        <v>29758433.070298672</v>
      </c>
      <c r="Q30" s="230">
        <v>1.7363431963439389E-2</v>
      </c>
      <c r="R30" s="155"/>
    </row>
    <row r="31" spans="1:18">
      <c r="A31" s="720"/>
      <c r="B31" s="720" t="s">
        <v>127</v>
      </c>
      <c r="C31" s="99" t="s">
        <v>115</v>
      </c>
      <c r="D31" s="226">
        <v>24269245.201347653</v>
      </c>
      <c r="E31" s="226">
        <v>1277426.4325237982</v>
      </c>
      <c r="F31" s="227">
        <v>5.556004269901197E-2</v>
      </c>
      <c r="G31" s="305">
        <v>9.3753427296920506</v>
      </c>
      <c r="H31" s="305">
        <v>0.27518729326169655</v>
      </c>
      <c r="I31" s="235">
        <v>9.3815077891045746</v>
      </c>
      <c r="J31" s="235">
        <v>0.10147247199083154</v>
      </c>
      <c r="K31" s="227">
        <v>1.0934492006048882E-2</v>
      </c>
      <c r="L31" s="228">
        <v>227682112.89213181</v>
      </c>
      <c r="M31" s="228">
        <v>14317222.71276781</v>
      </c>
      <c r="N31" s="227">
        <v>6.7102055547808806E-2</v>
      </c>
      <c r="O31" s="226">
        <v>41382191.27875483</v>
      </c>
      <c r="P31" s="226">
        <v>1864234.403703168</v>
      </c>
      <c r="Q31" s="227">
        <v>4.7174362014653901E-2</v>
      </c>
      <c r="R31" s="155"/>
    </row>
    <row r="32" spans="1:18">
      <c r="A32" s="720"/>
      <c r="B32" s="720"/>
      <c r="C32" s="99" t="s">
        <v>116</v>
      </c>
      <c r="D32" s="226">
        <v>234593240.16130674</v>
      </c>
      <c r="E32" s="226">
        <v>4932025.370049566</v>
      </c>
      <c r="F32" s="230">
        <v>2.1475221118778653E-2</v>
      </c>
      <c r="G32" s="306">
        <v>90.624657270308433</v>
      </c>
      <c r="H32" s="306">
        <v>-0.27518729326151004</v>
      </c>
      <c r="I32" s="236">
        <v>4.13361747122143</v>
      </c>
      <c r="J32" s="236">
        <v>1.6451645149365035E-2</v>
      </c>
      <c r="K32" s="230">
        <v>3.9958665364374065E-3</v>
      </c>
      <c r="L32" s="231">
        <v>969718716.16122234</v>
      </c>
      <c r="M32" s="231">
        <v>24165411.048462152</v>
      </c>
      <c r="N32" s="230">
        <v>2.5556899772647246E-2</v>
      </c>
      <c r="O32" s="226">
        <v>276319393.02028924</v>
      </c>
      <c r="P32" s="226">
        <v>5572062.5253627896</v>
      </c>
      <c r="Q32" s="230">
        <v>2.0580304578357439E-2</v>
      </c>
      <c r="R32" s="155"/>
    </row>
    <row r="33" spans="1:18">
      <c r="A33" s="113"/>
      <c r="B33" s="113"/>
      <c r="C33" s="115"/>
      <c r="D33" s="116"/>
      <c r="E33" s="117"/>
      <c r="F33" s="118"/>
      <c r="G33" s="119"/>
      <c r="H33" s="119"/>
      <c r="I33" s="120"/>
      <c r="J33" s="118"/>
      <c r="K33" s="120"/>
      <c r="L33" s="121"/>
      <c r="M33" s="118"/>
      <c r="N33" s="116"/>
      <c r="O33" s="117"/>
      <c r="P33" s="118"/>
      <c r="R33" s="155"/>
    </row>
    <row r="34" spans="1:18">
      <c r="A34" s="113"/>
      <c r="B34" s="113"/>
      <c r="C34" s="115"/>
      <c r="D34" s="122"/>
      <c r="E34" s="122"/>
      <c r="F34" s="123"/>
      <c r="G34" s="124"/>
      <c r="H34" s="124"/>
      <c r="I34" s="125"/>
      <c r="J34" s="123"/>
      <c r="K34" s="126"/>
      <c r="L34" s="126"/>
      <c r="M34" s="123"/>
      <c r="N34" s="122"/>
      <c r="O34" s="122"/>
      <c r="P34" s="123"/>
      <c r="R34" s="155"/>
    </row>
    <row r="35" spans="1:18">
      <c r="A35" s="113"/>
      <c r="B35" s="113"/>
      <c r="C35" s="115"/>
      <c r="D35" s="116"/>
      <c r="E35" s="117"/>
      <c r="F35" s="118"/>
      <c r="G35" s="119"/>
      <c r="H35" s="119"/>
      <c r="I35" s="120"/>
      <c r="J35" s="118"/>
      <c r="K35" s="120"/>
      <c r="L35" s="121"/>
      <c r="M35" s="118"/>
      <c r="N35" s="116"/>
      <c r="O35" s="117"/>
      <c r="P35" s="118"/>
      <c r="R35" s="155"/>
    </row>
    <row r="36" spans="1:18">
      <c r="A36" s="113"/>
      <c r="B36" s="113"/>
      <c r="C36" s="115"/>
      <c r="D36" s="122"/>
      <c r="E36" s="122"/>
      <c r="F36" s="123"/>
      <c r="G36" s="124"/>
      <c r="H36" s="124"/>
      <c r="I36" s="125"/>
      <c r="J36" s="123"/>
      <c r="K36" s="126"/>
      <c r="L36" s="126"/>
      <c r="M36" s="123"/>
      <c r="N36" s="122"/>
      <c r="O36" s="122"/>
      <c r="P36" s="123"/>
      <c r="R36" s="155"/>
    </row>
    <row r="37" spans="1:18">
      <c r="A37" s="113"/>
      <c r="B37" s="113"/>
      <c r="C37" s="115"/>
      <c r="D37" s="116"/>
      <c r="E37" s="117"/>
      <c r="F37" s="118"/>
      <c r="G37" s="119"/>
      <c r="H37" s="119"/>
      <c r="I37" s="120"/>
      <c r="J37" s="120"/>
      <c r="K37" s="118"/>
      <c r="L37" s="120"/>
      <c r="M37" s="121"/>
      <c r="N37" s="118"/>
      <c r="O37" s="116"/>
      <c r="P37" s="117"/>
      <c r="Q37" s="118"/>
      <c r="R37" s="155"/>
    </row>
    <row r="38" spans="1:18">
      <c r="A38" s="113"/>
      <c r="B38" s="113"/>
      <c r="C38" s="115"/>
      <c r="D38" s="122"/>
      <c r="E38" s="122"/>
      <c r="F38" s="123"/>
      <c r="G38" s="124"/>
      <c r="H38" s="124"/>
      <c r="I38" s="125"/>
      <c r="J38" s="125"/>
      <c r="K38" s="123"/>
      <c r="L38" s="126"/>
      <c r="M38" s="126"/>
      <c r="N38" s="123"/>
      <c r="O38" s="122"/>
      <c r="P38" s="122"/>
      <c r="Q38" s="123"/>
      <c r="R38" s="167"/>
    </row>
    <row r="39" spans="1:18">
      <c r="A39" s="114"/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55"/>
    </row>
    <row r="40" spans="1:18">
      <c r="R40" s="155"/>
    </row>
    <row r="41" spans="1:18">
      <c r="R41" s="155"/>
    </row>
    <row r="42" spans="1:18">
      <c r="R42" s="155"/>
    </row>
  </sheetData>
  <mergeCells count="28">
    <mergeCell ref="A3:A8"/>
    <mergeCell ref="B3:B4"/>
    <mergeCell ref="B5:B6"/>
    <mergeCell ref="B7:B8"/>
    <mergeCell ref="L1:N1"/>
    <mergeCell ref="O1:Q1"/>
    <mergeCell ref="A1:A2"/>
    <mergeCell ref="B1:B2"/>
    <mergeCell ref="C1:C2"/>
    <mergeCell ref="D1:F1"/>
    <mergeCell ref="G1:H1"/>
    <mergeCell ref="I1:K1"/>
    <mergeCell ref="A27:A32"/>
    <mergeCell ref="B27:B28"/>
    <mergeCell ref="B29:B30"/>
    <mergeCell ref="B31:B32"/>
    <mergeCell ref="A9:A14"/>
    <mergeCell ref="B9:B10"/>
    <mergeCell ref="B11:B12"/>
    <mergeCell ref="B13:B14"/>
    <mergeCell ref="A15:A20"/>
    <mergeCell ref="B15:B16"/>
    <mergeCell ref="B17:B18"/>
    <mergeCell ref="B19:B20"/>
    <mergeCell ref="A21:A26"/>
    <mergeCell ref="B21:B22"/>
    <mergeCell ref="B23:B24"/>
    <mergeCell ref="B25:B26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CFF33"/>
  </sheetPr>
  <dimension ref="A1:S23"/>
  <sheetViews>
    <sheetView zoomScale="89" zoomScaleNormal="80" workbookViewId="0">
      <selection activeCell="E3" sqref="E3:R47"/>
    </sheetView>
  </sheetViews>
  <sheetFormatPr defaultColWidth="9.21875" defaultRowHeight="14.4"/>
  <cols>
    <col min="1" max="1" width="31.21875" bestFit="1" customWidth="1"/>
    <col min="2" max="2" width="9" bestFit="1" customWidth="1"/>
    <col min="3" max="3" width="15.44140625" bestFit="1" customWidth="1"/>
    <col min="4" max="4" width="9.77734375" bestFit="1" customWidth="1"/>
    <col min="5" max="5" width="12" bestFit="1" customWidth="1"/>
    <col min="6" max="6" width="10.218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1" max="11" width="9.21875" bestFit="1" customWidth="1"/>
    <col min="12" max="12" width="12" bestFit="1" customWidth="1"/>
    <col min="13" max="13" width="11" bestFit="1" customWidth="1"/>
    <col min="14" max="14" width="9.21875" bestFit="1" customWidth="1"/>
    <col min="15" max="15" width="11" bestFit="1" customWidth="1"/>
    <col min="16" max="16" width="8.77734375" bestFit="1" customWidth="1"/>
    <col min="17" max="17" width="10.21875" bestFit="1" customWidth="1"/>
  </cols>
  <sheetData>
    <row r="1" spans="1:18">
      <c r="A1" s="718" t="s">
        <v>0</v>
      </c>
      <c r="B1" s="718" t="s">
        <v>1</v>
      </c>
      <c r="C1" s="718" t="s">
        <v>63</v>
      </c>
      <c r="D1" s="718" t="s">
        <v>3</v>
      </c>
      <c r="E1" s="718"/>
      <c r="F1" s="718"/>
      <c r="G1" s="718" t="s">
        <v>4</v>
      </c>
      <c r="H1" s="718"/>
      <c r="I1" s="718" t="s">
        <v>5</v>
      </c>
      <c r="J1" s="718"/>
      <c r="K1" s="718"/>
      <c r="L1" s="718" t="s">
        <v>6</v>
      </c>
      <c r="M1" s="718"/>
      <c r="N1" s="718"/>
      <c r="O1" s="718" t="s">
        <v>7</v>
      </c>
      <c r="P1" s="718"/>
      <c r="Q1" s="718"/>
    </row>
    <row r="2" spans="1:18" ht="28.8">
      <c r="A2" s="719"/>
      <c r="B2" s="719"/>
      <c r="C2" s="719"/>
      <c r="D2" s="98" t="s">
        <v>8</v>
      </c>
      <c r="E2" s="98" t="s">
        <v>9</v>
      </c>
      <c r="F2" s="98" t="s">
        <v>10</v>
      </c>
      <c r="G2" s="98" t="s">
        <v>8</v>
      </c>
      <c r="H2" s="98" t="s">
        <v>9</v>
      </c>
      <c r="I2" s="98" t="s">
        <v>8</v>
      </c>
      <c r="J2" s="98" t="s">
        <v>9</v>
      </c>
      <c r="K2" s="98" t="s">
        <v>10</v>
      </c>
      <c r="L2" s="98" t="s">
        <v>8</v>
      </c>
      <c r="M2" s="98" t="s">
        <v>9</v>
      </c>
      <c r="N2" s="98" t="s">
        <v>10</v>
      </c>
      <c r="O2" s="98" t="s">
        <v>8</v>
      </c>
      <c r="P2" s="98" t="s">
        <v>9</v>
      </c>
      <c r="Q2" s="98" t="s">
        <v>10</v>
      </c>
    </row>
    <row r="3" spans="1:18">
      <c r="A3" s="720" t="s">
        <v>49</v>
      </c>
      <c r="B3" s="99" t="s">
        <v>173</v>
      </c>
      <c r="C3" s="99" t="s">
        <v>117</v>
      </c>
      <c r="D3" s="226">
        <v>447945.36436309473</v>
      </c>
      <c r="E3" s="226">
        <v>48658.622028501472</v>
      </c>
      <c r="F3" s="227">
        <v>0.12186385589463586</v>
      </c>
      <c r="G3" s="305">
        <v>0.16798634559948356</v>
      </c>
      <c r="H3" s="305">
        <v>2.1919794963513428E-2</v>
      </c>
      <c r="I3" s="235">
        <v>13.109021688027571</v>
      </c>
      <c r="J3" s="235">
        <v>0.15929191915085283</v>
      </c>
      <c r="K3" s="227">
        <v>1.2300790981267719E-2</v>
      </c>
      <c r="L3" s="228">
        <v>5872125.4964872217</v>
      </c>
      <c r="M3" s="228">
        <v>701470.08295913134</v>
      </c>
      <c r="N3" s="227">
        <v>0.13566366869543481</v>
      </c>
      <c r="O3" s="226">
        <v>1121707.9040372372</v>
      </c>
      <c r="P3" s="226">
        <v>112897.72445547581</v>
      </c>
      <c r="Q3" s="227">
        <v>0.11191176173725927</v>
      </c>
      <c r="R3" s="163"/>
    </row>
    <row r="4" spans="1:18">
      <c r="A4" s="720"/>
      <c r="B4" s="99" t="s">
        <v>126</v>
      </c>
      <c r="C4" s="99" t="s">
        <v>117</v>
      </c>
      <c r="D4" s="226">
        <v>5831648.3070932692</v>
      </c>
      <c r="E4" s="226">
        <v>617559.00829738379</v>
      </c>
      <c r="F4" s="230">
        <v>0.1184404356941105</v>
      </c>
      <c r="G4" s="306">
        <v>0.16664582014192938</v>
      </c>
      <c r="H4" s="306">
        <v>1.8550912910815287E-2</v>
      </c>
      <c r="I4" s="236">
        <v>13.656039499532667</v>
      </c>
      <c r="J4" s="236">
        <v>0.30838567604853395</v>
      </c>
      <c r="K4" s="230">
        <v>2.3104111039046721E-2</v>
      </c>
      <c r="L4" s="231">
        <v>79637219.629048496</v>
      </c>
      <c r="M4" s="231">
        <v>10041360.66398789</v>
      </c>
      <c r="N4" s="230">
        <v>0.14428100771094701</v>
      </c>
      <c r="O4" s="226">
        <v>14830032.637412466</v>
      </c>
      <c r="P4" s="226">
        <v>1482479.2538912464</v>
      </c>
      <c r="Q4" s="230">
        <v>0.11106749014553507</v>
      </c>
      <c r="R4" s="163"/>
    </row>
    <row r="5" spans="1:18">
      <c r="A5" s="720"/>
      <c r="B5" s="99" t="s">
        <v>127</v>
      </c>
      <c r="C5" s="99" t="s">
        <v>117</v>
      </c>
      <c r="D5" s="226">
        <v>936392.89210164081</v>
      </c>
      <c r="E5" s="226">
        <v>113185.71758798743</v>
      </c>
      <c r="F5" s="227">
        <v>0.13749359953629775</v>
      </c>
      <c r="G5" s="305">
        <v>0.16774317092252464</v>
      </c>
      <c r="H5" s="305">
        <v>2.0497226966146226E-2</v>
      </c>
      <c r="I5" s="235">
        <v>13.108837944738426</v>
      </c>
      <c r="J5" s="235">
        <v>0.10987476651993866</v>
      </c>
      <c r="K5" s="227">
        <v>8.4525792567863127E-3</v>
      </c>
      <c r="L5" s="228">
        <v>12275022.675165344</v>
      </c>
      <c r="M5" s="228">
        <v>1574182.9256170839</v>
      </c>
      <c r="N5" s="227">
        <v>0.14710835434046554</v>
      </c>
      <c r="O5" s="226">
        <v>2334450.7032768726</v>
      </c>
      <c r="P5" s="226">
        <v>258728.55099356174</v>
      </c>
      <c r="Q5" s="227">
        <v>0.12464507868211469</v>
      </c>
      <c r="R5" s="163"/>
    </row>
    <row r="6" spans="1:18">
      <c r="A6" s="720" t="s">
        <v>50</v>
      </c>
      <c r="B6" s="111" t="s">
        <v>173</v>
      </c>
      <c r="C6" s="99" t="s">
        <v>117</v>
      </c>
      <c r="D6" s="226">
        <v>440141.11575581296</v>
      </c>
      <c r="E6" s="226">
        <v>48227.028713419219</v>
      </c>
      <c r="F6" s="230">
        <v>0.12305510393200654</v>
      </c>
      <c r="G6" s="306">
        <v>0.17185520291434733</v>
      </c>
      <c r="H6" s="306">
        <v>2.2211652905364004E-2</v>
      </c>
      <c r="I6" s="236">
        <v>13.007952982324484</v>
      </c>
      <c r="J6" s="236">
        <v>0.20500579122780671</v>
      </c>
      <c r="K6" s="230">
        <v>1.6012390597875011E-2</v>
      </c>
      <c r="L6" s="231">
        <v>5725334.9393394534</v>
      </c>
      <c r="M6" s="231">
        <v>707679.57948881947</v>
      </c>
      <c r="N6" s="230">
        <v>0.14103790091910293</v>
      </c>
      <c r="O6" s="226">
        <v>1083243.974108696</v>
      </c>
      <c r="P6" s="226">
        <v>114401.13799285889</v>
      </c>
      <c r="Q6" s="230">
        <v>0.11808018156123397</v>
      </c>
      <c r="R6" s="163"/>
    </row>
    <row r="7" spans="1:18">
      <c r="A7" s="720"/>
      <c r="B7" s="111" t="s">
        <v>126</v>
      </c>
      <c r="C7" s="99" t="s">
        <v>117</v>
      </c>
      <c r="D7" s="226">
        <v>5713076.6119482648</v>
      </c>
      <c r="E7" s="226">
        <v>639783.76722352393</v>
      </c>
      <c r="F7" s="227">
        <v>0.12610818787817016</v>
      </c>
      <c r="G7" s="305">
        <v>0.17042113327593281</v>
      </c>
      <c r="H7" s="305">
        <v>1.9265141417255799E-2</v>
      </c>
      <c r="I7" s="235">
        <v>13.506769489608862</v>
      </c>
      <c r="J7" s="235">
        <v>0.26093576070076807</v>
      </c>
      <c r="K7" s="227">
        <v>1.9699459168907901E-2</v>
      </c>
      <c r="L7" s="228">
        <v>77165208.874060795</v>
      </c>
      <c r="M7" s="228">
        <v>9965215.3947777301</v>
      </c>
      <c r="N7" s="227">
        <v>0.14829191014504911</v>
      </c>
      <c r="O7" s="226">
        <v>14164617.890723743</v>
      </c>
      <c r="P7" s="226">
        <v>1488050.5900187213</v>
      </c>
      <c r="Q7" s="227">
        <v>0.11738592591513017</v>
      </c>
      <c r="R7" s="163"/>
    </row>
    <row r="8" spans="1:18">
      <c r="A8" s="720"/>
      <c r="B8" s="111" t="s">
        <v>127</v>
      </c>
      <c r="C8" s="99" t="s">
        <v>117</v>
      </c>
      <c r="D8" s="226">
        <v>919394.38930241892</v>
      </c>
      <c r="E8" s="226">
        <v>111536.48400072695</v>
      </c>
      <c r="F8" s="230">
        <v>0.13806448296012405</v>
      </c>
      <c r="G8" s="306">
        <v>0.17137280494229368</v>
      </c>
      <c r="H8" s="306">
        <v>2.0568068972140391E-2</v>
      </c>
      <c r="I8" s="236">
        <v>13.010161303976878</v>
      </c>
      <c r="J8" s="236">
        <v>0.14283362256375476</v>
      </c>
      <c r="K8" s="230">
        <v>1.110048846972928E-2</v>
      </c>
      <c r="L8" s="231">
        <v>11961469.306795783</v>
      </c>
      <c r="M8" s="231">
        <v>1566496.9192589018</v>
      </c>
      <c r="N8" s="230">
        <v>0.15069755463103138</v>
      </c>
      <c r="O8" s="226">
        <v>2253171.3499443531</v>
      </c>
      <c r="P8" s="226">
        <v>258459.31599473953</v>
      </c>
      <c r="Q8" s="230">
        <v>0.12957224481319202</v>
      </c>
      <c r="R8" s="163"/>
    </row>
    <row r="9" spans="1:18">
      <c r="A9" s="720" t="s">
        <v>51</v>
      </c>
      <c r="B9" s="111" t="s">
        <v>173</v>
      </c>
      <c r="C9" s="99" t="s">
        <v>117</v>
      </c>
      <c r="D9" s="226">
        <v>423091.03580931743</v>
      </c>
      <c r="E9" s="226">
        <v>44512.600167370576</v>
      </c>
      <c r="F9" s="227">
        <v>0.11757827698741365</v>
      </c>
      <c r="G9" s="305">
        <v>0.31833512493534333</v>
      </c>
      <c r="H9" s="305">
        <v>4.4241615513604782E-2</v>
      </c>
      <c r="I9" s="235">
        <v>13.146109901987163</v>
      </c>
      <c r="J9" s="235">
        <v>0.16024009793976468</v>
      </c>
      <c r="K9" s="227">
        <v>1.2339573733429971E-2</v>
      </c>
      <c r="L9" s="228">
        <v>5562001.2552948734</v>
      </c>
      <c r="M9" s="228">
        <v>645830.97942861449</v>
      </c>
      <c r="N9" s="227">
        <v>0.1313687165391795</v>
      </c>
      <c r="O9" s="226">
        <v>1053055.1973811388</v>
      </c>
      <c r="P9" s="226">
        <v>108714.3612653017</v>
      </c>
      <c r="Q9" s="227">
        <v>0.11512195290892441</v>
      </c>
      <c r="R9" s="163"/>
    </row>
    <row r="10" spans="1:18">
      <c r="A10" s="720"/>
      <c r="B10" s="111" t="s">
        <v>126</v>
      </c>
      <c r="C10" s="99" t="s">
        <v>117</v>
      </c>
      <c r="D10" s="226">
        <v>5487917.1775118513</v>
      </c>
      <c r="E10" s="226">
        <v>623685.3458529925</v>
      </c>
      <c r="F10" s="230">
        <v>0.12821867202005785</v>
      </c>
      <c r="G10" s="306">
        <v>0.31516397935958212</v>
      </c>
      <c r="H10" s="306">
        <v>4.2098236988192872E-2</v>
      </c>
      <c r="I10" s="236">
        <v>13.681000850061874</v>
      </c>
      <c r="J10" s="236">
        <v>0.23447542909772956</v>
      </c>
      <c r="K10" s="230">
        <v>1.7437622118511353E-2</v>
      </c>
      <c r="L10" s="231">
        <v>75080199.570608795</v>
      </c>
      <c r="M10" s="231">
        <v>9673182.5927449614</v>
      </c>
      <c r="N10" s="230">
        <v>0.14789212288979217</v>
      </c>
      <c r="O10" s="226">
        <v>13774267.982593097</v>
      </c>
      <c r="P10" s="226">
        <v>1463796.1830899436</v>
      </c>
      <c r="Q10" s="230">
        <v>0.11890658676047022</v>
      </c>
      <c r="R10" s="163"/>
    </row>
    <row r="11" spans="1:18">
      <c r="A11" s="720"/>
      <c r="B11" s="111" t="s">
        <v>127</v>
      </c>
      <c r="C11" s="99" t="s">
        <v>117</v>
      </c>
      <c r="D11" s="226">
        <v>883300.53277524689</v>
      </c>
      <c r="E11" s="226">
        <v>106009.87747990293</v>
      </c>
      <c r="F11" s="227">
        <v>0.13638383114180472</v>
      </c>
      <c r="G11" s="305">
        <v>0.3181626883815617</v>
      </c>
      <c r="H11" s="305">
        <v>4.3545282300131105E-2</v>
      </c>
      <c r="I11" s="235">
        <v>13.147256290197387</v>
      </c>
      <c r="J11" s="235">
        <v>0.12108999956847022</v>
      </c>
      <c r="K11" s="227">
        <v>9.2959046327838538E-3</v>
      </c>
      <c r="L11" s="228">
        <v>11612978.485664068</v>
      </c>
      <c r="M11" s="228">
        <v>1487861.1536349971</v>
      </c>
      <c r="N11" s="227">
        <v>0.14694754686233646</v>
      </c>
      <c r="O11" s="226">
        <v>2189390.7029844522</v>
      </c>
      <c r="P11" s="226">
        <v>255694.66903483868</v>
      </c>
      <c r="Q11" s="227">
        <v>0.13223105624960976</v>
      </c>
      <c r="R11" s="163"/>
    </row>
    <row r="12" spans="1:18">
      <c r="A12" s="720" t="s">
        <v>53</v>
      </c>
      <c r="B12" s="111" t="s">
        <v>173</v>
      </c>
      <c r="C12" s="99" t="s">
        <v>117</v>
      </c>
      <c r="D12" s="226">
        <v>7804.2486072816919</v>
      </c>
      <c r="E12" s="226">
        <v>431.59331508205196</v>
      </c>
      <c r="F12" s="230">
        <v>5.8539738801932459E-2</v>
      </c>
      <c r="G12" s="306">
        <v>7.4014507074072575E-2</v>
      </c>
      <c r="H12" s="306">
        <v>9.6865835931339017E-3</v>
      </c>
      <c r="I12" s="236">
        <v>18.809057032192307</v>
      </c>
      <c r="J12" s="236">
        <v>-1.9433106852204816</v>
      </c>
      <c r="K12" s="230">
        <v>-9.3642841707642768E-2</v>
      </c>
      <c r="L12" s="231">
        <v>146790.55714776873</v>
      </c>
      <c r="M12" s="231">
        <v>-6209.4965296876326</v>
      </c>
      <c r="N12" s="230">
        <v>-4.0584930399946414E-2</v>
      </c>
      <c r="O12" s="226">
        <v>38463.929928541183</v>
      </c>
      <c r="P12" s="226">
        <v>-1503.4135373830795</v>
      </c>
      <c r="Q12" s="230">
        <v>-3.7616048678963968E-2</v>
      </c>
      <c r="R12" s="163"/>
    </row>
    <row r="13" spans="1:18">
      <c r="A13" s="720"/>
      <c r="B13" s="111" t="s">
        <v>126</v>
      </c>
      <c r="C13" s="99" t="s">
        <v>117</v>
      </c>
      <c r="D13" s="226">
        <v>118571.69514500373</v>
      </c>
      <c r="E13" s="226">
        <v>-22224.75892614355</v>
      </c>
      <c r="F13" s="227">
        <v>-0.15785027451694864</v>
      </c>
      <c r="G13" s="305">
        <v>8.0607300802455914E-2</v>
      </c>
      <c r="H13" s="305">
        <v>-5.0112198840868427E-3</v>
      </c>
      <c r="I13" s="235">
        <v>20.848236604567443</v>
      </c>
      <c r="J13" s="235">
        <v>3.8317179600932008</v>
      </c>
      <c r="K13" s="227">
        <v>0.22517637362548718</v>
      </c>
      <c r="L13" s="228">
        <v>2472010.7549876785</v>
      </c>
      <c r="M13" s="228">
        <v>76145.269210139289</v>
      </c>
      <c r="N13" s="227">
        <v>3.1781946717024299E-2</v>
      </c>
      <c r="O13" s="226">
        <v>665414.74668872356</v>
      </c>
      <c r="P13" s="226">
        <v>-5571.3361274746712</v>
      </c>
      <c r="Q13" s="227">
        <v>-8.3032066836486312E-3</v>
      </c>
      <c r="R13" s="163"/>
    </row>
    <row r="14" spans="1:18">
      <c r="A14" s="720"/>
      <c r="B14" s="111" t="s">
        <v>127</v>
      </c>
      <c r="C14" s="99" t="s">
        <v>117</v>
      </c>
      <c r="D14" s="226">
        <v>16998.502799221627</v>
      </c>
      <c r="E14" s="226">
        <v>1649.2335872604199</v>
      </c>
      <c r="F14" s="230">
        <v>0.10744704288431031</v>
      </c>
      <c r="G14" s="306">
        <v>7.8182084305488342E-2</v>
      </c>
      <c r="H14" s="306">
        <v>1.2507042076002839E-2</v>
      </c>
      <c r="I14" s="236">
        <v>18.445940332104897</v>
      </c>
      <c r="J14" s="236">
        <v>-1.4812208758713687</v>
      </c>
      <c r="K14" s="230">
        <v>-7.4331755557759976E-2</v>
      </c>
      <c r="L14" s="231">
        <v>313553.36836956022</v>
      </c>
      <c r="M14" s="231">
        <v>7686.006358182407</v>
      </c>
      <c r="N14" s="230">
        <v>2.5128559999469637E-2</v>
      </c>
      <c r="O14" s="226">
        <v>81279.353332519531</v>
      </c>
      <c r="P14" s="226">
        <v>269.23499882221222</v>
      </c>
      <c r="Q14" s="230">
        <v>3.3234737136560886E-3</v>
      </c>
      <c r="R14" s="163"/>
    </row>
    <row r="15" spans="1:18">
      <c r="A15" s="720" t="s">
        <v>59</v>
      </c>
      <c r="B15" s="111" t="s">
        <v>173</v>
      </c>
      <c r="C15" s="99" t="s">
        <v>117</v>
      </c>
      <c r="D15" s="226">
        <v>17050.079946495731</v>
      </c>
      <c r="E15" s="226">
        <v>3714.4285460488463</v>
      </c>
      <c r="F15" s="227">
        <v>0.27853371646505204</v>
      </c>
      <c r="G15" s="305">
        <v>1.3838881897993465E-2</v>
      </c>
      <c r="H15" s="305">
        <v>3.0650566049984888E-3</v>
      </c>
      <c r="I15" s="235">
        <v>9.5796432953470827</v>
      </c>
      <c r="J15" s="235">
        <v>1.9695850434513957</v>
      </c>
      <c r="K15" s="227">
        <v>0.25881339909070561</v>
      </c>
      <c r="L15" s="228">
        <v>163333.68404457957</v>
      </c>
      <c r="M15" s="228">
        <v>61848.600060204481</v>
      </c>
      <c r="N15" s="227">
        <v>0.60943537347544452</v>
      </c>
      <c r="O15" s="226">
        <v>30188.776727557182</v>
      </c>
      <c r="P15" s="226">
        <v>5686.7767275571823</v>
      </c>
      <c r="Q15" s="227">
        <v>0.23209438933789822</v>
      </c>
      <c r="R15" s="163"/>
    </row>
    <row r="16" spans="1:18">
      <c r="A16" s="720"/>
      <c r="B16" s="111" t="s">
        <v>126</v>
      </c>
      <c r="C16" s="99" t="s">
        <v>117</v>
      </c>
      <c r="D16" s="226">
        <v>225159.43443641416</v>
      </c>
      <c r="E16" s="226">
        <v>16098.42137053574</v>
      </c>
      <c r="F16" s="230">
        <v>7.7003460063894719E-2</v>
      </c>
      <c r="G16" s="306">
        <v>1.3976036446053216E-2</v>
      </c>
      <c r="H16" s="306">
        <v>7.0222333159117821E-4</v>
      </c>
      <c r="I16" s="236">
        <v>9.2601462988700014</v>
      </c>
      <c r="J16" s="236">
        <v>0.68381503975456326</v>
      </c>
      <c r="K16" s="230">
        <v>7.9732815710419735E-2</v>
      </c>
      <c r="L16" s="231">
        <v>2085009.3034520233</v>
      </c>
      <c r="M16" s="231">
        <v>292032.80203278922</v>
      </c>
      <c r="N16" s="230">
        <v>0.16287597846465365</v>
      </c>
      <c r="O16" s="226">
        <v>390349.90813064575</v>
      </c>
      <c r="P16" s="226">
        <v>24254.406928777462</v>
      </c>
      <c r="Q16" s="230">
        <v>6.6251584215462317E-2</v>
      </c>
      <c r="R16" s="163"/>
    </row>
    <row r="17" spans="1:19">
      <c r="A17" s="720"/>
      <c r="B17" s="111" t="s">
        <v>127</v>
      </c>
      <c r="C17" s="99" t="s">
        <v>117</v>
      </c>
      <c r="D17" s="226">
        <v>36093.856527172422</v>
      </c>
      <c r="E17" s="226">
        <v>5526.6065208243126</v>
      </c>
      <c r="F17" s="227">
        <v>0.18080156113737952</v>
      </c>
      <c r="G17" s="305">
        <v>1.3943255036204555E-2</v>
      </c>
      <c r="H17" s="305">
        <v>1.8447460352907456E-3</v>
      </c>
      <c r="I17" s="235">
        <v>9.6551284529366601</v>
      </c>
      <c r="J17" s="235">
        <v>0.82688726500614784</v>
      </c>
      <c r="K17" s="227">
        <v>9.3663873403982537E-2</v>
      </c>
      <c r="L17" s="228">
        <v>348490.82113171602</v>
      </c>
      <c r="M17" s="228">
        <v>78635.765623904415</v>
      </c>
      <c r="N17" s="227">
        <v>0.29140000907497587</v>
      </c>
      <c r="O17" s="226">
        <v>63780.646959900856</v>
      </c>
      <c r="P17" s="226">
        <v>2764.646959900856</v>
      </c>
      <c r="Q17" s="227">
        <v>4.5310196668101085E-2</v>
      </c>
      <c r="R17" s="163"/>
    </row>
    <row r="18" spans="1:19">
      <c r="A18" s="129"/>
      <c r="B18" s="11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3"/>
    </row>
    <row r="19" spans="1:19">
      <c r="A19" s="129"/>
      <c r="B19" s="11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3"/>
    </row>
    <row r="20" spans="1:19">
      <c r="A20" s="129"/>
      <c r="B20" s="11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7"/>
    </row>
    <row r="21" spans="1:19">
      <c r="A21" s="130"/>
      <c r="R21" s="163"/>
      <c r="S21" s="153"/>
    </row>
    <row r="22" spans="1:19">
      <c r="A22" s="130"/>
      <c r="R22" s="162"/>
      <c r="S22" s="153"/>
    </row>
    <row r="23" spans="1:19">
      <c r="A23" s="130"/>
      <c r="R23" s="162"/>
    </row>
  </sheetData>
  <mergeCells count="13">
    <mergeCell ref="O1:Q1"/>
    <mergeCell ref="A1:A2"/>
    <mergeCell ref="B1:B2"/>
    <mergeCell ref="C1:C2"/>
    <mergeCell ref="D1:F1"/>
    <mergeCell ref="G1:H1"/>
    <mergeCell ref="I1:K1"/>
    <mergeCell ref="A12:A14"/>
    <mergeCell ref="A15:A17"/>
    <mergeCell ref="L1:N1"/>
    <mergeCell ref="A3:A5"/>
    <mergeCell ref="A6:A8"/>
    <mergeCell ref="A9:A1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CCFF33"/>
  </sheetPr>
  <dimension ref="A1:Q108"/>
  <sheetViews>
    <sheetView zoomScale="85" zoomScaleNormal="85" workbookViewId="0">
      <selection activeCell="E3" sqref="E3:R47"/>
    </sheetView>
  </sheetViews>
  <sheetFormatPr defaultColWidth="8.77734375" defaultRowHeight="14.4"/>
  <cols>
    <col min="1" max="1" width="27.5546875" style="192" customWidth="1"/>
    <col min="2" max="2" width="41.77734375" style="192" customWidth="1"/>
    <col min="3" max="3" width="26.21875" style="192" customWidth="1"/>
    <col min="4" max="4" width="11" style="192" customWidth="1"/>
    <col min="5" max="6" width="10.88671875" style="192" customWidth="1"/>
    <col min="7" max="7" width="14" style="192" customWidth="1"/>
    <col min="8" max="8" width="19.33203125" style="192" customWidth="1"/>
    <col min="9" max="9" width="7.77734375" style="192" customWidth="1"/>
    <col min="10" max="11" width="10.88671875" style="192" customWidth="1"/>
    <col min="12" max="13" width="13.21875" style="192" customWidth="1"/>
    <col min="14" max="14" width="12" style="192" customWidth="1"/>
    <col min="15" max="15" width="11.88671875" style="192" customWidth="1"/>
    <col min="16" max="16" width="10.5546875" style="192" customWidth="1"/>
    <col min="17" max="17" width="10.6640625" style="192" customWidth="1"/>
    <col min="18" max="100" width="9.21875" style="192" customWidth="1"/>
    <col min="101" max="16384" width="8.77734375" style="192"/>
  </cols>
  <sheetData>
    <row r="1" spans="1:17" ht="52.8">
      <c r="A1" s="190" t="s">
        <v>0</v>
      </c>
      <c r="B1" s="190" t="s">
        <v>1</v>
      </c>
      <c r="C1" s="190" t="s">
        <v>2</v>
      </c>
      <c r="D1" s="190" t="s">
        <v>3</v>
      </c>
      <c r="E1" s="190" t="s">
        <v>140</v>
      </c>
      <c r="F1" s="190" t="s">
        <v>178</v>
      </c>
      <c r="G1" s="190" t="s">
        <v>4</v>
      </c>
      <c r="H1" s="190" t="s">
        <v>179</v>
      </c>
      <c r="I1" s="190" t="s">
        <v>5</v>
      </c>
      <c r="J1" s="190" t="s">
        <v>180</v>
      </c>
      <c r="K1" s="190" t="s">
        <v>181</v>
      </c>
      <c r="L1" s="190" t="s">
        <v>6</v>
      </c>
      <c r="M1" s="190" t="s">
        <v>138</v>
      </c>
      <c r="N1" s="190" t="s">
        <v>182</v>
      </c>
      <c r="O1" s="190" t="s">
        <v>7</v>
      </c>
      <c r="P1" s="190" t="s">
        <v>166</v>
      </c>
      <c r="Q1" s="190" t="s">
        <v>183</v>
      </c>
    </row>
    <row r="2" spans="1:17">
      <c r="A2" s="722" t="s">
        <v>49</v>
      </c>
      <c r="B2" s="722" t="s">
        <v>241</v>
      </c>
      <c r="C2" s="193" t="s">
        <v>243</v>
      </c>
      <c r="D2" s="716"/>
      <c r="E2" s="716"/>
      <c r="F2" s="716"/>
      <c r="G2" s="716"/>
      <c r="H2" s="716"/>
      <c r="I2" s="716"/>
      <c r="J2" s="716"/>
      <c r="K2" s="716"/>
      <c r="L2" s="716"/>
      <c r="M2" s="716"/>
      <c r="N2" s="716"/>
      <c r="O2" s="716"/>
      <c r="P2" s="716"/>
      <c r="Q2" s="716"/>
    </row>
    <row r="3" spans="1:17">
      <c r="A3" s="722" t="s">
        <v>49</v>
      </c>
      <c r="B3" s="722" t="s">
        <v>221</v>
      </c>
      <c r="C3" s="193" t="s">
        <v>244</v>
      </c>
      <c r="D3" s="237">
        <v>742414.72181193996</v>
      </c>
      <c r="E3" s="237">
        <v>126702.88497947389</v>
      </c>
      <c r="F3" s="230">
        <v>0.20578276622274763</v>
      </c>
      <c r="G3" s="306">
        <v>0.27841684713886966</v>
      </c>
      <c r="H3" s="306">
        <v>5.3177953240178266E-2</v>
      </c>
      <c r="I3" s="236">
        <v>14.254396405993967</v>
      </c>
      <c r="J3" s="236">
        <v>0.87250430210985996</v>
      </c>
      <c r="K3" s="230">
        <v>6.5200368926649377E-2</v>
      </c>
      <c r="L3" s="231">
        <v>10582673.742353128</v>
      </c>
      <c r="M3" s="231">
        <v>2343284.3747767704</v>
      </c>
      <c r="N3" s="230">
        <v>0.28440024742586656</v>
      </c>
      <c r="O3" s="237">
        <v>1501300.0061619375</v>
      </c>
      <c r="P3" s="237">
        <v>262304.40233645309</v>
      </c>
      <c r="Q3" s="230">
        <v>0.21170729058809423</v>
      </c>
    </row>
    <row r="4" spans="1:17">
      <c r="A4" s="722" t="s">
        <v>49</v>
      </c>
      <c r="B4" s="722" t="s">
        <v>221</v>
      </c>
      <c r="C4" s="193" t="s">
        <v>245</v>
      </c>
      <c r="D4" s="226">
        <v>83685.58616116026</v>
      </c>
      <c r="E4" s="226">
        <v>-3037.7372537636402</v>
      </c>
      <c r="F4" s="227">
        <v>-3.5027915607312707E-2</v>
      </c>
      <c r="G4" s="305">
        <v>3.1383371538071983E-2</v>
      </c>
      <c r="H4" s="305">
        <v>-3.4164050926171335E-4</v>
      </c>
      <c r="I4" s="235">
        <v>11.287260402146925</v>
      </c>
      <c r="J4" s="235">
        <v>-7.94418376154713E-2</v>
      </c>
      <c r="K4" s="227">
        <v>-6.9889960992883284E-3</v>
      </c>
      <c r="L4" s="228">
        <v>944581.00290731899</v>
      </c>
      <c r="M4" s="228">
        <v>-41177.191592735238</v>
      </c>
      <c r="N4" s="227">
        <v>-4.1772101741055293E-2</v>
      </c>
      <c r="O4" s="226">
        <v>262648.22136259079</v>
      </c>
      <c r="P4" s="226">
        <v>-29992.011773196573</v>
      </c>
      <c r="Q4" s="227">
        <v>-0.10248765677848556</v>
      </c>
    </row>
    <row r="5" spans="1:17">
      <c r="A5" s="722" t="s">
        <v>49</v>
      </c>
      <c r="B5" s="722" t="s">
        <v>221</v>
      </c>
      <c r="C5" s="193" t="s">
        <v>246</v>
      </c>
      <c r="D5" s="237">
        <v>2526479.8482898902</v>
      </c>
      <c r="E5" s="237">
        <v>166453.19585463265</v>
      </c>
      <c r="F5" s="230">
        <v>7.0530218666333022E-2</v>
      </c>
      <c r="G5" s="306">
        <v>9.3638370419484005</v>
      </c>
      <c r="H5" s="306">
        <v>1.2079954148710019</v>
      </c>
      <c r="I5" s="236">
        <v>13.287766641728989</v>
      </c>
      <c r="J5" s="236">
        <v>0.62487203763832611</v>
      </c>
      <c r="K5" s="230">
        <v>4.93466981424978E-2</v>
      </c>
      <c r="L5" s="231">
        <v>33571274.64910692</v>
      </c>
      <c r="M5" s="231">
        <v>3686505.8864743449</v>
      </c>
      <c r="N5" s="230">
        <v>0.12335735021928265</v>
      </c>
      <c r="O5" s="237">
        <v>5310372.9219438527</v>
      </c>
      <c r="P5" s="237">
        <v>333963.7001621332</v>
      </c>
      <c r="Q5" s="230">
        <v>6.7109372497015651E-2</v>
      </c>
    </row>
    <row r="6" spans="1:17">
      <c r="A6" s="722" t="s">
        <v>49</v>
      </c>
      <c r="B6" s="722" t="s">
        <v>221</v>
      </c>
      <c r="C6" s="193" t="s">
        <v>247</v>
      </c>
      <c r="D6" s="226">
        <v>30859.084297418594</v>
      </c>
      <c r="E6" s="226">
        <v>-998.04059454798698</v>
      </c>
      <c r="F6" s="227">
        <v>-3.1328646195553672E-2</v>
      </c>
      <c r="G6" s="305">
        <v>1.1572627405220333E-2</v>
      </c>
      <c r="H6" s="305">
        <v>-8.1304100097552567E-5</v>
      </c>
      <c r="I6" s="235">
        <v>22.558026705521574</v>
      </c>
      <c r="J6" s="235">
        <v>1.4438305574747083</v>
      </c>
      <c r="K6" s="227">
        <v>6.8381980888638644E-2</v>
      </c>
      <c r="L6" s="228">
        <v>696120.04768911004</v>
      </c>
      <c r="M6" s="228">
        <v>23482.464007301372</v>
      </c>
      <c r="N6" s="227">
        <v>3.4911019807673659E-2</v>
      </c>
      <c r="O6" s="226">
        <v>59600.531980395317</v>
      </c>
      <c r="P6" s="226">
        <v>-2313.2437286376953</v>
      </c>
      <c r="Q6" s="227">
        <v>-3.7362343067379768E-2</v>
      </c>
    </row>
    <row r="7" spans="1:17">
      <c r="A7" s="722" t="s">
        <v>49</v>
      </c>
      <c r="B7" s="722" t="s">
        <v>221</v>
      </c>
      <c r="C7" s="193" t="s">
        <v>161</v>
      </c>
      <c r="D7" s="237">
        <v>3573814.7111136704</v>
      </c>
      <c r="E7" s="237">
        <v>44983.256167732179</v>
      </c>
      <c r="F7" s="230">
        <v>1.2747351847786486E-2</v>
      </c>
      <c r="G7" s="306">
        <v>11.42326686086264</v>
      </c>
      <c r="H7" s="306">
        <v>-0.64216824903079761</v>
      </c>
      <c r="I7" s="236">
        <v>38.619151066118086</v>
      </c>
      <c r="J7" s="236">
        <v>2.3172318116450583</v>
      </c>
      <c r="K7" s="230">
        <v>6.3832212159403531E-2</v>
      </c>
      <c r="L7" s="231">
        <v>138017690.210814</v>
      </c>
      <c r="M7" s="231">
        <v>9914335.6707219779</v>
      </c>
      <c r="N7" s="230">
        <v>7.7393255674808467E-2</v>
      </c>
      <c r="O7" s="237">
        <v>24066954.000621755</v>
      </c>
      <c r="P7" s="237">
        <v>-167426.7462959066</v>
      </c>
      <c r="Q7" s="230">
        <v>-6.9086455331523744E-3</v>
      </c>
    </row>
    <row r="8" spans="1:17">
      <c r="A8" s="722" t="s">
        <v>49</v>
      </c>
      <c r="B8" s="722" t="s">
        <v>242</v>
      </c>
      <c r="C8" s="193" t="s">
        <v>243</v>
      </c>
      <c r="D8" s="716"/>
      <c r="E8" s="226">
        <v>-4.9013203680515289</v>
      </c>
      <c r="F8" s="227">
        <v>-1</v>
      </c>
      <c r="G8" s="716"/>
      <c r="H8" s="305">
        <v>-1.3921138354576848E-7</v>
      </c>
      <c r="I8" s="716"/>
      <c r="J8" s="235">
        <v>-5.5754970673567685</v>
      </c>
      <c r="K8" s="227">
        <v>-1</v>
      </c>
      <c r="L8" s="716"/>
      <c r="M8" s="228">
        <v>-27.327297338247298</v>
      </c>
      <c r="N8" s="227">
        <v>-1</v>
      </c>
      <c r="O8" s="716"/>
      <c r="P8" s="226">
        <v>-7.580929160118103</v>
      </c>
      <c r="Q8" s="227">
        <v>-1</v>
      </c>
    </row>
    <row r="9" spans="1:17">
      <c r="A9" s="722" t="s">
        <v>49</v>
      </c>
      <c r="B9" s="722" t="s">
        <v>228</v>
      </c>
      <c r="C9" s="193" t="s">
        <v>244</v>
      </c>
      <c r="D9" s="237">
        <v>8462343.9513996914</v>
      </c>
      <c r="E9" s="237">
        <v>1371801.9256109186</v>
      </c>
      <c r="F9" s="230">
        <v>0.19346926097068232</v>
      </c>
      <c r="G9" s="306">
        <v>0.24182086673313211</v>
      </c>
      <c r="H9" s="306">
        <v>4.0429386197882639E-2</v>
      </c>
      <c r="I9" s="236">
        <v>14.075481194320934</v>
      </c>
      <c r="J9" s="236">
        <v>1.0794818597473625</v>
      </c>
      <c r="K9" s="230">
        <v>8.3062628117838599E-2</v>
      </c>
      <c r="L9" s="231">
        <v>119111563.14780186</v>
      </c>
      <c r="M9" s="231">
        <v>26962883.698885024</v>
      </c>
      <c r="N9" s="230">
        <v>0.29260195436476177</v>
      </c>
      <c r="O9" s="237">
        <v>17107614.549196407</v>
      </c>
      <c r="P9" s="237">
        <v>2800889.0296781734</v>
      </c>
      <c r="Q9" s="230">
        <v>0.19577428992098891</v>
      </c>
    </row>
    <row r="10" spans="1:17">
      <c r="A10" s="722" t="s">
        <v>49</v>
      </c>
      <c r="B10" s="722" t="s">
        <v>228</v>
      </c>
      <c r="C10" s="193" t="s">
        <v>245</v>
      </c>
      <c r="D10" s="226">
        <v>1095326.6423076112</v>
      </c>
      <c r="E10" s="226">
        <v>-225527.59548855922</v>
      </c>
      <c r="F10" s="227">
        <v>-0.17074374222007216</v>
      </c>
      <c r="G10" s="305">
        <v>3.130017398488126E-2</v>
      </c>
      <c r="H10" s="305">
        <v>-6.2158282549387017E-3</v>
      </c>
      <c r="I10" s="235">
        <v>11.61145446459822</v>
      </c>
      <c r="J10" s="235">
        <v>-0.60201380492783407</v>
      </c>
      <c r="K10" s="227">
        <v>-4.929097874924887E-2</v>
      </c>
      <c r="L10" s="228">
        <v>12718335.431016089</v>
      </c>
      <c r="M10" s="228">
        <v>-3413875.8909764588</v>
      </c>
      <c r="N10" s="227">
        <v>-0.21161859479998421</v>
      </c>
      <c r="O10" s="226">
        <v>3773161.6366184773</v>
      </c>
      <c r="P10" s="226">
        <v>-1373552.7489772411</v>
      </c>
      <c r="Q10" s="227">
        <v>-0.26687953635458167</v>
      </c>
    </row>
    <row r="11" spans="1:17">
      <c r="A11" s="722" t="s">
        <v>49</v>
      </c>
      <c r="B11" s="722" t="s">
        <v>228</v>
      </c>
      <c r="C11" s="193" t="s">
        <v>246</v>
      </c>
      <c r="D11" s="237">
        <v>32531428.518306993</v>
      </c>
      <c r="E11" s="237">
        <v>1146630.0783499405</v>
      </c>
      <c r="F11" s="230">
        <v>3.6534568815013539E-2</v>
      </c>
      <c r="G11" s="306">
        <v>9.0079139187670716</v>
      </c>
      <c r="H11" s="306">
        <v>0.78319621842975273</v>
      </c>
      <c r="I11" s="236">
        <v>13.079436988002177</v>
      </c>
      <c r="J11" s="236">
        <v>0.8531793417429423</v>
      </c>
      <c r="K11" s="230">
        <v>6.9782542330439304E-2</v>
      </c>
      <c r="L11" s="231">
        <v>425492769.43489337</v>
      </c>
      <c r="M11" s="231">
        <v>41774137.532063544</v>
      </c>
      <c r="N11" s="230">
        <v>0.10886658624031093</v>
      </c>
      <c r="O11" s="237">
        <v>68349850.197774321</v>
      </c>
      <c r="P11" s="237">
        <v>2494048.1811551601</v>
      </c>
      <c r="Q11" s="230">
        <v>3.7871350811668349E-2</v>
      </c>
    </row>
    <row r="12" spans="1:17">
      <c r="A12" s="722" t="s">
        <v>49</v>
      </c>
      <c r="B12" s="722" t="s">
        <v>228</v>
      </c>
      <c r="C12" s="193" t="s">
        <v>247</v>
      </c>
      <c r="D12" s="226">
        <v>375369.4612955749</v>
      </c>
      <c r="E12" s="226">
        <v>15817.628834396601</v>
      </c>
      <c r="F12" s="227">
        <v>4.3992624724293314E-2</v>
      </c>
      <c r="G12" s="305">
        <v>1.0726598800162322E-2</v>
      </c>
      <c r="H12" s="305">
        <v>5.1430817341528191E-4</v>
      </c>
      <c r="I12" s="235">
        <v>21.948513748292765</v>
      </c>
      <c r="J12" s="235">
        <v>1.8638745236425756</v>
      </c>
      <c r="K12" s="227">
        <v>9.2800995964867197E-2</v>
      </c>
      <c r="L12" s="228">
        <v>8238801.781935174</v>
      </c>
      <c r="M12" s="228">
        <v>1017332.9443905391</v>
      </c>
      <c r="N12" s="227">
        <v>0.14087618007868349</v>
      </c>
      <c r="O12" s="226">
        <v>718173.80628633499</v>
      </c>
      <c r="P12" s="226">
        <v>34595.45752799511</v>
      </c>
      <c r="Q12" s="227">
        <v>5.0609352374654235E-2</v>
      </c>
    </row>
    <row r="13" spans="1:17">
      <c r="A13" s="722" t="s">
        <v>49</v>
      </c>
      <c r="B13" s="722" t="s">
        <v>228</v>
      </c>
      <c r="C13" s="193" t="s">
        <v>161</v>
      </c>
      <c r="D13" s="237">
        <v>46778243.977608554</v>
      </c>
      <c r="E13" s="237">
        <v>7548642.3893946633</v>
      </c>
      <c r="F13" s="230">
        <v>0.1924221017748641</v>
      </c>
      <c r="G13" s="306">
        <v>11.527605333684045</v>
      </c>
      <c r="H13" s="306">
        <v>0.74324676067557505</v>
      </c>
      <c r="I13" s="236">
        <v>37.477004164196252</v>
      </c>
      <c r="J13" s="236">
        <v>2.3686702943425146</v>
      </c>
      <c r="K13" s="230">
        <v>6.7467465221310502E-2</v>
      </c>
      <c r="L13" s="231">
        <v>1753108444.3426239</v>
      </c>
      <c r="M13" s="231">
        <v>375822494.20226622</v>
      </c>
      <c r="N13" s="230">
        <v>0.27287179845548165</v>
      </c>
      <c r="O13" s="237">
        <v>319476572.097085</v>
      </c>
      <c r="P13" s="237">
        <v>51035821.189935923</v>
      </c>
      <c r="Q13" s="230">
        <v>0.19011949943318662</v>
      </c>
    </row>
    <row r="14" spans="1:17">
      <c r="A14" s="722" t="s">
        <v>49</v>
      </c>
      <c r="B14" s="722" t="s">
        <v>127</v>
      </c>
      <c r="C14" s="193" t="s">
        <v>243</v>
      </c>
      <c r="D14" s="716"/>
      <c r="E14" s="226">
        <v>-5.9709358513355255</v>
      </c>
      <c r="F14" s="227">
        <v>-1</v>
      </c>
      <c r="G14" s="716"/>
      <c r="H14" s="305">
        <v>-1.6970749626400212E-7</v>
      </c>
      <c r="I14" s="716"/>
      <c r="J14" s="235">
        <v>-5.2932672630060145</v>
      </c>
      <c r="K14" s="227">
        <v>-1</v>
      </c>
      <c r="L14" s="716"/>
      <c r="M14" s="228">
        <v>-31.605759271383285</v>
      </c>
      <c r="N14" s="227">
        <v>-1</v>
      </c>
      <c r="O14" s="716"/>
      <c r="P14" s="226">
        <v>-9.7201601266860962</v>
      </c>
      <c r="Q14" s="227">
        <v>-1</v>
      </c>
    </row>
    <row r="15" spans="1:17">
      <c r="A15" s="722" t="s">
        <v>49</v>
      </c>
      <c r="B15" s="722" t="s">
        <v>229</v>
      </c>
      <c r="C15" s="193" t="s">
        <v>244</v>
      </c>
      <c r="D15" s="237">
        <v>8229577.4374415716</v>
      </c>
      <c r="E15" s="237">
        <v>1308592.9891747562</v>
      </c>
      <c r="F15" s="230">
        <v>0.18907613489905473</v>
      </c>
      <c r="G15" s="306">
        <v>0.2351129096414856</v>
      </c>
      <c r="H15" s="306">
        <v>3.8402884338710669E-2</v>
      </c>
      <c r="I15" s="236">
        <v>13.902251386751656</v>
      </c>
      <c r="J15" s="236">
        <v>0.95769026714130234</v>
      </c>
      <c r="K15" s="230">
        <v>7.3983988973596801E-2</v>
      </c>
      <c r="L15" s="231">
        <v>114409654.34205224</v>
      </c>
      <c r="M15" s="231">
        <v>24820548.143589705</v>
      </c>
      <c r="N15" s="230">
        <v>0.27704873055219364</v>
      </c>
      <c r="O15" s="237">
        <v>16628293.554493962</v>
      </c>
      <c r="P15" s="237">
        <v>2660001.0530912932</v>
      </c>
      <c r="Q15" s="230">
        <v>0.19043136824520113</v>
      </c>
    </row>
    <row r="16" spans="1:17">
      <c r="A16" s="722" t="s">
        <v>49</v>
      </c>
      <c r="B16" s="722" t="s">
        <v>229</v>
      </c>
      <c r="C16" s="193" t="s">
        <v>245</v>
      </c>
      <c r="D16" s="226">
        <v>1097743.1266398584</v>
      </c>
      <c r="E16" s="226">
        <v>-287673.40033352608</v>
      </c>
      <c r="F16" s="227">
        <v>-0.20764397907247764</v>
      </c>
      <c r="G16" s="305">
        <v>3.1361705082086883E-2</v>
      </c>
      <c r="H16" s="305">
        <v>-8.0149648285157971E-3</v>
      </c>
      <c r="I16" s="235">
        <v>11.623426355332112</v>
      </c>
      <c r="J16" s="235">
        <v>-0.59791439106786726</v>
      </c>
      <c r="K16" s="227">
        <v>-4.892379678097053E-2</v>
      </c>
      <c r="L16" s="228">
        <v>12759536.389570406</v>
      </c>
      <c r="M16" s="228">
        <v>-4172111.0622653645</v>
      </c>
      <c r="N16" s="227">
        <v>-0.24640904401851421</v>
      </c>
      <c r="O16" s="226">
        <v>3828795.1258017211</v>
      </c>
      <c r="P16" s="226">
        <v>-1589180.9853799059</v>
      </c>
      <c r="Q16" s="227">
        <v>-0.2933163514878096</v>
      </c>
    </row>
    <row r="17" spans="1:17">
      <c r="A17" s="722" t="s">
        <v>49</v>
      </c>
      <c r="B17" s="722" t="s">
        <v>229</v>
      </c>
      <c r="C17" s="193" t="s">
        <v>246</v>
      </c>
      <c r="D17" s="237">
        <v>32001540.04097401</v>
      </c>
      <c r="E17" s="237">
        <v>480278.00422969088</v>
      </c>
      <c r="F17" s="230">
        <v>1.5236636263796515E-2</v>
      </c>
      <c r="G17" s="306">
        <v>8.7986376684460677</v>
      </c>
      <c r="H17" s="306">
        <v>0.63605824905298647</v>
      </c>
      <c r="I17" s="236">
        <v>12.984445833894112</v>
      </c>
      <c r="J17" s="236">
        <v>0.84608653310881543</v>
      </c>
      <c r="K17" s="230">
        <v>6.9703533413620192E-2</v>
      </c>
      <c r="L17" s="231">
        <v>415522263.26322061</v>
      </c>
      <c r="M17" s="231">
        <v>32905859.047014713</v>
      </c>
      <c r="N17" s="230">
        <v>8.6002217062341443E-2</v>
      </c>
      <c r="O17" s="237">
        <v>67289411.557782665</v>
      </c>
      <c r="P17" s="237">
        <v>1245164.3802750111</v>
      </c>
      <c r="Q17" s="230">
        <v>1.8853487373826409E-2</v>
      </c>
    </row>
    <row r="18" spans="1:17">
      <c r="A18" s="722" t="s">
        <v>49</v>
      </c>
      <c r="B18" s="722" t="s">
        <v>229</v>
      </c>
      <c r="C18" s="193" t="s">
        <v>247</v>
      </c>
      <c r="D18" s="226">
        <v>370418.33896461129</v>
      </c>
      <c r="E18" s="226">
        <v>11394.93860706687</v>
      </c>
      <c r="F18" s="227">
        <v>3.1738707270107941E-2</v>
      </c>
      <c r="G18" s="305">
        <v>1.0582576580701159E-2</v>
      </c>
      <c r="H18" s="305">
        <v>3.7831984576416205E-4</v>
      </c>
      <c r="I18" s="235">
        <v>21.751955331419026</v>
      </c>
      <c r="J18" s="235">
        <v>1.8345689143061001</v>
      </c>
      <c r="K18" s="227">
        <v>9.2108918102319234E-2</v>
      </c>
      <c r="L18" s="228">
        <v>8057323.163096657</v>
      </c>
      <c r="M18" s="228">
        <v>906515.36538960598</v>
      </c>
      <c r="N18" s="227">
        <v>0.12677104336104314</v>
      </c>
      <c r="O18" s="226">
        <v>713248.91746020317</v>
      </c>
      <c r="P18" s="226">
        <v>32775.853201985359</v>
      </c>
      <c r="Q18" s="227">
        <v>4.816627567428293E-2</v>
      </c>
    </row>
    <row r="19" spans="1:17">
      <c r="A19" s="722" t="s">
        <v>49</v>
      </c>
      <c r="B19" s="722" t="s">
        <v>229</v>
      </c>
      <c r="C19" s="193" t="s">
        <v>161</v>
      </c>
      <c r="D19" s="237">
        <v>46259339.241534084</v>
      </c>
      <c r="E19" s="237">
        <v>9033921.603256017</v>
      </c>
      <c r="F19" s="230">
        <v>0.24268153794913067</v>
      </c>
      <c r="G19" s="306">
        <v>11.561833904846887</v>
      </c>
      <c r="H19" s="306">
        <v>1.1268218276913977</v>
      </c>
      <c r="I19" s="236">
        <v>37.150037169782152</v>
      </c>
      <c r="J19" s="236">
        <v>2.3263887747224956</v>
      </c>
      <c r="K19" s="230">
        <v>6.6804854802420252E-2</v>
      </c>
      <c r="L19" s="231">
        <v>1718536172.2725534</v>
      </c>
      <c r="M19" s="231">
        <v>422211317.07790589</v>
      </c>
      <c r="N19" s="230">
        <v>0.32569869765747061</v>
      </c>
      <c r="O19" s="237">
        <v>317209229.48121053</v>
      </c>
      <c r="P19" s="237">
        <v>62959769.935414016</v>
      </c>
      <c r="Q19" s="230">
        <v>0.24762990665894977</v>
      </c>
    </row>
    <row r="20" spans="1:17">
      <c r="A20" s="722" t="s">
        <v>50</v>
      </c>
      <c r="B20" s="722" t="s">
        <v>241</v>
      </c>
      <c r="C20" s="193" t="s">
        <v>243</v>
      </c>
      <c r="D20" s="716"/>
      <c r="E20" s="716"/>
      <c r="F20" s="716"/>
      <c r="G20" s="716"/>
      <c r="H20" s="716"/>
      <c r="I20" s="716"/>
      <c r="J20" s="716"/>
      <c r="K20" s="716"/>
      <c r="L20" s="716"/>
      <c r="M20" s="716"/>
      <c r="N20" s="716"/>
      <c r="O20" s="716"/>
      <c r="P20" s="716"/>
      <c r="Q20" s="716"/>
    </row>
    <row r="21" spans="1:17">
      <c r="A21" s="722" t="s">
        <v>50</v>
      </c>
      <c r="B21" s="722" t="s">
        <v>221</v>
      </c>
      <c r="C21" s="193" t="s">
        <v>244</v>
      </c>
      <c r="D21" s="237">
        <v>742414.72181193996</v>
      </c>
      <c r="E21" s="237">
        <v>126821.38686965639</v>
      </c>
      <c r="F21" s="230">
        <v>0.20601487974450997</v>
      </c>
      <c r="G21" s="306">
        <v>0.2898793775366682</v>
      </c>
      <c r="H21" s="306">
        <v>5.482895437423721E-2</v>
      </c>
      <c r="I21" s="236">
        <v>14.254396405993967</v>
      </c>
      <c r="J21" s="236">
        <v>0.8737744397363354</v>
      </c>
      <c r="K21" s="230">
        <v>6.5301481645603773E-2</v>
      </c>
      <c r="L21" s="231">
        <v>10582673.742353128</v>
      </c>
      <c r="M21" s="231">
        <v>2345652.0425426168</v>
      </c>
      <c r="N21" s="230">
        <v>0.28476943827847112</v>
      </c>
      <c r="O21" s="237">
        <v>1501300.0061619375</v>
      </c>
      <c r="P21" s="237">
        <v>262541.40611681808</v>
      </c>
      <c r="Q21" s="230">
        <v>0.21193911881399291</v>
      </c>
    </row>
    <row r="22" spans="1:17">
      <c r="A22" s="722" t="s">
        <v>50</v>
      </c>
      <c r="B22" s="722" t="s">
        <v>221</v>
      </c>
      <c r="C22" s="193" t="s">
        <v>245</v>
      </c>
      <c r="D22" s="226">
        <v>72286.430132133493</v>
      </c>
      <c r="E22" s="226">
        <v>757.02067434109631</v>
      </c>
      <c r="F22" s="227">
        <v>1.0583348584581759E-2</v>
      </c>
      <c r="G22" s="305">
        <v>2.8224582238764701E-2</v>
      </c>
      <c r="H22" s="305">
        <v>9.1269140552616146E-4</v>
      </c>
      <c r="I22" s="235">
        <v>9.9755982730116752</v>
      </c>
      <c r="J22" s="235">
        <v>0.21023797460553517</v>
      </c>
      <c r="K22" s="227">
        <v>2.1528952151396739E-2</v>
      </c>
      <c r="L22" s="228">
        <v>721100.38758829003</v>
      </c>
      <c r="M22" s="228">
        <v>22589.932300727465</v>
      </c>
      <c r="N22" s="227">
        <v>3.2340149141257518E-2</v>
      </c>
      <c r="O22" s="226">
        <v>158482.28847622871</v>
      </c>
      <c r="P22" s="226">
        <v>124.5728481739643</v>
      </c>
      <c r="Q22" s="227">
        <v>7.8665474353366402E-4</v>
      </c>
    </row>
    <row r="23" spans="1:17">
      <c r="A23" s="722" t="s">
        <v>50</v>
      </c>
      <c r="B23" s="722" t="s">
        <v>221</v>
      </c>
      <c r="C23" s="193" t="s">
        <v>246</v>
      </c>
      <c r="D23" s="237">
        <v>2525178.7616366278</v>
      </c>
      <c r="E23" s="237">
        <v>165987.30438344041</v>
      </c>
      <c r="F23" s="230">
        <v>7.0357708304310262E-2</v>
      </c>
      <c r="G23" s="306">
        <v>9.3925688076737615</v>
      </c>
      <c r="H23" s="306">
        <v>1.2098466435327744</v>
      </c>
      <c r="I23" s="236">
        <v>13.287249272570039</v>
      </c>
      <c r="J23" s="236">
        <v>0.62513647285675589</v>
      </c>
      <c r="K23" s="230">
        <v>4.9370628957823792E-2</v>
      </c>
      <c r="L23" s="231">
        <v>33552679.663665593</v>
      </c>
      <c r="M23" s="231">
        <v>3680331.3158057742</v>
      </c>
      <c r="N23" s="230">
        <v>0.12320194157314883</v>
      </c>
      <c r="O23" s="237">
        <v>5307730.1211178992</v>
      </c>
      <c r="P23" s="237">
        <v>333011.45248468779</v>
      </c>
      <c r="Q23" s="230">
        <v>6.6940760808124583E-2</v>
      </c>
    </row>
    <row r="24" spans="1:17">
      <c r="A24" s="722" t="s">
        <v>50</v>
      </c>
      <c r="B24" s="722" t="s">
        <v>221</v>
      </c>
      <c r="C24" s="193" t="s">
        <v>247</v>
      </c>
      <c r="D24" s="226">
        <v>30859.084297418594</v>
      </c>
      <c r="E24" s="226">
        <v>-998.04059454798698</v>
      </c>
      <c r="F24" s="227">
        <v>-3.1328646195553672E-2</v>
      </c>
      <c r="G24" s="305">
        <v>1.2049076997900945E-2</v>
      </c>
      <c r="H24" s="305">
        <v>-1.148472383762679E-4</v>
      </c>
      <c r="I24" s="235">
        <v>22.558026705521574</v>
      </c>
      <c r="J24" s="235">
        <v>1.4438305574747083</v>
      </c>
      <c r="K24" s="227">
        <v>6.8381980888638644E-2</v>
      </c>
      <c r="L24" s="228">
        <v>696120.04768911004</v>
      </c>
      <c r="M24" s="228">
        <v>23482.464007301372</v>
      </c>
      <c r="N24" s="227">
        <v>3.4911019807673659E-2</v>
      </c>
      <c r="O24" s="226">
        <v>59600.531980395317</v>
      </c>
      <c r="P24" s="226">
        <v>-2313.2437286376953</v>
      </c>
      <c r="Q24" s="227">
        <v>-3.7362343067379768E-2</v>
      </c>
    </row>
    <row r="25" spans="1:17">
      <c r="A25" s="722" t="s">
        <v>50</v>
      </c>
      <c r="B25" s="722" t="s">
        <v>221</v>
      </c>
      <c r="C25" s="193" t="s">
        <v>161</v>
      </c>
      <c r="D25" s="237">
        <v>2713605.4486032925</v>
      </c>
      <c r="E25" s="237">
        <v>56162.172585399356</v>
      </c>
      <c r="F25" s="230">
        <v>2.1133912092210997E-2</v>
      </c>
      <c r="G25" s="306">
        <v>9.0630938988708802</v>
      </c>
      <c r="H25" s="306">
        <v>-0.4352763658360832</v>
      </c>
      <c r="I25" s="236">
        <v>35.120445627305614</v>
      </c>
      <c r="J25" s="236">
        <v>2.147330688555634</v>
      </c>
      <c r="K25" s="230">
        <v>6.5123683114090405E-2</v>
      </c>
      <c r="L25" s="231">
        <v>95303032.611632183</v>
      </c>
      <c r="M25" s="231">
        <v>7678850.0282859057</v>
      </c>
      <c r="N25" s="230">
        <v>8.7633913400355493E-2</v>
      </c>
      <c r="O25" s="237">
        <v>16266092.758693893</v>
      </c>
      <c r="P25" s="237">
        <v>-34017.638120114803</v>
      </c>
      <c r="Q25" s="230">
        <v>-2.0869575292424914E-3</v>
      </c>
    </row>
    <row r="26" spans="1:17">
      <c r="A26" s="722" t="s">
        <v>50</v>
      </c>
      <c r="B26" s="722" t="s">
        <v>242</v>
      </c>
      <c r="C26" s="193" t="s">
        <v>243</v>
      </c>
      <c r="D26" s="716"/>
      <c r="E26" s="226">
        <v>-4.9013203680515289</v>
      </c>
      <c r="F26" s="227">
        <v>-1</v>
      </c>
      <c r="G26" s="716"/>
      <c r="H26" s="305">
        <v>-1.4603216576001959E-7</v>
      </c>
      <c r="I26" s="716"/>
      <c r="J26" s="235">
        <v>-5.5754970673567685</v>
      </c>
      <c r="K26" s="227">
        <v>-1</v>
      </c>
      <c r="L26" s="716"/>
      <c r="M26" s="228">
        <v>-27.327297338247298</v>
      </c>
      <c r="N26" s="227">
        <v>-1</v>
      </c>
      <c r="O26" s="716"/>
      <c r="P26" s="226">
        <v>-7.580929160118103</v>
      </c>
      <c r="Q26" s="227">
        <v>-1</v>
      </c>
    </row>
    <row r="27" spans="1:17">
      <c r="A27" s="722" t="s">
        <v>50</v>
      </c>
      <c r="B27" s="722" t="s">
        <v>228</v>
      </c>
      <c r="C27" s="193" t="s">
        <v>244</v>
      </c>
      <c r="D27" s="237">
        <v>8461555.0628937557</v>
      </c>
      <c r="E27" s="237">
        <v>1374091.6440919824</v>
      </c>
      <c r="F27" s="230">
        <v>0.19387636491311727</v>
      </c>
      <c r="G27" s="306">
        <v>0.25240827334246158</v>
      </c>
      <c r="H27" s="306">
        <v>4.1241168343775503E-2</v>
      </c>
      <c r="I27" s="236">
        <v>14.074843405013397</v>
      </c>
      <c r="J27" s="236">
        <v>1.0799479319172285</v>
      </c>
      <c r="K27" s="230">
        <v>8.3105549725512318E-2</v>
      </c>
      <c r="L27" s="231">
        <v>119095062.4731279</v>
      </c>
      <c r="M27" s="231">
        <v>26994216.176406041</v>
      </c>
      <c r="N27" s="230">
        <v>0.29309411652351824</v>
      </c>
      <c r="O27" s="237">
        <v>17106036.772184536</v>
      </c>
      <c r="P27" s="237">
        <v>2805468.466640301</v>
      </c>
      <c r="Q27" s="230">
        <v>0.19617880958987061</v>
      </c>
    </row>
    <row r="28" spans="1:17">
      <c r="A28" s="722" t="s">
        <v>50</v>
      </c>
      <c r="B28" s="722" t="s">
        <v>228</v>
      </c>
      <c r="C28" s="193" t="s">
        <v>245</v>
      </c>
      <c r="D28" s="226">
        <v>899384.02246570925</v>
      </c>
      <c r="E28" s="226">
        <v>26725.020352258929</v>
      </c>
      <c r="F28" s="227">
        <v>3.0624814833210803E-2</v>
      </c>
      <c r="G28" s="305">
        <v>2.682863451162508E-2</v>
      </c>
      <c r="H28" s="305">
        <v>8.2823574575830242E-4</v>
      </c>
      <c r="I28" s="235">
        <v>9.9796146949490439</v>
      </c>
      <c r="J28" s="235">
        <v>0.38175521292367343</v>
      </c>
      <c r="K28" s="227">
        <v>3.9775036677564928E-2</v>
      </c>
      <c r="L28" s="228">
        <v>8975506.0070011728</v>
      </c>
      <c r="M28" s="228">
        <v>599847.52899179514</v>
      </c>
      <c r="N28" s="227">
        <v>7.1617954644010204E-2</v>
      </c>
      <c r="O28" s="226">
        <v>2030626.0585328687</v>
      </c>
      <c r="P28" s="226">
        <v>72433.186245881952</v>
      </c>
      <c r="Q28" s="227">
        <v>3.6989812020552779E-2</v>
      </c>
    </row>
    <row r="29" spans="1:17">
      <c r="A29" s="722" t="s">
        <v>50</v>
      </c>
      <c r="B29" s="722" t="s">
        <v>228</v>
      </c>
      <c r="C29" s="193" t="s">
        <v>246</v>
      </c>
      <c r="D29" s="237">
        <v>32514006.521320678</v>
      </c>
      <c r="E29" s="237">
        <v>1151201.3081062585</v>
      </c>
      <c r="F29" s="230">
        <v>3.6705941967882731E-2</v>
      </c>
      <c r="G29" s="306">
        <v>9.0425137611522857</v>
      </c>
      <c r="H29" s="306">
        <v>0.78282407287967715</v>
      </c>
      <c r="I29" s="236">
        <v>13.078667764550566</v>
      </c>
      <c r="J29" s="236">
        <v>0.85440088985884799</v>
      </c>
      <c r="K29" s="230">
        <v>6.9893834830106735E-2</v>
      </c>
      <c r="L29" s="231">
        <v>425239888.98678362</v>
      </c>
      <c r="M29" s="231">
        <v>41852588.121477842</v>
      </c>
      <c r="N29" s="230">
        <v>0.10916529584317602</v>
      </c>
      <c r="O29" s="237">
        <v>68314333.196331412</v>
      </c>
      <c r="P29" s="237">
        <v>2508662.5501143485</v>
      </c>
      <c r="Q29" s="230">
        <v>3.8122285290599994E-2</v>
      </c>
    </row>
    <row r="30" spans="1:17">
      <c r="A30" s="722" t="s">
        <v>50</v>
      </c>
      <c r="B30" s="722" t="s">
        <v>228</v>
      </c>
      <c r="C30" s="193" t="s">
        <v>247</v>
      </c>
      <c r="D30" s="226">
        <v>375369.4612955749</v>
      </c>
      <c r="E30" s="226">
        <v>15817.628834396601</v>
      </c>
      <c r="F30" s="227">
        <v>4.3992624724293314E-2</v>
      </c>
      <c r="G30" s="305">
        <v>1.1197274837410776E-2</v>
      </c>
      <c r="H30" s="305">
        <v>4.8462419340423481E-4</v>
      </c>
      <c r="I30" s="235">
        <v>21.948513748292765</v>
      </c>
      <c r="J30" s="235">
        <v>1.8638745236425756</v>
      </c>
      <c r="K30" s="227">
        <v>9.2800995964867197E-2</v>
      </c>
      <c r="L30" s="228">
        <v>8238801.781935174</v>
      </c>
      <c r="M30" s="228">
        <v>1017332.9443905391</v>
      </c>
      <c r="N30" s="227">
        <v>0.14087618007868349</v>
      </c>
      <c r="O30" s="226">
        <v>718173.80628633499</v>
      </c>
      <c r="P30" s="226">
        <v>34595.45752799511</v>
      </c>
      <c r="Q30" s="227">
        <v>5.0609352374654235E-2</v>
      </c>
    </row>
    <row r="31" spans="1:17">
      <c r="A31" s="722" t="s">
        <v>50</v>
      </c>
      <c r="B31" s="722" t="s">
        <v>228</v>
      </c>
      <c r="C31" s="193" t="s">
        <v>161</v>
      </c>
      <c r="D31" s="237">
        <v>35057441.794750594</v>
      </c>
      <c r="E31" s="237">
        <v>6914186.7494570315</v>
      </c>
      <c r="F31" s="230">
        <v>0.24567828910797229</v>
      </c>
      <c r="G31" s="306">
        <v>9.0480313408851121</v>
      </c>
      <c r="H31" s="306">
        <v>0.93793324462937377</v>
      </c>
      <c r="I31" s="236">
        <v>34.048873829498042</v>
      </c>
      <c r="J31" s="236">
        <v>2.7206256669002116</v>
      </c>
      <c r="K31" s="230">
        <v>8.6842572644975149E-2</v>
      </c>
      <c r="L31" s="231">
        <v>1193666412.4544344</v>
      </c>
      <c r="M31" s="231">
        <v>311987534.29219425</v>
      </c>
      <c r="N31" s="230">
        <v>0.35385619642209981</v>
      </c>
      <c r="O31" s="237">
        <v>212942544.8248609</v>
      </c>
      <c r="P31" s="237">
        <v>45738294.467930585</v>
      </c>
      <c r="Q31" s="230">
        <v>0.27354743895740219</v>
      </c>
    </row>
    <row r="32" spans="1:17">
      <c r="A32" s="722" t="s">
        <v>50</v>
      </c>
      <c r="B32" s="722" t="s">
        <v>127</v>
      </c>
      <c r="C32" s="193" t="s">
        <v>243</v>
      </c>
      <c r="D32" s="716"/>
      <c r="E32" s="226">
        <v>-5.9709358513355255</v>
      </c>
      <c r="F32" s="227">
        <v>-1</v>
      </c>
      <c r="G32" s="716"/>
      <c r="H32" s="305">
        <v>-1.7821401566126662E-7</v>
      </c>
      <c r="I32" s="716"/>
      <c r="J32" s="235">
        <v>-5.2932672630060145</v>
      </c>
      <c r="K32" s="227">
        <v>-1</v>
      </c>
      <c r="L32" s="716"/>
      <c r="M32" s="228">
        <v>-31.605759271383285</v>
      </c>
      <c r="N32" s="227">
        <v>-1</v>
      </c>
      <c r="O32" s="716"/>
      <c r="P32" s="226">
        <v>-9.7201601266860962</v>
      </c>
      <c r="Q32" s="227">
        <v>-1</v>
      </c>
    </row>
    <row r="33" spans="1:17">
      <c r="A33" s="722" t="s">
        <v>50</v>
      </c>
      <c r="B33" s="722" t="s">
        <v>229</v>
      </c>
      <c r="C33" s="193" t="s">
        <v>244</v>
      </c>
      <c r="D33" s="237">
        <v>8228636.2222697577</v>
      </c>
      <c r="E33" s="237">
        <v>1310641.120377454</v>
      </c>
      <c r="F33" s="230">
        <v>0.18945389539506174</v>
      </c>
      <c r="G33" s="306">
        <v>0.24551815627105145</v>
      </c>
      <c r="H33" s="306">
        <v>3.9037343525853335E-2</v>
      </c>
      <c r="I33" s="236">
        <v>13.90146642660077</v>
      </c>
      <c r="J33" s="236">
        <v>0.9579427988142335</v>
      </c>
      <c r="K33" s="230">
        <v>7.4009429453797862E-2</v>
      </c>
      <c r="L33" s="231">
        <v>114390110.18059403</v>
      </c>
      <c r="M33" s="231">
        <v>24846877.122339472</v>
      </c>
      <c r="N33" s="230">
        <v>0.27748469955484772</v>
      </c>
      <c r="O33" s="237">
        <v>16626411.124150334</v>
      </c>
      <c r="P33" s="237">
        <v>2664097.3154966887</v>
      </c>
      <c r="Q33" s="230">
        <v>0.19080629127856436</v>
      </c>
    </row>
    <row r="34" spans="1:17">
      <c r="A34" s="722" t="s">
        <v>50</v>
      </c>
      <c r="B34" s="722" t="s">
        <v>229</v>
      </c>
      <c r="C34" s="193" t="s">
        <v>245</v>
      </c>
      <c r="D34" s="226">
        <v>893955.23360833945</v>
      </c>
      <c r="E34" s="226">
        <v>25694.131511950633</v>
      </c>
      <c r="F34" s="227">
        <v>2.9592632273763006E-2</v>
      </c>
      <c r="G34" s="305">
        <v>2.6672978950069003E-2</v>
      </c>
      <c r="H34" s="305">
        <v>7.5806351642480896E-4</v>
      </c>
      <c r="I34" s="235">
        <v>9.9340337384807089</v>
      </c>
      <c r="J34" s="235">
        <v>0.42112517792354076</v>
      </c>
      <c r="K34" s="227">
        <v>4.4268813816799223E-2</v>
      </c>
      <c r="L34" s="228">
        <v>8880581.4513566475</v>
      </c>
      <c r="M34" s="228">
        <v>620892.98042510916</v>
      </c>
      <c r="N34" s="227">
        <v>7.5171476819038435E-2</v>
      </c>
      <c r="O34" s="226">
        <v>2022902.9900050946</v>
      </c>
      <c r="P34" s="226">
        <v>80576.420952581335</v>
      </c>
      <c r="Q34" s="227">
        <v>4.1484486819272283E-2</v>
      </c>
    </row>
    <row r="35" spans="1:17">
      <c r="A35" s="722" t="s">
        <v>50</v>
      </c>
      <c r="B35" s="722" t="s">
        <v>229</v>
      </c>
      <c r="C35" s="193" t="s">
        <v>246</v>
      </c>
      <c r="D35" s="237">
        <v>31985570.830766823</v>
      </c>
      <c r="E35" s="237">
        <v>488982.3936647065</v>
      </c>
      <c r="F35" s="230">
        <v>1.5524931998308067E-2</v>
      </c>
      <c r="G35" s="306">
        <v>8.8331251012998244</v>
      </c>
      <c r="H35" s="306">
        <v>0.63425361094721389</v>
      </c>
      <c r="I35" s="236">
        <v>12.983671623439784</v>
      </c>
      <c r="J35" s="236">
        <v>0.84772979825328854</v>
      </c>
      <c r="K35" s="230">
        <v>6.9852823164819458E-2</v>
      </c>
      <c r="L35" s="231">
        <v>415290148.35495049</v>
      </c>
      <c r="M35" s="231">
        <v>33049383.390437543</v>
      </c>
      <c r="N35" s="230">
        <v>8.6462215492651165E-2</v>
      </c>
      <c r="O35" s="237">
        <v>67256702.71123673</v>
      </c>
      <c r="P35" s="237">
        <v>1270986.8370296955</v>
      </c>
      <c r="Q35" s="230">
        <v>1.9261545020632379E-2</v>
      </c>
    </row>
    <row r="36" spans="1:17">
      <c r="A36" s="722" t="s">
        <v>50</v>
      </c>
      <c r="B36" s="722" t="s">
        <v>229</v>
      </c>
      <c r="C36" s="193" t="s">
        <v>247</v>
      </c>
      <c r="D36" s="226">
        <v>370418.33896461129</v>
      </c>
      <c r="E36" s="226">
        <v>11394.93860706687</v>
      </c>
      <c r="F36" s="227">
        <v>3.1738707270107941E-2</v>
      </c>
      <c r="G36" s="305">
        <v>1.1052187163827611E-2</v>
      </c>
      <c r="H36" s="305">
        <v>3.3644620007743618E-4</v>
      </c>
      <c r="I36" s="235">
        <v>21.751955331419026</v>
      </c>
      <c r="J36" s="235">
        <v>1.8345689143061001</v>
      </c>
      <c r="K36" s="227">
        <v>9.2108918102319234E-2</v>
      </c>
      <c r="L36" s="228">
        <v>8057323.163096657</v>
      </c>
      <c r="M36" s="228">
        <v>906515.36538960598</v>
      </c>
      <c r="N36" s="227">
        <v>0.12677104336104314</v>
      </c>
      <c r="O36" s="226">
        <v>713248.91746020317</v>
      </c>
      <c r="P36" s="226">
        <v>32775.853201985359</v>
      </c>
      <c r="Q36" s="227">
        <v>4.816627567428293E-2</v>
      </c>
    </row>
    <row r="37" spans="1:17">
      <c r="A37" s="722" t="s">
        <v>50</v>
      </c>
      <c r="B37" s="722" t="s">
        <v>229</v>
      </c>
      <c r="C37" s="193" t="s">
        <v>161</v>
      </c>
      <c r="D37" s="237">
        <v>34547477.994425341</v>
      </c>
      <c r="E37" s="237">
        <v>8181840.9173594005</v>
      </c>
      <c r="F37" s="230">
        <v>0.3103221398915616</v>
      </c>
      <c r="G37" s="306">
        <v>9.0452401301565821</v>
      </c>
      <c r="H37" s="306">
        <v>1.2934256197419778</v>
      </c>
      <c r="I37" s="236">
        <v>33.719427666087796</v>
      </c>
      <c r="J37" s="236">
        <v>2.7776727142033941</v>
      </c>
      <c r="K37" s="230">
        <v>8.9771013910580705E-2</v>
      </c>
      <c r="L37" s="231">
        <v>1164921185.2787852</v>
      </c>
      <c r="M37" s="231">
        <v>349122103.68989313</v>
      </c>
      <c r="N37" s="230">
        <v>0.42795108693910888</v>
      </c>
      <c r="O37" s="237">
        <v>210690545.63022166</v>
      </c>
      <c r="P37" s="237">
        <v>55659928.960500896</v>
      </c>
      <c r="Q37" s="230">
        <v>0.35902539869966155</v>
      </c>
    </row>
    <row r="38" spans="1:17">
      <c r="A38" s="722" t="s">
        <v>51</v>
      </c>
      <c r="B38" s="722" t="s">
        <v>241</v>
      </c>
      <c r="C38" s="193" t="s">
        <v>243</v>
      </c>
      <c r="D38" s="716"/>
      <c r="E38" s="716"/>
      <c r="F38" s="716"/>
      <c r="G38" s="716"/>
      <c r="H38" s="716"/>
      <c r="I38" s="716"/>
      <c r="J38" s="716"/>
      <c r="K38" s="716"/>
      <c r="L38" s="716"/>
      <c r="M38" s="716"/>
      <c r="N38" s="716"/>
      <c r="O38" s="716"/>
      <c r="P38" s="716"/>
      <c r="Q38" s="716"/>
    </row>
    <row r="39" spans="1:17">
      <c r="A39" s="722" t="s">
        <v>51</v>
      </c>
      <c r="B39" s="722" t="s">
        <v>221</v>
      </c>
      <c r="C39" s="193" t="s">
        <v>244</v>
      </c>
      <c r="D39" s="237">
        <v>509027.92386864591</v>
      </c>
      <c r="E39" s="237">
        <v>57048.092659818358</v>
      </c>
      <c r="F39" s="230">
        <v>0.1262182263913022</v>
      </c>
      <c r="G39" s="306">
        <v>0.38299432988538712</v>
      </c>
      <c r="H39" s="306">
        <v>5.575768230982181E-2</v>
      </c>
      <c r="I39" s="236">
        <v>14.669765916190942</v>
      </c>
      <c r="J39" s="236">
        <v>0.70943177486094733</v>
      </c>
      <c r="K39" s="230">
        <v>5.0817678694427014E-2</v>
      </c>
      <c r="L39" s="231">
        <v>7467320.4879576992</v>
      </c>
      <c r="M39" s="231">
        <v>1157531.019140536</v>
      </c>
      <c r="N39" s="230">
        <v>0.18345002235986288</v>
      </c>
      <c r="O39" s="237">
        <v>1034520.4102753494</v>
      </c>
      <c r="P39" s="237">
        <v>122988.81769714202</v>
      </c>
      <c r="Q39" s="230">
        <v>0.13492545809550738</v>
      </c>
    </row>
    <row r="40" spans="1:17">
      <c r="A40" s="722" t="s">
        <v>51</v>
      </c>
      <c r="B40" s="722" t="s">
        <v>221</v>
      </c>
      <c r="C40" s="193" t="s">
        <v>245</v>
      </c>
      <c r="D40" s="226">
        <v>69454.768181445936</v>
      </c>
      <c r="E40" s="226">
        <v>1103.3973170942918</v>
      </c>
      <c r="F40" s="227">
        <v>1.6143016638013968E-2</v>
      </c>
      <c r="G40" s="305">
        <v>5.2258002262096127E-2</v>
      </c>
      <c r="H40" s="305">
        <v>2.7711183030851919E-3</v>
      </c>
      <c r="I40" s="235">
        <v>9.8291369388332566</v>
      </c>
      <c r="J40" s="235">
        <v>0.2247164479817787</v>
      </c>
      <c r="K40" s="227">
        <v>2.3397189679047102E-2</v>
      </c>
      <c r="L40" s="228">
        <v>682680.42751035094</v>
      </c>
      <c r="M40" s="228">
        <v>26205.120602983283</v>
      </c>
      <c r="N40" s="227">
        <v>3.9917907539332581E-2</v>
      </c>
      <c r="O40" s="226">
        <v>133211.05169868469</v>
      </c>
      <c r="P40" s="226">
        <v>3903.0498673915863</v>
      </c>
      <c r="Q40" s="227">
        <v>3.0184132552630871E-2</v>
      </c>
    </row>
    <row r="41" spans="1:17">
      <c r="A41" s="722" t="s">
        <v>51</v>
      </c>
      <c r="B41" s="722" t="s">
        <v>221</v>
      </c>
      <c r="C41" s="193" t="s">
        <v>246</v>
      </c>
      <c r="D41" s="237">
        <v>1668782.1468335411</v>
      </c>
      <c r="E41" s="237">
        <v>157679.9353177005</v>
      </c>
      <c r="F41" s="230">
        <v>0.10434763056797206</v>
      </c>
      <c r="G41" s="306">
        <v>10.97941915449336</v>
      </c>
      <c r="H41" s="306">
        <v>1.8912729483029267</v>
      </c>
      <c r="I41" s="236">
        <v>13.129902530127467</v>
      </c>
      <c r="J41" s="236">
        <v>0.25401987221277089</v>
      </c>
      <c r="K41" s="230">
        <v>1.972834631702915E-2</v>
      </c>
      <c r="L41" s="231">
        <v>21910946.931941256</v>
      </c>
      <c r="M41" s="231">
        <v>2454172.1723478995</v>
      </c>
      <c r="N41" s="230">
        <v>0.12613458307820752</v>
      </c>
      <c r="O41" s="237">
        <v>3505190.7323519685</v>
      </c>
      <c r="P41" s="237">
        <v>314137.08427449176</v>
      </c>
      <c r="Q41" s="230">
        <v>9.8443059540459565E-2</v>
      </c>
    </row>
    <row r="42" spans="1:17">
      <c r="A42" s="722" t="s">
        <v>51</v>
      </c>
      <c r="B42" s="722" t="s">
        <v>221</v>
      </c>
      <c r="C42" s="193" t="s">
        <v>247</v>
      </c>
      <c r="D42" s="226">
        <v>30859.084297418594</v>
      </c>
      <c r="E42" s="226">
        <v>-998.04059454798698</v>
      </c>
      <c r="F42" s="227">
        <v>-3.1328646195553672E-2</v>
      </c>
      <c r="G42" s="305">
        <v>2.3218479295875227E-2</v>
      </c>
      <c r="H42" s="305">
        <v>1.5369181816436359E-4</v>
      </c>
      <c r="I42" s="235">
        <v>22.558026705521574</v>
      </c>
      <c r="J42" s="235">
        <v>1.4438305574747083</v>
      </c>
      <c r="K42" s="227">
        <v>6.8381980888638644E-2</v>
      </c>
      <c r="L42" s="228">
        <v>696120.04768911004</v>
      </c>
      <c r="M42" s="228">
        <v>23482.464007301372</v>
      </c>
      <c r="N42" s="227">
        <v>3.4911019807673659E-2</v>
      </c>
      <c r="O42" s="226">
        <v>59600.531980395317</v>
      </c>
      <c r="P42" s="226">
        <v>-2313.2437286376953</v>
      </c>
      <c r="Q42" s="227">
        <v>-3.7362343067379768E-2</v>
      </c>
    </row>
    <row r="43" spans="1:17">
      <c r="A43" s="722" t="s">
        <v>51</v>
      </c>
      <c r="B43" s="722" t="s">
        <v>221</v>
      </c>
      <c r="C43" s="193" t="s">
        <v>161</v>
      </c>
      <c r="D43" s="237">
        <v>930777.44654908474</v>
      </c>
      <c r="E43" s="237">
        <v>-108685.57667180989</v>
      </c>
      <c r="F43" s="230">
        <v>-0.10455934866738717</v>
      </c>
      <c r="G43" s="306">
        <v>18.743298273934872</v>
      </c>
      <c r="H43" s="306">
        <v>-1.715493992033462</v>
      </c>
      <c r="I43" s="236">
        <v>37.619685517380404</v>
      </c>
      <c r="J43" s="236">
        <v>2.6037645577304076</v>
      </c>
      <c r="K43" s="230">
        <v>7.4359448113068674E-2</v>
      </c>
      <c r="L43" s="231">
        <v>35015554.825846918</v>
      </c>
      <c r="M43" s="231">
        <v>-1382200.2357347533</v>
      </c>
      <c r="N43" s="230">
        <v>-3.7974876016287185E-2</v>
      </c>
      <c r="O43" s="237">
        <v>6864934.21724959</v>
      </c>
      <c r="P43" s="237">
        <v>-759908.71034244634</v>
      </c>
      <c r="Q43" s="230">
        <v>-9.9662211741118362E-2</v>
      </c>
    </row>
    <row r="44" spans="1:17">
      <c r="A44" s="722" t="s">
        <v>51</v>
      </c>
      <c r="B44" s="722" t="s">
        <v>242</v>
      </c>
      <c r="C44" s="193" t="s">
        <v>243</v>
      </c>
      <c r="D44" s="716"/>
      <c r="E44" s="226">
        <v>-4.4013203680515289</v>
      </c>
      <c r="F44" s="227">
        <v>-1</v>
      </c>
      <c r="G44" s="716"/>
      <c r="H44" s="305">
        <v>-2.4707905694257131E-7</v>
      </c>
      <c r="I44" s="716"/>
      <c r="J44" s="235">
        <v>-5.3023400676871786</v>
      </c>
      <c r="K44" s="227">
        <v>-1</v>
      </c>
      <c r="L44" s="716"/>
      <c r="M44" s="228">
        <v>-23.3372973382473</v>
      </c>
      <c r="N44" s="227">
        <v>-1</v>
      </c>
      <c r="O44" s="716"/>
      <c r="P44" s="226">
        <v>-6.580929160118103</v>
      </c>
      <c r="Q44" s="227">
        <v>-1</v>
      </c>
    </row>
    <row r="45" spans="1:17">
      <c r="A45" s="722" t="s">
        <v>51</v>
      </c>
      <c r="B45" s="722" t="s">
        <v>228</v>
      </c>
      <c r="C45" s="193" t="s">
        <v>244</v>
      </c>
      <c r="D45" s="237">
        <v>6065229.9202674096</v>
      </c>
      <c r="E45" s="237">
        <v>823973.64802596625</v>
      </c>
      <c r="F45" s="230">
        <v>0.1572091890239877</v>
      </c>
      <c r="G45" s="306">
        <v>0.34831830284088694</v>
      </c>
      <c r="H45" s="306">
        <v>5.4087356523054353E-2</v>
      </c>
      <c r="I45" s="236">
        <v>14.511569090514842</v>
      </c>
      <c r="J45" s="236">
        <v>0.90454261544424419</v>
      </c>
      <c r="K45" s="230">
        <v>6.6476141359866875E-2</v>
      </c>
      <c r="L45" s="231">
        <v>88016003.037818342</v>
      </c>
      <c r="M45" s="231">
        <v>16698090.178799197</v>
      </c>
      <c r="N45" s="230">
        <v>0.2341359906564833</v>
      </c>
      <c r="O45" s="237">
        <v>12313380.486931844</v>
      </c>
      <c r="P45" s="237">
        <v>1705222.9987931084</v>
      </c>
      <c r="Q45" s="230">
        <v>0.16074638792832438</v>
      </c>
    </row>
    <row r="46" spans="1:17">
      <c r="A46" s="722" t="s">
        <v>51</v>
      </c>
      <c r="B46" s="722" t="s">
        <v>228</v>
      </c>
      <c r="C46" s="193" t="s">
        <v>245</v>
      </c>
      <c r="D46" s="226">
        <v>856257.88490292022</v>
      </c>
      <c r="E46" s="226">
        <v>23704.433350775391</v>
      </c>
      <c r="F46" s="227">
        <v>2.8471965741758413E-2</v>
      </c>
      <c r="G46" s="305">
        <v>4.9173781898504382E-2</v>
      </c>
      <c r="H46" s="305">
        <v>2.4363248488024417E-3</v>
      </c>
      <c r="I46" s="235">
        <v>9.7992398323108461</v>
      </c>
      <c r="J46" s="235">
        <v>0.36269289409555405</v>
      </c>
      <c r="K46" s="227">
        <v>3.843491655053953E-2</v>
      </c>
      <c r="L46" s="228">
        <v>8390676.3724709321</v>
      </c>
      <c r="M46" s="228">
        <v>534246.64832596574</v>
      </c>
      <c r="N46" s="227">
        <v>6.8001199919612218E-2</v>
      </c>
      <c r="O46" s="226">
        <v>1642039.9020383358</v>
      </c>
      <c r="P46" s="226">
        <v>50365.427371382713</v>
      </c>
      <c r="Q46" s="227">
        <v>3.1643045216215665E-2</v>
      </c>
    </row>
    <row r="47" spans="1:17">
      <c r="A47" s="722" t="s">
        <v>51</v>
      </c>
      <c r="B47" s="722" t="s">
        <v>228</v>
      </c>
      <c r="C47" s="193" t="s">
        <v>246</v>
      </c>
      <c r="D47" s="237">
        <v>21466468.659198947</v>
      </c>
      <c r="E47" s="237">
        <v>724243.45022200048</v>
      </c>
      <c r="F47" s="230">
        <v>3.4916381580340668E-2</v>
      </c>
      <c r="G47" s="306">
        <v>10.490753212994864</v>
      </c>
      <c r="H47" s="306">
        <v>0.98283644722199348</v>
      </c>
      <c r="I47" s="236">
        <v>12.959869139469086</v>
      </c>
      <c r="J47" s="236">
        <v>0.653558689143523</v>
      </c>
      <c r="K47" s="230">
        <v>5.3107606197780675E-2</v>
      </c>
      <c r="L47" s="231">
        <v>278202624.70973277</v>
      </c>
      <c r="M47" s="231">
        <v>22942361.85749343</v>
      </c>
      <c r="N47" s="230">
        <v>8.9878313220941516E-2</v>
      </c>
      <c r="O47" s="237">
        <v>45096959.57236556</v>
      </c>
      <c r="P47" s="237">
        <v>1604435.7291005328</v>
      </c>
      <c r="Q47" s="230">
        <v>3.6889920090231447E-2</v>
      </c>
    </row>
    <row r="48" spans="1:17">
      <c r="A48" s="722" t="s">
        <v>51</v>
      </c>
      <c r="B48" s="722" t="s">
        <v>228</v>
      </c>
      <c r="C48" s="193" t="s">
        <v>247</v>
      </c>
      <c r="D48" s="226">
        <v>375369.4612955749</v>
      </c>
      <c r="E48" s="226">
        <v>15817.628834396601</v>
      </c>
      <c r="F48" s="227">
        <v>4.3992624724293314E-2</v>
      </c>
      <c r="G48" s="305">
        <v>2.1556982243965472E-2</v>
      </c>
      <c r="H48" s="305">
        <v>1.3726465770278889E-3</v>
      </c>
      <c r="I48" s="235">
        <v>21.948513748292765</v>
      </c>
      <c r="J48" s="235">
        <v>1.8638745236425756</v>
      </c>
      <c r="K48" s="227">
        <v>9.2800995964867197E-2</v>
      </c>
      <c r="L48" s="228">
        <v>8238801.781935174</v>
      </c>
      <c r="M48" s="228">
        <v>1017332.9443905391</v>
      </c>
      <c r="N48" s="227">
        <v>0.14087618007868349</v>
      </c>
      <c r="O48" s="226">
        <v>718173.80628633499</v>
      </c>
      <c r="P48" s="226">
        <v>34595.45752799511</v>
      </c>
      <c r="Q48" s="227">
        <v>5.0609352374654235E-2</v>
      </c>
    </row>
    <row r="49" spans="1:17">
      <c r="A49" s="722" t="s">
        <v>51</v>
      </c>
      <c r="B49" s="722" t="s">
        <v>228</v>
      </c>
      <c r="C49" s="193" t="s">
        <v>161</v>
      </c>
      <c r="D49" s="237">
        <v>12450037.78310048</v>
      </c>
      <c r="E49" s="237">
        <v>1620788.2729707845</v>
      </c>
      <c r="F49" s="230">
        <v>0.14966764515442152</v>
      </c>
      <c r="G49" s="306">
        <v>19.204319173337247</v>
      </c>
      <c r="H49" s="306">
        <v>1.2701654795986066</v>
      </c>
      <c r="I49" s="236">
        <v>36.418441686290315</v>
      </c>
      <c r="J49" s="236">
        <v>2.4953451135431592</v>
      </c>
      <c r="K49" s="230">
        <v>7.3558883641178213E-2</v>
      </c>
      <c r="L49" s="231">
        <v>453410974.99595594</v>
      </c>
      <c r="M49" s="231">
        <v>86049298.053451478</v>
      </c>
      <c r="N49" s="230">
        <v>0.23423591369036295</v>
      </c>
      <c r="O49" s="237">
        <v>93337181.899468958</v>
      </c>
      <c r="P49" s="237">
        <v>10068442.907730386</v>
      </c>
      <c r="Q49" s="230">
        <v>0.12091504002155379</v>
      </c>
    </row>
    <row r="50" spans="1:17">
      <c r="A50" s="722" t="s">
        <v>51</v>
      </c>
      <c r="B50" s="722" t="s">
        <v>127</v>
      </c>
      <c r="C50" s="193" t="s">
        <v>243</v>
      </c>
      <c r="D50" s="716"/>
      <c r="E50" s="226">
        <v>-5.4709358513355255</v>
      </c>
      <c r="F50" s="227">
        <v>-1</v>
      </c>
      <c r="G50" s="716"/>
      <c r="H50" s="305">
        <v>-3.0671706172205389E-7</v>
      </c>
      <c r="I50" s="716"/>
      <c r="J50" s="235">
        <v>-5.0477212714241428</v>
      </c>
      <c r="K50" s="227">
        <v>-1</v>
      </c>
      <c r="L50" s="716"/>
      <c r="M50" s="228">
        <v>-27.615759271383286</v>
      </c>
      <c r="N50" s="227">
        <v>-1</v>
      </c>
      <c r="O50" s="716"/>
      <c r="P50" s="226">
        <v>-8.7201601266860962</v>
      </c>
      <c r="Q50" s="227">
        <v>-1</v>
      </c>
    </row>
    <row r="51" spans="1:17">
      <c r="A51" s="722" t="s">
        <v>51</v>
      </c>
      <c r="B51" s="722" t="s">
        <v>229</v>
      </c>
      <c r="C51" s="193" t="s">
        <v>244</v>
      </c>
      <c r="D51" s="237">
        <v>5913936.8656715015</v>
      </c>
      <c r="E51" s="237">
        <v>797053.23723768536</v>
      </c>
      <c r="F51" s="230">
        <v>0.15576927190772338</v>
      </c>
      <c r="G51" s="306">
        <v>0.33857597140503037</v>
      </c>
      <c r="H51" s="306">
        <v>5.170813849052408E-2</v>
      </c>
      <c r="I51" s="236">
        <v>14.405870707875598</v>
      </c>
      <c r="J51" s="236">
        <v>0.86995180974507491</v>
      </c>
      <c r="K51" s="230">
        <v>6.4269874567970842E-2</v>
      </c>
      <c r="L51" s="231">
        <v>85195409.861402705</v>
      </c>
      <c r="M51" s="231">
        <v>15933688.055750728</v>
      </c>
      <c r="N51" s="230">
        <v>0.23005041804274765</v>
      </c>
      <c r="O51" s="237">
        <v>11997012.410953822</v>
      </c>
      <c r="P51" s="237">
        <v>1636918.0735019911</v>
      </c>
      <c r="Q51" s="230">
        <v>0.1580022362908915</v>
      </c>
    </row>
    <row r="52" spans="1:17">
      <c r="A52" s="722" t="s">
        <v>51</v>
      </c>
      <c r="B52" s="722" t="s">
        <v>229</v>
      </c>
      <c r="C52" s="193" t="s">
        <v>245</v>
      </c>
      <c r="D52" s="226">
        <v>850348.5458442471</v>
      </c>
      <c r="E52" s="226">
        <v>21050.678712875466</v>
      </c>
      <c r="F52" s="227">
        <v>2.5383736709334578E-2</v>
      </c>
      <c r="G52" s="305">
        <v>4.8682897954707927E-2</v>
      </c>
      <c r="H52" s="305">
        <v>2.1899738900238094E-3</v>
      </c>
      <c r="I52" s="235">
        <v>9.752044306106626</v>
      </c>
      <c r="J52" s="235">
        <v>0.39583257368205338</v>
      </c>
      <c r="K52" s="227">
        <v>4.2306927739810478E-2</v>
      </c>
      <c r="L52" s="228">
        <v>8292636.694706439</v>
      </c>
      <c r="M52" s="228">
        <v>533550.26057722606</v>
      </c>
      <c r="N52" s="227">
        <v>6.8764572363873316E-2</v>
      </c>
      <c r="O52" s="226">
        <v>1628626.1150813103</v>
      </c>
      <c r="P52" s="226">
        <v>42376.30168569088</v>
      </c>
      <c r="Q52" s="227">
        <v>2.6714771738871119E-2</v>
      </c>
    </row>
    <row r="53" spans="1:17">
      <c r="A53" s="722" t="s">
        <v>51</v>
      </c>
      <c r="B53" s="722" t="s">
        <v>229</v>
      </c>
      <c r="C53" s="193" t="s">
        <v>246</v>
      </c>
      <c r="D53" s="237">
        <v>21025575.14871686</v>
      </c>
      <c r="E53" s="237">
        <v>-38958.983953151852</v>
      </c>
      <c r="F53" s="230">
        <v>-1.8495060801144644E-3</v>
      </c>
      <c r="G53" s="306">
        <v>10.160016241585941</v>
      </c>
      <c r="H53" s="306">
        <v>0.61853221461327657</v>
      </c>
      <c r="I53" s="236">
        <v>12.923084779683004</v>
      </c>
      <c r="J53" s="236">
        <v>0.74048939234912226</v>
      </c>
      <c r="K53" s="230">
        <v>6.0782564700375866E-2</v>
      </c>
      <c r="L53" s="231">
        <v>271715290.18846405</v>
      </c>
      <c r="M53" s="231">
        <v>15094593.827461243</v>
      </c>
      <c r="N53" s="230">
        <v>5.8820640897282991E-2</v>
      </c>
      <c r="O53" s="237">
        <v>44217670.014988564</v>
      </c>
      <c r="P53" s="237">
        <v>121865.08428759128</v>
      </c>
      <c r="Q53" s="230">
        <v>2.7636434912370706E-3</v>
      </c>
    </row>
    <row r="54" spans="1:17">
      <c r="A54" s="722" t="s">
        <v>51</v>
      </c>
      <c r="B54" s="722" t="s">
        <v>229</v>
      </c>
      <c r="C54" s="193" t="s">
        <v>247</v>
      </c>
      <c r="D54" s="226">
        <v>370418.33896461129</v>
      </c>
      <c r="E54" s="226">
        <v>11394.93860706687</v>
      </c>
      <c r="F54" s="227">
        <v>3.1738707270107941E-2</v>
      </c>
      <c r="G54" s="305">
        <v>2.1206643187074468E-2</v>
      </c>
      <c r="H54" s="305">
        <v>1.0787152713696534E-3</v>
      </c>
      <c r="I54" s="235">
        <v>21.751955331419026</v>
      </c>
      <c r="J54" s="235">
        <v>1.8345689143061001</v>
      </c>
      <c r="K54" s="227">
        <v>9.2108918102319234E-2</v>
      </c>
      <c r="L54" s="228">
        <v>8057323.163096657</v>
      </c>
      <c r="M54" s="228">
        <v>906515.36538960598</v>
      </c>
      <c r="N54" s="227">
        <v>0.12677104336104314</v>
      </c>
      <c r="O54" s="226">
        <v>713248.91746020317</v>
      </c>
      <c r="P54" s="226">
        <v>32775.853201985359</v>
      </c>
      <c r="Q54" s="227">
        <v>4.816627567428293E-2</v>
      </c>
    </row>
    <row r="55" spans="1:17">
      <c r="A55" s="722" t="s">
        <v>51</v>
      </c>
      <c r="B55" s="722" t="s">
        <v>229</v>
      </c>
      <c r="C55" s="193" t="s">
        <v>161</v>
      </c>
      <c r="D55" s="237">
        <v>12620579.997459188</v>
      </c>
      <c r="E55" s="237">
        <v>2595082.0247045141</v>
      </c>
      <c r="F55" s="230">
        <v>0.2588481920555884</v>
      </c>
      <c r="G55" s="306">
        <v>19.511595196642951</v>
      </c>
      <c r="H55" s="306">
        <v>2.5763461413352466</v>
      </c>
      <c r="I55" s="236">
        <v>35.965797594866913</v>
      </c>
      <c r="J55" s="236">
        <v>2.2137980223794926</v>
      </c>
      <c r="K55" s="230">
        <v>6.5590129486255574E-2</v>
      </c>
      <c r="L55" s="231">
        <v>453909225.71844316</v>
      </c>
      <c r="M55" s="231">
        <v>115528622.42805392</v>
      </c>
      <c r="N55" s="230">
        <v>0.34141620797605327</v>
      </c>
      <c r="O55" s="237">
        <v>94354922.081199005</v>
      </c>
      <c r="P55" s="237">
        <v>15731376.950647444</v>
      </c>
      <c r="Q55" s="230">
        <v>0.20008480824066199</v>
      </c>
    </row>
    <row r="56" spans="1:17">
      <c r="A56" s="722" t="s">
        <v>53</v>
      </c>
      <c r="B56" s="722" t="s">
        <v>241</v>
      </c>
      <c r="C56" s="193" t="s">
        <v>243</v>
      </c>
      <c r="D56" s="716"/>
      <c r="E56" s="716"/>
      <c r="F56" s="716"/>
      <c r="G56" s="716"/>
      <c r="H56" s="716"/>
      <c r="I56" s="716"/>
      <c r="J56" s="716"/>
      <c r="K56" s="716"/>
      <c r="L56" s="716"/>
      <c r="M56" s="716"/>
      <c r="N56" s="716"/>
      <c r="O56" s="716"/>
      <c r="P56" s="716"/>
      <c r="Q56" s="716"/>
    </row>
    <row r="57" spans="1:17">
      <c r="A57" s="722" t="s">
        <v>53</v>
      </c>
      <c r="B57" s="722" t="s">
        <v>221</v>
      </c>
      <c r="C57" s="193" t="s">
        <v>244</v>
      </c>
      <c r="D57" s="234"/>
      <c r="E57" s="237">
        <v>-118.50189018249512</v>
      </c>
      <c r="F57" s="230">
        <v>-1</v>
      </c>
      <c r="G57" s="234"/>
      <c r="H57" s="306">
        <v>-1.0339531989338152E-3</v>
      </c>
      <c r="I57" s="234"/>
      <c r="J57" s="236">
        <v>-19.979999999999997</v>
      </c>
      <c r="K57" s="230">
        <v>-1</v>
      </c>
      <c r="L57" s="234"/>
      <c r="M57" s="231">
        <v>-2367.6677658462522</v>
      </c>
      <c r="N57" s="230">
        <v>-1</v>
      </c>
      <c r="O57" s="234"/>
      <c r="P57" s="237">
        <v>-237.00378036499023</v>
      </c>
      <c r="Q57" s="230">
        <v>-1</v>
      </c>
    </row>
    <row r="58" spans="1:17">
      <c r="A58" s="722" t="s">
        <v>53</v>
      </c>
      <c r="B58" s="722" t="s">
        <v>221</v>
      </c>
      <c r="C58" s="193" t="s">
        <v>245</v>
      </c>
      <c r="D58" s="226">
        <v>11399.156029026752</v>
      </c>
      <c r="E58" s="226">
        <v>-3794.7579281047547</v>
      </c>
      <c r="F58" s="227">
        <v>-0.2497551281922078</v>
      </c>
      <c r="G58" s="305">
        <v>0.10810815454567235</v>
      </c>
      <c r="H58" s="305">
        <v>-2.4461848482194015E-2</v>
      </c>
      <c r="I58" s="235">
        <v>19.605014156307647</v>
      </c>
      <c r="J58" s="235">
        <v>0.69956688163307845</v>
      </c>
      <c r="K58" s="227">
        <v>3.7003455748450181E-2</v>
      </c>
      <c r="L58" s="228">
        <v>223480.61531902911</v>
      </c>
      <c r="M58" s="228">
        <v>-63767.123893462616</v>
      </c>
      <c r="N58" s="227">
        <v>-0.22199347527776656</v>
      </c>
      <c r="O58" s="226">
        <v>104165.93288636208</v>
      </c>
      <c r="P58" s="226">
        <v>-30116.584621370537</v>
      </c>
      <c r="Q58" s="227">
        <v>-0.22427777778024072</v>
      </c>
    </row>
    <row r="59" spans="1:17">
      <c r="A59" s="722" t="s">
        <v>53</v>
      </c>
      <c r="B59" s="722" t="s">
        <v>221</v>
      </c>
      <c r="C59" s="193" t="s">
        <v>246</v>
      </c>
      <c r="D59" s="237">
        <v>1301.0866532623768</v>
      </c>
      <c r="E59" s="237">
        <v>465.89147119224072</v>
      </c>
      <c r="F59" s="230">
        <v>0.55782346593220311</v>
      </c>
      <c r="G59" s="306">
        <v>1.3498481047970476</v>
      </c>
      <c r="H59" s="306">
        <v>0.55642447920395144</v>
      </c>
      <c r="I59" s="236">
        <v>14.291888549238108</v>
      </c>
      <c r="J59" s="236">
        <v>-0.5793835071577913</v>
      </c>
      <c r="K59" s="230">
        <v>-3.895991580011527E-2</v>
      </c>
      <c r="L59" s="231">
        <v>18594.985441327095</v>
      </c>
      <c r="M59" s="231">
        <v>6174.5706685709956</v>
      </c>
      <c r="N59" s="230">
        <v>0.49713079486804079</v>
      </c>
      <c r="O59" s="237">
        <v>2642.8008259534836</v>
      </c>
      <c r="P59" s="237">
        <v>952.24767744541168</v>
      </c>
      <c r="Q59" s="230">
        <v>0.56327580016385681</v>
      </c>
    </row>
    <row r="60" spans="1:17">
      <c r="A60" s="722" t="s">
        <v>53</v>
      </c>
      <c r="B60" s="722" t="s">
        <v>221</v>
      </c>
      <c r="C60" s="193" t="s">
        <v>247</v>
      </c>
      <c r="D60" s="716"/>
      <c r="E60" s="716"/>
      <c r="F60" s="716"/>
      <c r="G60" s="716"/>
      <c r="H60" s="716"/>
      <c r="I60" s="716"/>
      <c r="J60" s="716"/>
      <c r="K60" s="716"/>
      <c r="L60" s="716"/>
      <c r="M60" s="716"/>
      <c r="N60" s="716"/>
      <c r="O60" s="716"/>
      <c r="P60" s="716"/>
      <c r="Q60" s="716"/>
    </row>
    <row r="61" spans="1:17">
      <c r="A61" s="722" t="s">
        <v>53</v>
      </c>
      <c r="B61" s="722" t="s">
        <v>221</v>
      </c>
      <c r="C61" s="193" t="s">
        <v>161</v>
      </c>
      <c r="D61" s="237">
        <v>860209.26251038106</v>
      </c>
      <c r="E61" s="237">
        <v>-11178.916417661938</v>
      </c>
      <c r="F61" s="230">
        <v>-1.2828859385508217E-2</v>
      </c>
      <c r="G61" s="306">
        <v>63.997501064701083</v>
      </c>
      <c r="H61" s="306">
        <v>-4.6396350791900574</v>
      </c>
      <c r="I61" s="236">
        <v>49.656123760544055</v>
      </c>
      <c r="J61" s="236">
        <v>3.2024617352661622</v>
      </c>
      <c r="K61" s="230">
        <v>6.8938843476398767E-2</v>
      </c>
      <c r="L61" s="231">
        <v>42714657.599181809</v>
      </c>
      <c r="M61" s="231">
        <v>2235485.6424361169</v>
      </c>
      <c r="N61" s="230">
        <v>5.5225577361732128E-2</v>
      </c>
      <c r="O61" s="237">
        <v>7800861.2419278622</v>
      </c>
      <c r="P61" s="237">
        <v>-133409.10817578901</v>
      </c>
      <c r="Q61" s="230">
        <v>-1.6814288181401103E-2</v>
      </c>
    </row>
    <row r="62" spans="1:17">
      <c r="A62" s="722" t="s">
        <v>53</v>
      </c>
      <c r="B62" s="722" t="s">
        <v>242</v>
      </c>
      <c r="C62" s="193" t="s">
        <v>243</v>
      </c>
      <c r="D62" s="716"/>
      <c r="E62" s="716"/>
      <c r="F62" s="716"/>
      <c r="G62" s="716"/>
      <c r="H62" s="716"/>
      <c r="I62" s="716"/>
      <c r="J62" s="716"/>
      <c r="K62" s="716"/>
      <c r="L62" s="716"/>
      <c r="M62" s="716"/>
      <c r="N62" s="716"/>
      <c r="O62" s="716"/>
      <c r="P62" s="716"/>
      <c r="Q62" s="716"/>
    </row>
    <row r="63" spans="1:17">
      <c r="A63" s="722" t="s">
        <v>53</v>
      </c>
      <c r="B63" s="722" t="s">
        <v>228</v>
      </c>
      <c r="C63" s="193" t="s">
        <v>244</v>
      </c>
      <c r="D63" s="237">
        <v>788.88850593566895</v>
      </c>
      <c r="E63" s="237">
        <v>-2289.7184810638428</v>
      </c>
      <c r="F63" s="230">
        <v>-0.74375147290088506</v>
      </c>
      <c r="G63" s="306">
        <v>5.3630145895941538E-4</v>
      </c>
      <c r="H63" s="306">
        <v>-1.3358037566233404E-3</v>
      </c>
      <c r="I63" s="236">
        <v>20.916358331760755</v>
      </c>
      <c r="J63" s="236">
        <v>5.3790869629342293</v>
      </c>
      <c r="K63" s="230">
        <v>0.34620538157856046</v>
      </c>
      <c r="L63" s="231">
        <v>16500.674673957823</v>
      </c>
      <c r="M63" s="231">
        <v>-31332.477521018984</v>
      </c>
      <c r="N63" s="230">
        <v>-0.65503685379759191</v>
      </c>
      <c r="O63" s="237">
        <v>1577.7770118713379</v>
      </c>
      <c r="P63" s="237">
        <v>-4579.4369621276855</v>
      </c>
      <c r="Q63" s="230">
        <v>-0.74375147290088506</v>
      </c>
    </row>
    <row r="64" spans="1:17">
      <c r="A64" s="722" t="s">
        <v>53</v>
      </c>
      <c r="B64" s="722" t="s">
        <v>228</v>
      </c>
      <c r="C64" s="193" t="s">
        <v>245</v>
      </c>
      <c r="D64" s="226">
        <v>195942.61984190208</v>
      </c>
      <c r="E64" s="226">
        <v>-252252.61584081783</v>
      </c>
      <c r="F64" s="227">
        <v>-0.56281860171175258</v>
      </c>
      <c r="G64" s="305">
        <v>0.13320553171060073</v>
      </c>
      <c r="H64" s="305">
        <v>-0.13934261810658005</v>
      </c>
      <c r="I64" s="235">
        <v>19.101660613882011</v>
      </c>
      <c r="J64" s="235">
        <v>1.7954685206798366</v>
      </c>
      <c r="K64" s="227">
        <v>0.10374717390228737</v>
      </c>
      <c r="L64" s="228">
        <v>3742829.4240149166</v>
      </c>
      <c r="M64" s="228">
        <v>-4013723.4199682549</v>
      </c>
      <c r="N64" s="227">
        <v>-0.51746226715669663</v>
      </c>
      <c r="O64" s="226">
        <v>1742535.5780856085</v>
      </c>
      <c r="P64" s="226">
        <v>-1445985.9352231228</v>
      </c>
      <c r="Q64" s="227">
        <v>-0.45349731190071918</v>
      </c>
    </row>
    <row r="65" spans="1:17">
      <c r="A65" s="722" t="s">
        <v>53</v>
      </c>
      <c r="B65" s="722" t="s">
        <v>228</v>
      </c>
      <c r="C65" s="193" t="s">
        <v>246</v>
      </c>
      <c r="D65" s="237">
        <v>17421.996986315178</v>
      </c>
      <c r="E65" s="237">
        <v>-4571.2297563175089</v>
      </c>
      <c r="F65" s="230">
        <v>-0.20784716175623405</v>
      </c>
      <c r="G65" s="306">
        <v>1.1064908338632296</v>
      </c>
      <c r="H65" s="306">
        <v>-6.2149327276353361E-2</v>
      </c>
      <c r="I65" s="236">
        <v>14.515009290174964</v>
      </c>
      <c r="J65" s="236">
        <v>-0.55013060045103757</v>
      </c>
      <c r="K65" s="230">
        <v>-3.6516793368334133E-2</v>
      </c>
      <c r="L65" s="231">
        <v>252880.44810976504</v>
      </c>
      <c r="M65" s="231">
        <v>-78450.58941425322</v>
      </c>
      <c r="N65" s="230">
        <v>-0.23677404326652107</v>
      </c>
      <c r="O65" s="237">
        <v>35517.001442909241</v>
      </c>
      <c r="P65" s="237">
        <v>-14614.368959188461</v>
      </c>
      <c r="Q65" s="230">
        <v>-0.29152143342518594</v>
      </c>
    </row>
    <row r="66" spans="1:17">
      <c r="A66" s="722" t="s">
        <v>53</v>
      </c>
      <c r="B66" s="722" t="s">
        <v>228</v>
      </c>
      <c r="C66" s="193" t="s">
        <v>247</v>
      </c>
      <c r="D66" s="716"/>
      <c r="E66" s="716"/>
      <c r="F66" s="716"/>
      <c r="G66" s="716"/>
      <c r="H66" s="716"/>
      <c r="I66" s="716"/>
      <c r="J66" s="716"/>
      <c r="K66" s="716"/>
      <c r="L66" s="716"/>
      <c r="M66" s="716"/>
      <c r="N66" s="716"/>
      <c r="O66" s="716"/>
      <c r="P66" s="716"/>
      <c r="Q66" s="716"/>
    </row>
    <row r="67" spans="1:17">
      <c r="A67" s="722" t="s">
        <v>53</v>
      </c>
      <c r="B67" s="722" t="s">
        <v>228</v>
      </c>
      <c r="C67" s="193" t="s">
        <v>161</v>
      </c>
      <c r="D67" s="237">
        <v>11720802.182857936</v>
      </c>
      <c r="E67" s="237">
        <v>634455.63993751444</v>
      </c>
      <c r="F67" s="230">
        <v>5.7228559244584365E-2</v>
      </c>
      <c r="G67" s="306">
        <v>63.929620263275559</v>
      </c>
      <c r="H67" s="306">
        <v>-2.2618433947908088</v>
      </c>
      <c r="I67" s="236">
        <v>47.730694807424747</v>
      </c>
      <c r="J67" s="236">
        <v>3.0264209459329265</v>
      </c>
      <c r="K67" s="230">
        <v>6.769869376046124E-2</v>
      </c>
      <c r="L67" s="231">
        <v>559442031.88818991</v>
      </c>
      <c r="M67" s="231">
        <v>63834959.910072327</v>
      </c>
      <c r="N67" s="230">
        <v>0.12880155171169716</v>
      </c>
      <c r="O67" s="237">
        <v>106534027.27222413</v>
      </c>
      <c r="P67" s="237">
        <v>5297526.7220053673</v>
      </c>
      <c r="Q67" s="230">
        <v>5.2328228388114899E-2</v>
      </c>
    </row>
    <row r="68" spans="1:17">
      <c r="A68" s="722" t="s">
        <v>53</v>
      </c>
      <c r="B68" s="722" t="s">
        <v>127</v>
      </c>
      <c r="C68" s="193" t="s">
        <v>243</v>
      </c>
      <c r="D68" s="716"/>
      <c r="E68" s="716"/>
      <c r="F68" s="716"/>
      <c r="G68" s="716"/>
      <c r="H68" s="716"/>
      <c r="I68" s="716"/>
      <c r="J68" s="716"/>
      <c r="K68" s="716"/>
      <c r="L68" s="716"/>
      <c r="M68" s="716"/>
      <c r="N68" s="716"/>
      <c r="O68" s="716"/>
      <c r="P68" s="716"/>
      <c r="Q68" s="716"/>
    </row>
    <row r="69" spans="1:17">
      <c r="A69" s="722" t="s">
        <v>53</v>
      </c>
      <c r="B69" s="722" t="s">
        <v>229</v>
      </c>
      <c r="C69" s="193" t="s">
        <v>244</v>
      </c>
      <c r="D69" s="237">
        <v>941.21517181396484</v>
      </c>
      <c r="E69" s="237">
        <v>-2048.1312026977539</v>
      </c>
      <c r="F69" s="230">
        <v>-0.6851434882758598</v>
      </c>
      <c r="G69" s="306">
        <v>6.3284625498202687E-4</v>
      </c>
      <c r="H69" s="306">
        <v>-1.147173490570561E-3</v>
      </c>
      <c r="I69" s="236">
        <v>20.7648176989535</v>
      </c>
      <c r="J69" s="236">
        <v>5.4192757439934507</v>
      </c>
      <c r="K69" s="230">
        <v>0.3531498437721719</v>
      </c>
      <c r="L69" s="231">
        <v>19544.161458206177</v>
      </c>
      <c r="M69" s="231">
        <v>-26328.978749771119</v>
      </c>
      <c r="N69" s="230">
        <v>-0.57395196034982876</v>
      </c>
      <c r="O69" s="237">
        <v>1882.4303436279297</v>
      </c>
      <c r="P69" s="237">
        <v>-4096.2624053955078</v>
      </c>
      <c r="Q69" s="230">
        <v>-0.6851434882758598</v>
      </c>
    </row>
    <row r="70" spans="1:17">
      <c r="A70" s="722" t="s">
        <v>53</v>
      </c>
      <c r="B70" s="722" t="s">
        <v>229</v>
      </c>
      <c r="C70" s="193" t="s">
        <v>245</v>
      </c>
      <c r="D70" s="226">
        <v>203787.89303151902</v>
      </c>
      <c r="E70" s="226">
        <v>-313367.53184547642</v>
      </c>
      <c r="F70" s="227">
        <v>-0.60594458990739652</v>
      </c>
      <c r="G70" s="305">
        <v>0.13702117090518537</v>
      </c>
      <c r="H70" s="305">
        <v>-0.17092135313606174</v>
      </c>
      <c r="I70" s="235">
        <v>19.034275689840989</v>
      </c>
      <c r="J70" s="235">
        <v>2.2657017491019076</v>
      </c>
      <c r="K70" s="227">
        <v>0.13511594707510624</v>
      </c>
      <c r="L70" s="228">
        <v>3878954.9382137582</v>
      </c>
      <c r="M70" s="228">
        <v>-4793004.0426904745</v>
      </c>
      <c r="N70" s="227">
        <v>-0.55270141997266498</v>
      </c>
      <c r="O70" s="226">
        <v>1805892.1357966263</v>
      </c>
      <c r="P70" s="226">
        <v>-1669757.4063324875</v>
      </c>
      <c r="Q70" s="227">
        <v>-0.48041592976880726</v>
      </c>
    </row>
    <row r="71" spans="1:17">
      <c r="A71" s="722" t="s">
        <v>53</v>
      </c>
      <c r="B71" s="722" t="s">
        <v>229</v>
      </c>
      <c r="C71" s="193" t="s">
        <v>246</v>
      </c>
      <c r="D71" s="237">
        <v>15969.210207186639</v>
      </c>
      <c r="E71" s="237">
        <v>-8704.3894350156188</v>
      </c>
      <c r="F71" s="230">
        <v>-0.35278149768335559</v>
      </c>
      <c r="G71" s="306">
        <v>0.9975567833290826</v>
      </c>
      <c r="H71" s="306">
        <v>-0.22980217576536477</v>
      </c>
      <c r="I71" s="236">
        <v>14.535152663069475</v>
      </c>
      <c r="J71" s="236">
        <v>-0.68918659590432618</v>
      </c>
      <c r="K71" s="230">
        <v>-4.5268736079833061E-2</v>
      </c>
      <c r="L71" s="231">
        <v>232114.90827010511</v>
      </c>
      <c r="M71" s="231">
        <v>-143524.34342287664</v>
      </c>
      <c r="N71" s="230">
        <v>-0.38208026125071259</v>
      </c>
      <c r="O71" s="237">
        <v>32708.846545934677</v>
      </c>
      <c r="P71" s="237">
        <v>-25822.456754684448</v>
      </c>
      <c r="Q71" s="230">
        <v>-0.44117344563573568</v>
      </c>
    </row>
    <row r="72" spans="1:17">
      <c r="A72" s="722" t="s">
        <v>53</v>
      </c>
      <c r="B72" s="722" t="s">
        <v>229</v>
      </c>
      <c r="C72" s="193" t="s">
        <v>247</v>
      </c>
      <c r="D72" s="716"/>
      <c r="E72" s="716"/>
      <c r="F72" s="716"/>
      <c r="G72" s="716"/>
      <c r="H72" s="716"/>
      <c r="I72" s="716"/>
      <c r="J72" s="716"/>
      <c r="K72" s="716"/>
      <c r="L72" s="716"/>
      <c r="M72" s="716"/>
      <c r="N72" s="716"/>
      <c r="O72" s="716"/>
      <c r="P72" s="716"/>
      <c r="Q72" s="716"/>
    </row>
    <row r="73" spans="1:17">
      <c r="A73" s="722" t="s">
        <v>53</v>
      </c>
      <c r="B73" s="722" t="s">
        <v>229</v>
      </c>
      <c r="C73" s="193" t="s">
        <v>161</v>
      </c>
      <c r="D73" s="237">
        <v>11711861.247108674</v>
      </c>
      <c r="E73" s="237">
        <v>852080.68589645065</v>
      </c>
      <c r="F73" s="230">
        <v>7.8462053730608453E-2</v>
      </c>
      <c r="G73" s="306">
        <v>64.482508383219511</v>
      </c>
      <c r="H73" s="306">
        <v>-0.88428320326012511</v>
      </c>
      <c r="I73" s="236">
        <v>47.269599196322382</v>
      </c>
      <c r="J73" s="236">
        <v>3.0213963070259879</v>
      </c>
      <c r="K73" s="230">
        <v>6.8282915683268608E-2</v>
      </c>
      <c r="L73" s="231">
        <v>553614986.99376738</v>
      </c>
      <c r="M73" s="231">
        <v>73089213.388011873</v>
      </c>
      <c r="N73" s="230">
        <v>0.15210258721310022</v>
      </c>
      <c r="O73" s="237">
        <v>106518683.85098884</v>
      </c>
      <c r="P73" s="237">
        <v>7299840.9749130756</v>
      </c>
      <c r="Q73" s="230">
        <v>7.3573131507193343E-2</v>
      </c>
    </row>
    <row r="74" spans="1:17">
      <c r="A74" s="722" t="s">
        <v>158</v>
      </c>
      <c r="B74" s="722" t="s">
        <v>241</v>
      </c>
      <c r="C74" s="193" t="s">
        <v>243</v>
      </c>
      <c r="D74" s="716"/>
      <c r="E74" s="716"/>
      <c r="F74" s="716"/>
      <c r="G74" s="716"/>
      <c r="H74" s="716"/>
      <c r="I74" s="716"/>
      <c r="J74" s="716"/>
      <c r="K74" s="716"/>
      <c r="L74" s="716"/>
      <c r="M74" s="716"/>
      <c r="N74" s="716"/>
      <c r="O74" s="716"/>
      <c r="P74" s="716"/>
      <c r="Q74" s="716"/>
    </row>
    <row r="75" spans="1:17">
      <c r="A75" s="722" t="s">
        <v>158</v>
      </c>
      <c r="B75" s="722" t="s">
        <v>221</v>
      </c>
      <c r="C75" s="193" t="s">
        <v>244</v>
      </c>
      <c r="D75" s="237">
        <v>233386.79794329405</v>
      </c>
      <c r="E75" s="237">
        <v>69773.294209837914</v>
      </c>
      <c r="F75" s="230">
        <v>0.42645192858595621</v>
      </c>
      <c r="G75" s="306">
        <v>0.18943092017301241</v>
      </c>
      <c r="H75" s="306">
        <v>5.7248152952509901E-2</v>
      </c>
      <c r="I75" s="236">
        <v>13.348455361868266</v>
      </c>
      <c r="J75" s="236">
        <v>1.5692795174769909</v>
      </c>
      <c r="K75" s="230">
        <v>0.1332248994503476</v>
      </c>
      <c r="L75" s="231">
        <v>3115353.254395429</v>
      </c>
      <c r="M75" s="231">
        <v>1188121.0234020806</v>
      </c>
      <c r="N75" s="230">
        <v>0.61649084334257442</v>
      </c>
      <c r="O75" s="237">
        <v>466779.5958865881</v>
      </c>
      <c r="P75" s="237">
        <v>139552.58841967583</v>
      </c>
      <c r="Q75" s="230">
        <v>0.42647026448080316</v>
      </c>
    </row>
    <row r="76" spans="1:17">
      <c r="A76" s="722" t="s">
        <v>158</v>
      </c>
      <c r="B76" s="722" t="s">
        <v>221</v>
      </c>
      <c r="C76" s="193" t="s">
        <v>245</v>
      </c>
      <c r="D76" s="226">
        <v>2831.6619506875704</v>
      </c>
      <c r="E76" s="226">
        <v>-346.37664275317911</v>
      </c>
      <c r="F76" s="227">
        <v>-0.10899069742830575</v>
      </c>
      <c r="G76" s="305">
        <v>2.2983490654342148E-3</v>
      </c>
      <c r="H76" s="305">
        <v>-2.6917700074495683E-4</v>
      </c>
      <c r="I76" s="235">
        <v>13.567989663670833</v>
      </c>
      <c r="J76" s="235">
        <v>0.34123135212846556</v>
      </c>
      <c r="K76" s="227">
        <v>2.5798562587379333E-2</v>
      </c>
      <c r="L76" s="228">
        <v>38419.960077938944</v>
      </c>
      <c r="M76" s="228">
        <v>-3615.188302255905</v>
      </c>
      <c r="N76" s="227">
        <v>-8.6003938169972677E-2</v>
      </c>
      <c r="O76" s="226">
        <v>25271.236777544022</v>
      </c>
      <c r="P76" s="226">
        <v>-3778.4770192176511</v>
      </c>
      <c r="Q76" s="227">
        <v>-0.13006933719391267</v>
      </c>
    </row>
    <row r="77" spans="1:17">
      <c r="A77" s="722" t="s">
        <v>158</v>
      </c>
      <c r="B77" s="722" t="s">
        <v>221</v>
      </c>
      <c r="C77" s="193" t="s">
        <v>246</v>
      </c>
      <c r="D77" s="237">
        <v>856396.61480308673</v>
      </c>
      <c r="E77" s="237">
        <v>8307.3690657399129</v>
      </c>
      <c r="F77" s="230">
        <v>9.795394892099251E-3</v>
      </c>
      <c r="G77" s="306">
        <v>7.3286029757086606</v>
      </c>
      <c r="H77" s="306">
        <v>0.379443634454673</v>
      </c>
      <c r="I77" s="236">
        <v>13.593856550216685</v>
      </c>
      <c r="J77" s="236">
        <v>1.3126330343932562</v>
      </c>
      <c r="K77" s="230">
        <v>0.10688129181119679</v>
      </c>
      <c r="L77" s="231">
        <v>11641732.731724337</v>
      </c>
      <c r="M77" s="231">
        <v>1226159.1434578784</v>
      </c>
      <c r="N77" s="230">
        <v>0.1177236311631645</v>
      </c>
      <c r="O77" s="237">
        <v>1802539.3887659307</v>
      </c>
      <c r="P77" s="237">
        <v>18874.368210196029</v>
      </c>
      <c r="Q77" s="230">
        <v>1.0581789737803661E-2</v>
      </c>
    </row>
    <row r="78" spans="1:17">
      <c r="A78" s="722" t="s">
        <v>158</v>
      </c>
      <c r="B78" s="722" t="s">
        <v>221</v>
      </c>
      <c r="C78" s="193" t="s">
        <v>247</v>
      </c>
      <c r="D78" s="226">
        <v>0</v>
      </c>
      <c r="E78" s="226">
        <v>0</v>
      </c>
      <c r="F78" s="716"/>
      <c r="G78" s="305">
        <v>0</v>
      </c>
      <c r="H78" s="305">
        <v>0</v>
      </c>
      <c r="I78" s="716"/>
      <c r="J78" s="716"/>
      <c r="K78" s="716"/>
      <c r="L78" s="228">
        <v>0</v>
      </c>
      <c r="M78" s="228">
        <v>0</v>
      </c>
      <c r="N78" s="716"/>
      <c r="O78" s="226">
        <v>0</v>
      </c>
      <c r="P78" s="226">
        <v>0</v>
      </c>
      <c r="Q78" s="716"/>
    </row>
    <row r="79" spans="1:17">
      <c r="A79" s="722" t="s">
        <v>158</v>
      </c>
      <c r="B79" s="722" t="s">
        <v>221</v>
      </c>
      <c r="C79" s="193" t="s">
        <v>161</v>
      </c>
      <c r="D79" s="237">
        <v>1782828.0020542042</v>
      </c>
      <c r="E79" s="237">
        <v>164847.74925720366</v>
      </c>
      <c r="F79" s="230">
        <v>0.10188489567300438</v>
      </c>
      <c r="G79" s="306">
        <v>7.1383506940975714</v>
      </c>
      <c r="H79" s="306">
        <v>7.2046797453127809E-2</v>
      </c>
      <c r="I79" s="236">
        <v>33.815644423534408</v>
      </c>
      <c r="J79" s="236">
        <v>2.1549196197492257</v>
      </c>
      <c r="K79" s="230">
        <v>6.8062864419692476E-2</v>
      </c>
      <c r="L79" s="231">
        <v>60287477.785785243</v>
      </c>
      <c r="M79" s="231">
        <v>9061050.2640206292</v>
      </c>
      <c r="N79" s="230">
        <v>0.17688233793330316</v>
      </c>
      <c r="O79" s="237">
        <v>9401158.5414443016</v>
      </c>
      <c r="P79" s="237">
        <v>725891.07222232595</v>
      </c>
      <c r="Q79" s="230">
        <v>8.3673624449924433E-2</v>
      </c>
    </row>
    <row r="80" spans="1:17">
      <c r="A80" s="722" t="s">
        <v>158</v>
      </c>
      <c r="B80" s="722" t="s">
        <v>242</v>
      </c>
      <c r="C80" s="193" t="s">
        <v>243</v>
      </c>
      <c r="D80" s="716"/>
      <c r="E80" s="226">
        <v>-0.5</v>
      </c>
      <c r="F80" s="227">
        <v>-1</v>
      </c>
      <c r="G80" s="716"/>
      <c r="H80" s="305">
        <v>-3.1746266125380481E-8</v>
      </c>
      <c r="I80" s="716"/>
      <c r="J80" s="235">
        <v>-7.9799999999999969</v>
      </c>
      <c r="K80" s="227">
        <v>-1</v>
      </c>
      <c r="L80" s="716"/>
      <c r="M80" s="228">
        <v>-3.9899999999999984</v>
      </c>
      <c r="N80" s="227">
        <v>-1</v>
      </c>
      <c r="O80" s="716"/>
      <c r="P80" s="226">
        <v>-1</v>
      </c>
      <c r="Q80" s="227">
        <v>-1</v>
      </c>
    </row>
    <row r="81" spans="1:17">
      <c r="A81" s="722" t="s">
        <v>158</v>
      </c>
      <c r="B81" s="722" t="s">
        <v>228</v>
      </c>
      <c r="C81" s="193" t="s">
        <v>244</v>
      </c>
      <c r="D81" s="237">
        <v>2396325.1426263452</v>
      </c>
      <c r="E81" s="237">
        <v>550117.99606601521</v>
      </c>
      <c r="F81" s="230">
        <v>0.29797197843749035</v>
      </c>
      <c r="G81" s="306">
        <v>0.14874405602309981</v>
      </c>
      <c r="H81" s="306">
        <v>3.15236892285327E-2</v>
      </c>
      <c r="I81" s="236">
        <v>12.969466823374093</v>
      </c>
      <c r="J81" s="236">
        <v>1.7123695488762412</v>
      </c>
      <c r="K81" s="230">
        <v>0.15211466216566252</v>
      </c>
      <c r="L81" s="231">
        <v>31079059.435309574</v>
      </c>
      <c r="M81" s="231">
        <v>10296125.997606829</v>
      </c>
      <c r="N81" s="230">
        <v>0.49541254743800583</v>
      </c>
      <c r="O81" s="237">
        <v>4792656.2852526903</v>
      </c>
      <c r="P81" s="237">
        <v>1100245.4678471908</v>
      </c>
      <c r="Q81" s="230">
        <v>0.29797482519030388</v>
      </c>
    </row>
    <row r="82" spans="1:17">
      <c r="A82" s="722" t="s">
        <v>158</v>
      </c>
      <c r="B82" s="722" t="s">
        <v>228</v>
      </c>
      <c r="C82" s="193" t="s">
        <v>245</v>
      </c>
      <c r="D82" s="226">
        <v>43126.137562788848</v>
      </c>
      <c r="E82" s="226">
        <v>3020.5870014833054</v>
      </c>
      <c r="F82" s="227">
        <v>7.531593405920263E-2</v>
      </c>
      <c r="G82" s="305">
        <v>2.6769141247121723E-3</v>
      </c>
      <c r="H82" s="305">
        <v>1.3051116226395557E-4</v>
      </c>
      <c r="I82" s="235">
        <v>13.560909174367096</v>
      </c>
      <c r="J82" s="235">
        <v>0.61435323391898855</v>
      </c>
      <c r="K82" s="227">
        <v>4.7453024321287139E-2</v>
      </c>
      <c r="L82" s="228">
        <v>584829.63453024067</v>
      </c>
      <c r="M82" s="228">
        <v>65600.880665828474</v>
      </c>
      <c r="N82" s="227">
        <v>0.12634292723118148</v>
      </c>
      <c r="O82" s="226">
        <v>388586.15649453248</v>
      </c>
      <c r="P82" s="226">
        <v>22067.758874498541</v>
      </c>
      <c r="Q82" s="227">
        <v>6.0209143709549807E-2</v>
      </c>
    </row>
    <row r="83" spans="1:17">
      <c r="A83" s="722" t="s">
        <v>158</v>
      </c>
      <c r="B83" s="722" t="s">
        <v>228</v>
      </c>
      <c r="C83" s="193" t="s">
        <v>246</v>
      </c>
      <c r="D83" s="237">
        <v>11047537.862121731</v>
      </c>
      <c r="E83" s="237">
        <v>426957.85788425431</v>
      </c>
      <c r="F83" s="230">
        <v>4.0200992574219441E-2</v>
      </c>
      <c r="G83" s="306">
        <v>7.129952176896805</v>
      </c>
      <c r="H83" s="306">
        <v>0.55585149386778721</v>
      </c>
      <c r="I83" s="236">
        <v>13.309505349711623</v>
      </c>
      <c r="J83" s="236">
        <v>1.2454713739828556</v>
      </c>
      <c r="K83" s="230">
        <v>0.10323838414982736</v>
      </c>
      <c r="L83" s="231">
        <v>147037264.27705088</v>
      </c>
      <c r="M83" s="231">
        <v>18910226.263984382</v>
      </c>
      <c r="N83" s="230">
        <v>0.14758966223862838</v>
      </c>
      <c r="O83" s="237">
        <v>23217373.623965837</v>
      </c>
      <c r="P83" s="237">
        <v>904226.82101380825</v>
      </c>
      <c r="Q83" s="230">
        <v>4.0524397074023603E-2</v>
      </c>
    </row>
    <row r="84" spans="1:17">
      <c r="A84" s="722" t="s">
        <v>158</v>
      </c>
      <c r="B84" s="722" t="s">
        <v>228</v>
      </c>
      <c r="C84" s="193" t="s">
        <v>247</v>
      </c>
      <c r="D84" s="226">
        <v>0</v>
      </c>
      <c r="E84" s="226">
        <v>0</v>
      </c>
      <c r="F84" s="716"/>
      <c r="G84" s="305">
        <v>0</v>
      </c>
      <c r="H84" s="305">
        <v>0</v>
      </c>
      <c r="I84" s="716"/>
      <c r="J84" s="716"/>
      <c r="K84" s="716"/>
      <c r="L84" s="228">
        <v>0</v>
      </c>
      <c r="M84" s="228">
        <v>0</v>
      </c>
      <c r="N84" s="716"/>
      <c r="O84" s="226">
        <v>0</v>
      </c>
      <c r="P84" s="226">
        <v>0</v>
      </c>
      <c r="Q84" s="716"/>
    </row>
    <row r="85" spans="1:17">
      <c r="A85" s="722" t="s">
        <v>158</v>
      </c>
      <c r="B85" s="722" t="s">
        <v>228</v>
      </c>
      <c r="C85" s="193" t="s">
        <v>161</v>
      </c>
      <c r="D85" s="237">
        <v>22607404.011650145</v>
      </c>
      <c r="E85" s="237">
        <v>5293398.4764863737</v>
      </c>
      <c r="F85" s="230">
        <v>0.30572928175030206</v>
      </c>
      <c r="G85" s="306">
        <v>7.0072238106153844</v>
      </c>
      <c r="H85" s="306">
        <v>0.9667153095391976</v>
      </c>
      <c r="I85" s="236">
        <v>32.743938095546341</v>
      </c>
      <c r="J85" s="236">
        <v>3.038668556664291</v>
      </c>
      <c r="K85" s="230">
        <v>0.1022939230592368</v>
      </c>
      <c r="L85" s="231">
        <v>740255437.45847833</v>
      </c>
      <c r="M85" s="231">
        <v>225938236.23874277</v>
      </c>
      <c r="N85" s="230">
        <v>0.43929745243385998</v>
      </c>
      <c r="O85" s="237">
        <v>119605362.9253919</v>
      </c>
      <c r="P85" s="237">
        <v>35669851.560200125</v>
      </c>
      <c r="Q85" s="230">
        <v>0.42496734671699976</v>
      </c>
    </row>
    <row r="86" spans="1:17">
      <c r="A86" s="722" t="s">
        <v>158</v>
      </c>
      <c r="B86" s="722" t="s">
        <v>127</v>
      </c>
      <c r="C86" s="193" t="s">
        <v>243</v>
      </c>
      <c r="D86" s="716"/>
      <c r="E86" s="226">
        <v>-0.5</v>
      </c>
      <c r="F86" s="227">
        <v>-1</v>
      </c>
      <c r="G86" s="716"/>
      <c r="H86" s="305">
        <v>-3.1913760293486395E-8</v>
      </c>
      <c r="I86" s="716"/>
      <c r="J86" s="235">
        <v>-7.9799999999999969</v>
      </c>
      <c r="K86" s="227">
        <v>-1</v>
      </c>
      <c r="L86" s="716"/>
      <c r="M86" s="228">
        <v>-3.9899999999999984</v>
      </c>
      <c r="N86" s="227">
        <v>-1</v>
      </c>
      <c r="O86" s="716"/>
      <c r="P86" s="226">
        <v>-1</v>
      </c>
      <c r="Q86" s="227">
        <v>-1</v>
      </c>
    </row>
    <row r="87" spans="1:17">
      <c r="A87" s="722" t="s">
        <v>158</v>
      </c>
      <c r="B87" s="722" t="s">
        <v>229</v>
      </c>
      <c r="C87" s="193" t="s">
        <v>244</v>
      </c>
      <c r="D87" s="237">
        <v>2314699.3565982562</v>
      </c>
      <c r="E87" s="237">
        <v>513587.88313976862</v>
      </c>
      <c r="F87" s="230">
        <v>0.2851505254994457</v>
      </c>
      <c r="G87" s="306">
        <v>0.1442333225425825</v>
      </c>
      <c r="H87" s="306">
        <v>2.9272842890978007E-2</v>
      </c>
      <c r="I87" s="236">
        <v>12.612739635481908</v>
      </c>
      <c r="J87" s="236">
        <v>1.3521866094894968</v>
      </c>
      <c r="K87" s="230">
        <v>0.12008172301735831</v>
      </c>
      <c r="L87" s="231">
        <v>29194700.319191296</v>
      </c>
      <c r="M87" s="231">
        <v>8913189.0665886737</v>
      </c>
      <c r="N87" s="230">
        <v>0.43947361493808257</v>
      </c>
      <c r="O87" s="237">
        <v>4629398.7131965123</v>
      </c>
      <c r="P87" s="237">
        <v>1027179.2419946976</v>
      </c>
      <c r="Q87" s="230">
        <v>0.28515176551749583</v>
      </c>
    </row>
    <row r="88" spans="1:17">
      <c r="A88" s="722" t="s">
        <v>158</v>
      </c>
      <c r="B88" s="722" t="s">
        <v>229</v>
      </c>
      <c r="C88" s="193" t="s">
        <v>245</v>
      </c>
      <c r="D88" s="226">
        <v>43606.687764092494</v>
      </c>
      <c r="E88" s="226">
        <v>4643.4527990751958</v>
      </c>
      <c r="F88" s="227">
        <v>0.1191752379709813</v>
      </c>
      <c r="G88" s="305">
        <v>2.7172157124263907E-3</v>
      </c>
      <c r="H88" s="305">
        <v>2.3028903056169104E-4</v>
      </c>
      <c r="I88" s="235">
        <v>13.482903352598715</v>
      </c>
      <c r="J88" s="235">
        <v>0.63484191078605967</v>
      </c>
      <c r="K88" s="227">
        <v>4.9411493995509231E-2</v>
      </c>
      <c r="L88" s="228">
        <v>587944.75665020803</v>
      </c>
      <c r="M88" s="228">
        <v>87342.719847882632</v>
      </c>
      <c r="N88" s="227">
        <v>0.17447535852190704</v>
      </c>
      <c r="O88" s="226">
        <v>394276.87492378452</v>
      </c>
      <c r="P88" s="226">
        <v>38200.119266890688</v>
      </c>
      <c r="Q88" s="227">
        <v>0.10728057549395141</v>
      </c>
    </row>
    <row r="89" spans="1:17">
      <c r="A89" s="722" t="s">
        <v>158</v>
      </c>
      <c r="B89" s="722" t="s">
        <v>229</v>
      </c>
      <c r="C89" s="193" t="s">
        <v>246</v>
      </c>
      <c r="D89" s="237">
        <v>10959995.682049971</v>
      </c>
      <c r="E89" s="237">
        <v>527941.3776178658</v>
      </c>
      <c r="F89" s="230">
        <v>5.0607614014582684E-2</v>
      </c>
      <c r="G89" s="306">
        <v>7.0634443681137817</v>
      </c>
      <c r="H89" s="306">
        <v>0.67867588742154439</v>
      </c>
      <c r="I89" s="236">
        <v>13.099900979124484</v>
      </c>
      <c r="J89" s="236">
        <v>1.0581626083665991</v>
      </c>
      <c r="K89" s="230">
        <v>8.7874572240851656E-2</v>
      </c>
      <c r="L89" s="231">
        <v>143574858.16648653</v>
      </c>
      <c r="M89" s="231">
        <v>17954789.56297648</v>
      </c>
      <c r="N89" s="230">
        <v>0.14292930868909579</v>
      </c>
      <c r="O89" s="237">
        <v>23039032.696248159</v>
      </c>
      <c r="P89" s="237">
        <v>1149121.7527420968</v>
      </c>
      <c r="Q89" s="230">
        <v>5.2495496930424893E-2</v>
      </c>
    </row>
    <row r="90" spans="1:17">
      <c r="A90" s="722" t="s">
        <v>158</v>
      </c>
      <c r="B90" s="722" t="s">
        <v>229</v>
      </c>
      <c r="C90" s="193" t="s">
        <v>247</v>
      </c>
      <c r="D90" s="226">
        <v>0</v>
      </c>
      <c r="E90" s="226">
        <v>0</v>
      </c>
      <c r="F90" s="716"/>
      <c r="G90" s="305">
        <v>0</v>
      </c>
      <c r="H90" s="305">
        <v>0</v>
      </c>
      <c r="I90" s="716"/>
      <c r="J90" s="716"/>
      <c r="K90" s="716"/>
      <c r="L90" s="228">
        <v>0</v>
      </c>
      <c r="M90" s="228">
        <v>0</v>
      </c>
      <c r="N90" s="716"/>
      <c r="O90" s="226">
        <v>0</v>
      </c>
      <c r="P90" s="226">
        <v>0</v>
      </c>
      <c r="Q90" s="716"/>
    </row>
    <row r="91" spans="1:17">
      <c r="A91" s="722" t="s">
        <v>158</v>
      </c>
      <c r="B91" s="722" t="s">
        <v>229</v>
      </c>
      <c r="C91" s="193" t="s">
        <v>161</v>
      </c>
      <c r="D91" s="237">
        <v>21926897.996966213</v>
      </c>
      <c r="E91" s="237">
        <v>5586758.8926550392</v>
      </c>
      <c r="F91" s="230">
        <v>0.34190399830690743</v>
      </c>
      <c r="G91" s="306">
        <v>6.911366381735184</v>
      </c>
      <c r="H91" s="306">
        <v>1.0947792155100746</v>
      </c>
      <c r="I91" s="236">
        <v>32.426472712132735</v>
      </c>
      <c r="J91" s="236">
        <v>3.2089443146822418</v>
      </c>
      <c r="K91" s="230">
        <v>0.10982942400296435</v>
      </c>
      <c r="L91" s="231">
        <v>711011959.56034279</v>
      </c>
      <c r="M91" s="231">
        <v>233593481.26183981</v>
      </c>
      <c r="N91" s="230">
        <v>0.48928454150822981</v>
      </c>
      <c r="O91" s="237">
        <v>116335623.54902269</v>
      </c>
      <c r="P91" s="237">
        <v>39928552.009853527</v>
      </c>
      <c r="Q91" s="230">
        <v>0.52257665691826227</v>
      </c>
    </row>
    <row r="92" spans="1:17">
      <c r="D92" s="226"/>
      <c r="E92" s="226"/>
      <c r="F92" s="227"/>
      <c r="G92" s="305"/>
      <c r="H92" s="305"/>
      <c r="I92" s="235"/>
      <c r="J92" s="235"/>
      <c r="K92" s="227"/>
      <c r="L92" s="228"/>
      <c r="M92" s="228"/>
      <c r="N92" s="227"/>
      <c r="O92" s="226"/>
      <c r="P92" s="226"/>
      <c r="Q92" s="227"/>
    </row>
    <row r="93" spans="1:17">
      <c r="D93" s="237"/>
      <c r="E93" s="237"/>
      <c r="F93" s="230"/>
      <c r="G93" s="306"/>
      <c r="H93" s="306"/>
      <c r="I93" s="236"/>
      <c r="J93" s="236"/>
      <c r="K93" s="230"/>
      <c r="L93" s="231"/>
      <c r="M93" s="231"/>
      <c r="N93" s="230"/>
      <c r="O93" s="237"/>
      <c r="P93" s="237"/>
      <c r="Q93" s="230"/>
    </row>
    <row r="94" spans="1:17">
      <c r="D94" s="226"/>
      <c r="E94" s="226"/>
      <c r="F94" s="227"/>
      <c r="G94" s="305"/>
      <c r="H94" s="305"/>
      <c r="I94" s="233"/>
      <c r="J94" s="235"/>
      <c r="K94" s="227"/>
      <c r="L94" s="228"/>
      <c r="M94" s="228"/>
      <c r="N94" s="227"/>
      <c r="O94" s="226"/>
      <c r="P94" s="226"/>
      <c r="Q94" s="227"/>
    </row>
    <row r="95" spans="1:17">
      <c r="D95" s="237"/>
      <c r="E95" s="237"/>
      <c r="F95" s="230"/>
      <c r="G95" s="306"/>
      <c r="H95" s="306"/>
      <c r="I95" s="236"/>
      <c r="J95" s="236"/>
      <c r="K95" s="230"/>
      <c r="L95" s="231"/>
      <c r="M95" s="231"/>
      <c r="N95" s="230"/>
      <c r="O95" s="237"/>
      <c r="P95" s="237"/>
      <c r="Q95" s="230"/>
    </row>
    <row r="96" spans="1:17">
      <c r="D96" s="226"/>
      <c r="E96" s="226"/>
      <c r="F96" s="227"/>
      <c r="G96" s="305"/>
      <c r="H96" s="305"/>
      <c r="I96" s="235"/>
      <c r="J96" s="235"/>
      <c r="K96" s="227"/>
      <c r="L96" s="228"/>
      <c r="M96" s="228"/>
      <c r="N96" s="227"/>
      <c r="O96" s="226"/>
      <c r="P96" s="226"/>
      <c r="Q96" s="227"/>
    </row>
    <row r="97" spans="4:17">
      <c r="D97" s="237"/>
      <c r="E97" s="237"/>
      <c r="F97" s="230"/>
      <c r="G97" s="306"/>
      <c r="H97" s="306"/>
      <c r="I97" s="236"/>
      <c r="J97" s="236"/>
      <c r="K97" s="230"/>
      <c r="L97" s="231"/>
      <c r="M97" s="231"/>
      <c r="N97" s="230"/>
      <c r="O97" s="237"/>
      <c r="P97" s="237"/>
      <c r="Q97" s="230"/>
    </row>
    <row r="98" spans="4:17">
      <c r="D98" s="226"/>
      <c r="E98" s="226"/>
      <c r="F98" s="227"/>
      <c r="G98" s="305"/>
      <c r="H98" s="305"/>
      <c r="I98" s="235"/>
      <c r="J98" s="235"/>
      <c r="K98" s="227"/>
      <c r="L98" s="228"/>
      <c r="M98" s="228"/>
      <c r="N98" s="227"/>
      <c r="O98" s="226"/>
      <c r="P98" s="226"/>
      <c r="Q98" s="227"/>
    </row>
    <row r="99" spans="4:17">
      <c r="D99" s="234"/>
      <c r="E99" s="237"/>
      <c r="F99" s="230"/>
      <c r="G99" s="234"/>
      <c r="H99" s="306"/>
      <c r="I99" s="234"/>
      <c r="J99" s="236"/>
      <c r="K99" s="230"/>
      <c r="L99" s="234"/>
      <c r="M99" s="231"/>
      <c r="N99" s="230"/>
      <c r="O99" s="234"/>
      <c r="P99" s="237"/>
      <c r="Q99" s="230"/>
    </row>
    <row r="100" spans="4:17">
      <c r="D100" s="226"/>
      <c r="E100" s="226"/>
      <c r="F100" s="227"/>
      <c r="G100" s="305"/>
      <c r="H100" s="305"/>
      <c r="I100" s="235"/>
      <c r="J100" s="235"/>
      <c r="K100" s="227"/>
      <c r="L100" s="228"/>
      <c r="M100" s="228"/>
      <c r="N100" s="227"/>
      <c r="O100" s="226"/>
      <c r="P100" s="226"/>
      <c r="Q100" s="227"/>
    </row>
    <row r="101" spans="4:17">
      <c r="D101" s="237"/>
      <c r="E101" s="237"/>
      <c r="F101" s="230"/>
      <c r="G101" s="306"/>
      <c r="H101" s="306"/>
      <c r="I101" s="236"/>
      <c r="J101" s="236"/>
      <c r="K101" s="230"/>
      <c r="L101" s="231"/>
      <c r="M101" s="231"/>
      <c r="N101" s="230"/>
      <c r="O101" s="237"/>
      <c r="P101" s="237"/>
      <c r="Q101" s="230"/>
    </row>
    <row r="102" spans="4:17">
      <c r="D102" s="226"/>
      <c r="E102" s="226"/>
      <c r="F102" s="227"/>
      <c r="G102" s="305"/>
      <c r="H102" s="305"/>
      <c r="I102" s="235"/>
      <c r="J102" s="235"/>
      <c r="K102" s="227"/>
      <c r="L102" s="228"/>
      <c r="M102" s="228"/>
      <c r="N102" s="227"/>
      <c r="O102" s="226"/>
      <c r="P102" s="226"/>
      <c r="Q102" s="227"/>
    </row>
    <row r="103" spans="4:17">
      <c r="D103" s="237"/>
      <c r="E103" s="237"/>
      <c r="F103" s="230"/>
      <c r="G103" s="306"/>
      <c r="H103" s="306"/>
      <c r="I103" s="236"/>
      <c r="J103" s="236"/>
      <c r="K103" s="230"/>
      <c r="L103" s="231"/>
      <c r="M103" s="231"/>
      <c r="N103" s="230"/>
      <c r="O103" s="237"/>
      <c r="P103" s="237"/>
      <c r="Q103" s="230"/>
    </row>
    <row r="104" spans="4:17">
      <c r="D104" s="226"/>
      <c r="E104" s="226"/>
      <c r="F104" s="227"/>
      <c r="G104" s="305"/>
      <c r="H104" s="305"/>
      <c r="I104" s="235"/>
      <c r="J104" s="235"/>
      <c r="K104" s="227"/>
      <c r="L104" s="228"/>
      <c r="M104" s="228"/>
      <c r="N104" s="227"/>
      <c r="O104" s="226"/>
      <c r="P104" s="226"/>
      <c r="Q104" s="227"/>
    </row>
    <row r="105" spans="4:17">
      <c r="D105" s="237"/>
      <c r="E105" s="237"/>
      <c r="F105" s="230"/>
      <c r="G105" s="306"/>
      <c r="H105" s="306"/>
      <c r="I105" s="236"/>
      <c r="J105" s="236"/>
      <c r="K105" s="230"/>
      <c r="L105" s="231"/>
      <c r="M105" s="231"/>
      <c r="N105" s="230"/>
      <c r="O105" s="237"/>
      <c r="P105" s="237"/>
      <c r="Q105" s="230"/>
    </row>
    <row r="106" spans="4:17">
      <c r="D106" s="226"/>
      <c r="E106" s="226"/>
      <c r="F106" s="227"/>
      <c r="G106" s="305"/>
      <c r="H106" s="305"/>
      <c r="I106" s="235"/>
      <c r="J106" s="235"/>
      <c r="K106" s="227"/>
      <c r="L106" s="228"/>
      <c r="M106" s="228"/>
      <c r="N106" s="227"/>
      <c r="O106" s="226"/>
      <c r="P106" s="226"/>
      <c r="Q106" s="227"/>
    </row>
    <row r="107" spans="4:17">
      <c r="D107" s="237"/>
      <c r="E107" s="237"/>
      <c r="F107" s="230"/>
      <c r="G107" s="306"/>
      <c r="H107" s="306"/>
      <c r="I107" s="236"/>
      <c r="J107" s="236"/>
      <c r="K107" s="230"/>
      <c r="L107" s="231"/>
      <c r="M107" s="231"/>
      <c r="N107" s="230"/>
      <c r="O107" s="237"/>
      <c r="P107" s="237"/>
      <c r="Q107" s="230"/>
    </row>
    <row r="108" spans="4:17">
      <c r="D108" s="226"/>
      <c r="E108" s="226"/>
      <c r="F108" s="227"/>
      <c r="G108" s="305"/>
      <c r="H108" s="305"/>
      <c r="I108" s="235"/>
      <c r="J108" s="235"/>
      <c r="K108" s="227"/>
      <c r="L108" s="228"/>
      <c r="M108" s="228"/>
      <c r="N108" s="227"/>
      <c r="O108" s="226"/>
      <c r="P108" s="226"/>
      <c r="Q108" s="227"/>
    </row>
  </sheetData>
  <mergeCells count="20">
    <mergeCell ref="B80:B85"/>
    <mergeCell ref="B68:B73"/>
    <mergeCell ref="B74:B79"/>
    <mergeCell ref="A74:A91"/>
    <mergeCell ref="B86:B91"/>
    <mergeCell ref="B32:B37"/>
    <mergeCell ref="A56:A73"/>
    <mergeCell ref="B26:B31"/>
    <mergeCell ref="B38:B43"/>
    <mergeCell ref="B44:B49"/>
    <mergeCell ref="A20:A37"/>
    <mergeCell ref="A38:A55"/>
    <mergeCell ref="B50:B55"/>
    <mergeCell ref="B62:B67"/>
    <mergeCell ref="B56:B61"/>
    <mergeCell ref="B2:B7"/>
    <mergeCell ref="B8:B13"/>
    <mergeCell ref="B14:B19"/>
    <mergeCell ref="A2:A19"/>
    <mergeCell ref="B20:B25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11C43-E7C1-40CA-83DB-7CA3D978BC09}">
  <sheetPr>
    <tabColor rgb="FFCCFF33"/>
  </sheetPr>
  <dimension ref="A8:Q98"/>
  <sheetViews>
    <sheetView zoomScale="70" zoomScaleNormal="70" workbookViewId="0">
      <selection activeCell="E3" sqref="E3:R47"/>
    </sheetView>
  </sheetViews>
  <sheetFormatPr defaultColWidth="8.77734375" defaultRowHeight="13.2"/>
  <cols>
    <col min="1" max="1" width="27.5546875" style="180" customWidth="1"/>
    <col min="2" max="2" width="41.77734375" style="180" customWidth="1"/>
    <col min="3" max="3" width="32.44140625" style="180" customWidth="1"/>
    <col min="4" max="4" width="13.77734375" style="180" customWidth="1"/>
    <col min="5" max="5" width="12.77734375" style="180" customWidth="1"/>
    <col min="6" max="6" width="10.88671875" style="180" customWidth="1"/>
    <col min="7" max="7" width="14" style="180" customWidth="1"/>
    <col min="8" max="8" width="19.33203125" style="180" customWidth="1"/>
    <col min="9" max="9" width="7.77734375" style="180" customWidth="1"/>
    <col min="10" max="11" width="10.88671875" style="180" customWidth="1"/>
    <col min="12" max="12" width="16" style="180" customWidth="1"/>
    <col min="13" max="13" width="14.77734375" style="180" customWidth="1"/>
    <col min="14" max="14" width="12" style="180" customWidth="1"/>
    <col min="15" max="15" width="13.77734375" style="180" customWidth="1"/>
    <col min="16" max="16" width="12.77734375" style="180" customWidth="1"/>
    <col min="17" max="17" width="10.6640625" style="180" customWidth="1"/>
    <col min="18" max="100" width="9.21875" style="180" customWidth="1"/>
    <col min="101" max="16384" width="8.77734375" style="180"/>
  </cols>
  <sheetData>
    <row r="8" spans="1:17" ht="52.8">
      <c r="A8" s="179" t="s">
        <v>0</v>
      </c>
      <c r="B8" s="179" t="s">
        <v>1</v>
      </c>
      <c r="C8" s="179" t="s">
        <v>248</v>
      </c>
      <c r="D8" s="179" t="s">
        <v>3</v>
      </c>
      <c r="E8" s="179" t="s">
        <v>140</v>
      </c>
      <c r="F8" s="179" t="s">
        <v>178</v>
      </c>
      <c r="G8" s="179" t="s">
        <v>4</v>
      </c>
      <c r="H8" s="179" t="s">
        <v>179</v>
      </c>
      <c r="I8" s="179" t="s">
        <v>5</v>
      </c>
      <c r="J8" s="179" t="s">
        <v>180</v>
      </c>
      <c r="K8" s="179" t="s">
        <v>181</v>
      </c>
      <c r="L8" s="179" t="s">
        <v>6</v>
      </c>
      <c r="M8" s="179" t="s">
        <v>138</v>
      </c>
      <c r="N8" s="179" t="s">
        <v>182</v>
      </c>
      <c r="O8" s="179" t="s">
        <v>7</v>
      </c>
      <c r="P8" s="179" t="s">
        <v>166</v>
      </c>
      <c r="Q8" s="179" t="s">
        <v>183</v>
      </c>
    </row>
    <row r="9" spans="1:17">
      <c r="A9" s="724" t="s">
        <v>195</v>
      </c>
      <c r="B9" s="724" t="s">
        <v>241</v>
      </c>
      <c r="C9" s="194" t="s">
        <v>211</v>
      </c>
      <c r="D9" s="226">
        <v>3627730.9704812509</v>
      </c>
      <c r="E9" s="226">
        <v>1024016.5494897049</v>
      </c>
      <c r="F9" s="227">
        <v>0.39329065477915937</v>
      </c>
      <c r="G9" s="305">
        <v>1.360454459475642</v>
      </c>
      <c r="H9" s="305">
        <v>0.40796707636921414</v>
      </c>
      <c r="I9" s="235">
        <v>9.2793662667795118</v>
      </c>
      <c r="J9" s="235">
        <v>-0.18898005922238426</v>
      </c>
      <c r="K9" s="227">
        <v>-1.9959140985729339E-2</v>
      </c>
      <c r="L9" s="228">
        <v>33663044.392435022</v>
      </c>
      <c r="M9" s="228">
        <v>9010174.5204815641</v>
      </c>
      <c r="N9" s="227">
        <v>0.36548177016632305</v>
      </c>
      <c r="O9" s="226">
        <v>3920634.3363260813</v>
      </c>
      <c r="P9" s="226">
        <v>1063694.4708242947</v>
      </c>
      <c r="Q9" s="227">
        <v>0.37231951700091864</v>
      </c>
    </row>
    <row r="10" spans="1:17">
      <c r="A10" s="724" t="s">
        <v>195</v>
      </c>
      <c r="B10" s="724" t="s">
        <v>221</v>
      </c>
      <c r="C10" s="194" t="s">
        <v>212</v>
      </c>
      <c r="D10" s="226">
        <v>250358378.49010736</v>
      </c>
      <c r="E10" s="226">
        <v>-7534210.6575165689</v>
      </c>
      <c r="F10" s="230">
        <v>-2.9214529515634143E-2</v>
      </c>
      <c r="G10" s="306">
        <v>93.888211462046044</v>
      </c>
      <c r="H10" s="306">
        <v>-0.45371612393596195</v>
      </c>
      <c r="I10" s="236">
        <v>4.7427713127893911</v>
      </c>
      <c r="J10" s="236">
        <v>-1.6541180049567394E-2</v>
      </c>
      <c r="K10" s="230">
        <v>-3.4755398126212304E-3</v>
      </c>
      <c r="L10" s="231">
        <v>1187392535.4193497</v>
      </c>
      <c r="M10" s="231">
        <v>-39998885.921521664</v>
      </c>
      <c r="N10" s="230">
        <v>-3.2588533067816811E-2</v>
      </c>
      <c r="O10" s="226">
        <v>345162315.37171674</v>
      </c>
      <c r="P10" s="226">
        <v>-10235841.888929367</v>
      </c>
      <c r="Q10" s="230">
        <v>-2.8801055041550158E-2</v>
      </c>
    </row>
    <row r="11" spans="1:17">
      <c r="A11" s="724" t="s">
        <v>195</v>
      </c>
      <c r="B11" s="724" t="s">
        <v>221</v>
      </c>
      <c r="C11" s="194" t="s">
        <v>213</v>
      </c>
      <c r="D11" s="226">
        <v>3524484.8103075786</v>
      </c>
      <c r="E11" s="226">
        <v>238634.03050346253</v>
      </c>
      <c r="F11" s="227">
        <v>7.2624731460778191E-2</v>
      </c>
      <c r="G11" s="305">
        <v>1.3217355742620081</v>
      </c>
      <c r="H11" s="305">
        <v>0.11970996603805628</v>
      </c>
      <c r="I11" s="235">
        <v>12.641869489714884</v>
      </c>
      <c r="J11" s="235">
        <v>0.73054399240785983</v>
      </c>
      <c r="K11" s="227">
        <v>6.1331880534456484E-2</v>
      </c>
      <c r="L11" s="228">
        <v>44556076.990390927</v>
      </c>
      <c r="M11" s="228">
        <v>5417238.8165639937</v>
      </c>
      <c r="N11" s="227">
        <v>0.13841082334903415</v>
      </c>
      <c r="O11" s="226">
        <v>6285415.1620321088</v>
      </c>
      <c r="P11" s="226">
        <v>456634.76579124294</v>
      </c>
      <c r="Q11" s="227">
        <v>7.834139129443593E-2</v>
      </c>
    </row>
    <row r="12" spans="1:17">
      <c r="A12" s="724" t="s">
        <v>195</v>
      </c>
      <c r="B12" s="724" t="s">
        <v>221</v>
      </c>
      <c r="C12" s="194" t="s">
        <v>214</v>
      </c>
      <c r="D12" s="226">
        <v>123853.0717532041</v>
      </c>
      <c r="E12" s="226">
        <v>26253.943154384368</v>
      </c>
      <c r="F12" s="230">
        <v>0.26899772089462953</v>
      </c>
      <c r="G12" s="306">
        <v>4.6446791440008746E-2</v>
      </c>
      <c r="H12" s="306">
        <v>1.0743206652412962E-2</v>
      </c>
      <c r="I12" s="236">
        <v>14.019123093113782</v>
      </c>
      <c r="J12" s="236">
        <v>0.18879703246245327</v>
      </c>
      <c r="K12" s="230">
        <v>1.3650945873185149E-2</v>
      </c>
      <c r="L12" s="231">
        <v>1736311.4583684218</v>
      </c>
      <c r="M12" s="231">
        <v>386483.68661130476</v>
      </c>
      <c r="N12" s="230">
        <v>0.28632074009575736</v>
      </c>
      <c r="O12" s="226">
        <v>269310.28045428731</v>
      </c>
      <c r="P12" s="226">
        <v>57178.084294993198</v>
      </c>
      <c r="Q12" s="230">
        <v>0.26953986867725199</v>
      </c>
    </row>
    <row r="13" spans="1:17">
      <c r="A13" s="724" t="s">
        <v>195</v>
      </c>
      <c r="B13" s="724" t="s">
        <v>221</v>
      </c>
      <c r="C13" s="194" t="s">
        <v>215</v>
      </c>
      <c r="D13" s="226">
        <v>8957768.69798645</v>
      </c>
      <c r="E13" s="226">
        <v>-399418.40396076255</v>
      </c>
      <c r="F13" s="227">
        <v>-4.2685734463687744E-2</v>
      </c>
      <c r="G13" s="305">
        <v>3.3592999236407866</v>
      </c>
      <c r="H13" s="305">
        <v>-6.3733948321571088E-2</v>
      </c>
      <c r="I13" s="235">
        <v>13.933563713438039</v>
      </c>
      <c r="J13" s="235">
        <v>0.92885344615032039</v>
      </c>
      <c r="K13" s="227">
        <v>7.1424386015486632E-2</v>
      </c>
      <c r="L13" s="228">
        <v>124813640.8836351</v>
      </c>
      <c r="M13" s="228">
        <v>3126133.706009984</v>
      </c>
      <c r="N13" s="227">
        <v>2.5689849176109929E-2</v>
      </c>
      <c r="O13" s="226">
        <v>24159335.445801944</v>
      </c>
      <c r="P13" s="226">
        <v>-1148721.8946881406</v>
      </c>
      <c r="Q13" s="227">
        <v>-4.538957215219807E-2</v>
      </c>
    </row>
    <row r="14" spans="1:17">
      <c r="A14" s="724" t="s">
        <v>195</v>
      </c>
      <c r="B14" s="724" t="s">
        <v>221</v>
      </c>
      <c r="C14" s="194" t="s">
        <v>216</v>
      </c>
      <c r="D14" s="226">
        <v>63602.183480305539</v>
      </c>
      <c r="E14" s="226">
        <v>-58922.903107959166</v>
      </c>
      <c r="F14" s="230">
        <v>-0.48090480691488635</v>
      </c>
      <c r="G14" s="306">
        <v>2.3851789135480184E-2</v>
      </c>
      <c r="H14" s="306">
        <v>-2.0970176802282563E-2</v>
      </c>
      <c r="I14" s="236">
        <v>13.222580500603202</v>
      </c>
      <c r="J14" s="236">
        <v>1.4737566726375348</v>
      </c>
      <c r="K14" s="230">
        <v>0.12543865617676206</v>
      </c>
      <c r="L14" s="231">
        <v>840984.99108247517</v>
      </c>
      <c r="M14" s="231">
        <v>-598540.66574928572</v>
      </c>
      <c r="N14" s="230">
        <v>-0.41579020346647277</v>
      </c>
      <c r="O14" s="226">
        <v>246852.1792447567</v>
      </c>
      <c r="P14" s="226">
        <v>-177302.0981409417</v>
      </c>
      <c r="Q14" s="230">
        <v>-0.41801322677624364</v>
      </c>
    </row>
    <row r="15" spans="1:17">
      <c r="A15" s="724" t="s">
        <v>195</v>
      </c>
      <c r="B15" s="724" t="s">
        <v>242</v>
      </c>
      <c r="C15" s="194" t="s">
        <v>211</v>
      </c>
      <c r="D15" s="226">
        <v>39326987.296598077</v>
      </c>
      <c r="E15" s="226">
        <v>18803296.136441398</v>
      </c>
      <c r="F15" s="227">
        <v>0.91617516506703534</v>
      </c>
      <c r="G15" s="305">
        <v>1.1238122922778664</v>
      </c>
      <c r="H15" s="305">
        <v>0.54088132116746468</v>
      </c>
      <c r="I15" s="235">
        <v>9.1561112677982432</v>
      </c>
      <c r="J15" s="235">
        <v>-0.34621664044942158</v>
      </c>
      <c r="K15" s="227">
        <v>-3.6434928766130928E-2</v>
      </c>
      <c r="L15" s="228">
        <v>360082271.51494002</v>
      </c>
      <c r="M15" s="228">
        <v>165059428.22352731</v>
      </c>
      <c r="N15" s="227">
        <v>0.84635945942438862</v>
      </c>
      <c r="O15" s="226">
        <v>42915853.781599566</v>
      </c>
      <c r="P15" s="226">
        <v>16512336.311381966</v>
      </c>
      <c r="Q15" s="227">
        <v>0.6253839599215294</v>
      </c>
    </row>
    <row r="16" spans="1:17">
      <c r="A16" s="724" t="s">
        <v>195</v>
      </c>
      <c r="B16" s="724" t="s">
        <v>228</v>
      </c>
      <c r="C16" s="194" t="s">
        <v>212</v>
      </c>
      <c r="D16" s="226">
        <v>3294774674.4612694</v>
      </c>
      <c r="E16" s="226">
        <v>-49378922.136441708</v>
      </c>
      <c r="F16" s="230">
        <v>-1.4765745863670569E-2</v>
      </c>
      <c r="G16" s="306">
        <v>94.151841622652782</v>
      </c>
      <c r="H16" s="306">
        <v>-0.83159427076496684</v>
      </c>
      <c r="I16" s="236">
        <v>4.8604507378937418</v>
      </c>
      <c r="J16" s="236">
        <v>4.4108673934265319E-2</v>
      </c>
      <c r="K16" s="230">
        <v>9.1581273399015863E-3</v>
      </c>
      <c r="L16" s="231">
        <v>16014089997.678888</v>
      </c>
      <c r="M16" s="231">
        <v>-92497637.956037521</v>
      </c>
      <c r="N16" s="230">
        <v>-5.742845104657157E-3</v>
      </c>
      <c r="O16" s="226">
        <v>4617508650.1311674</v>
      </c>
      <c r="P16" s="226">
        <v>-66662506.901480675</v>
      </c>
      <c r="Q16" s="230">
        <v>-1.423144130875661E-2</v>
      </c>
    </row>
    <row r="17" spans="1:17">
      <c r="A17" s="724" t="s">
        <v>195</v>
      </c>
      <c r="B17" s="724" t="s">
        <v>228</v>
      </c>
      <c r="C17" s="194" t="s">
        <v>213</v>
      </c>
      <c r="D17" s="226">
        <v>45102269.47615242</v>
      </c>
      <c r="E17" s="226">
        <v>1145414.9254869744</v>
      </c>
      <c r="F17" s="227">
        <v>2.6057709023896352E-2</v>
      </c>
      <c r="G17" s="305">
        <v>1.2888473877914735</v>
      </c>
      <c r="H17" s="305">
        <v>4.0348191900120289E-2</v>
      </c>
      <c r="I17" s="235">
        <v>12.413632029346958</v>
      </c>
      <c r="J17" s="235">
        <v>0.86713950569172304</v>
      </c>
      <c r="K17" s="227">
        <v>7.5099819613204541E-2</v>
      </c>
      <c r="L17" s="228">
        <v>559882976.96540332</v>
      </c>
      <c r="M17" s="228">
        <v>52335484.53274411</v>
      </c>
      <c r="N17" s="227">
        <v>0.10311445788432877</v>
      </c>
      <c r="O17" s="226">
        <v>80406620.001700774</v>
      </c>
      <c r="P17" s="226">
        <v>2358957.1768923849</v>
      </c>
      <c r="Q17" s="227">
        <v>3.0224571646526768E-2</v>
      </c>
    </row>
    <row r="18" spans="1:17">
      <c r="A18" s="724" t="s">
        <v>195</v>
      </c>
      <c r="B18" s="724" t="s">
        <v>228</v>
      </c>
      <c r="C18" s="194" t="s">
        <v>214</v>
      </c>
      <c r="D18" s="226">
        <v>1337924.5166704434</v>
      </c>
      <c r="E18" s="226">
        <v>886855.83644627663</v>
      </c>
      <c r="F18" s="230">
        <v>1.9661215139245261</v>
      </c>
      <c r="G18" s="306">
        <v>3.8232677388543107E-2</v>
      </c>
      <c r="H18" s="306">
        <v>2.5421049024585918E-2</v>
      </c>
      <c r="I18" s="236">
        <v>14.190870908918667</v>
      </c>
      <c r="J18" s="236">
        <v>2.0650723585357138</v>
      </c>
      <c r="K18" s="230">
        <v>0.17030402987112922</v>
      </c>
      <c r="L18" s="231">
        <v>18986314.101947661</v>
      </c>
      <c r="M18" s="231">
        <v>13516746.153162308</v>
      </c>
      <c r="N18" s="230">
        <v>2.4712639608333276</v>
      </c>
      <c r="O18" s="226">
        <v>2909867.4078142811</v>
      </c>
      <c r="P18" s="226">
        <v>1934042.5259207338</v>
      </c>
      <c r="Q18" s="230">
        <v>1.9819565598366433</v>
      </c>
    </row>
    <row r="19" spans="1:17">
      <c r="A19" s="724" t="s">
        <v>195</v>
      </c>
      <c r="B19" s="724" t="s">
        <v>228</v>
      </c>
      <c r="C19" s="194" t="s">
        <v>215</v>
      </c>
      <c r="D19" s="226">
        <v>117598039.51617526</v>
      </c>
      <c r="E19" s="226">
        <v>7434763.6061712354</v>
      </c>
      <c r="F19" s="227">
        <v>6.7488584964057685E-2</v>
      </c>
      <c r="G19" s="305">
        <v>3.3604944451844183</v>
      </c>
      <c r="H19" s="305">
        <v>0.23154532459009314</v>
      </c>
      <c r="I19" s="235">
        <v>13.356877863720445</v>
      </c>
      <c r="J19" s="235">
        <v>0.94901902409825389</v>
      </c>
      <c r="K19" s="227">
        <v>7.6485317601110839E-2</v>
      </c>
      <c r="L19" s="228">
        <v>1570742650.8305235</v>
      </c>
      <c r="M19" s="228">
        <v>203852274.02884173</v>
      </c>
      <c r="N19" s="227">
        <v>0.14913578842059408</v>
      </c>
      <c r="O19" s="226">
        <v>322933379.39790201</v>
      </c>
      <c r="P19" s="226">
        <v>21731956.664842427</v>
      </c>
      <c r="Q19" s="227">
        <v>7.2150909738903923E-2</v>
      </c>
    </row>
    <row r="20" spans="1:17">
      <c r="A20" s="724" t="s">
        <v>195</v>
      </c>
      <c r="B20" s="724" t="s">
        <v>228</v>
      </c>
      <c r="C20" s="194" t="s">
        <v>216</v>
      </c>
      <c r="D20" s="226">
        <v>1286794.2994526899</v>
      </c>
      <c r="E20" s="226">
        <v>-240278.3954641663</v>
      </c>
      <c r="F20" s="230">
        <v>-0.15734574802101914</v>
      </c>
      <c r="G20" s="306">
        <v>3.6771574706489472E-2</v>
      </c>
      <c r="H20" s="306">
        <v>-6.6016159178263548E-3</v>
      </c>
      <c r="I20" s="236">
        <v>11.909944339425513</v>
      </c>
      <c r="J20" s="236">
        <v>-1.1494093198874697</v>
      </c>
      <c r="K20" s="230">
        <v>-8.801425781648807E-2</v>
      </c>
      <c r="L20" s="231">
        <v>15325648.482771583</v>
      </c>
      <c r="M20" s="231">
        <v>-4616933.9036278017</v>
      </c>
      <c r="N20" s="230">
        <v>-0.23151133660485707</v>
      </c>
      <c r="O20" s="226">
        <v>4397216.4535775818</v>
      </c>
      <c r="P20" s="226">
        <v>-1890676.1909168698</v>
      </c>
      <c r="Q20" s="230">
        <v>-0.30068518942865646</v>
      </c>
    </row>
    <row r="21" spans="1:17">
      <c r="A21" s="724" t="s">
        <v>195</v>
      </c>
      <c r="B21" s="724" t="s">
        <v>127</v>
      </c>
      <c r="C21" s="194" t="s">
        <v>211</v>
      </c>
      <c r="D21" s="226">
        <v>7335616.0028312337</v>
      </c>
      <c r="E21" s="226">
        <v>2278553.0671791211</v>
      </c>
      <c r="F21" s="227">
        <v>0.45056846160948555</v>
      </c>
      <c r="G21" s="305">
        <v>1.3140846105988613</v>
      </c>
      <c r="H21" s="305">
        <v>0.40953466416911311</v>
      </c>
      <c r="I21" s="235">
        <v>9.2444181827388867</v>
      </c>
      <c r="J21" s="235">
        <v>-0.18962433296023917</v>
      </c>
      <c r="K21" s="227">
        <v>-2.0100008309766108E-2</v>
      </c>
      <c r="L21" s="228">
        <v>67813501.95816341</v>
      </c>
      <c r="M21" s="228">
        <v>20104955.218655147</v>
      </c>
      <c r="N21" s="227">
        <v>0.42141202347725026</v>
      </c>
      <c r="O21" s="226">
        <v>7968377.0475337505</v>
      </c>
      <c r="P21" s="226">
        <v>2287635.3545734715</v>
      </c>
      <c r="Q21" s="227">
        <v>0.40270011879053891</v>
      </c>
    </row>
    <row r="22" spans="1:17">
      <c r="A22" s="724" t="s">
        <v>195</v>
      </c>
      <c r="B22" s="724" t="s">
        <v>229</v>
      </c>
      <c r="C22" s="194" t="s">
        <v>212</v>
      </c>
      <c r="D22" s="226">
        <v>524342277.21312118</v>
      </c>
      <c r="E22" s="226">
        <v>-3712831.4501886368</v>
      </c>
      <c r="F22" s="230">
        <v>-7.031143888726118E-3</v>
      </c>
      <c r="G22" s="306">
        <v>93.929414640323103</v>
      </c>
      <c r="H22" s="306">
        <v>-0.52308206204551766</v>
      </c>
      <c r="I22" s="236">
        <v>4.764217221567316</v>
      </c>
      <c r="J22" s="236">
        <v>-7.6946803199362535E-3</v>
      </c>
      <c r="K22" s="230">
        <v>-1.6124942115744152E-3</v>
      </c>
      <c r="L22" s="231">
        <v>2498080507.0945754</v>
      </c>
      <c r="M22" s="231">
        <v>-21751950.788239002</v>
      </c>
      <c r="N22" s="230">
        <v>-8.6323004214792845E-3</v>
      </c>
      <c r="O22" s="226">
        <v>723446765.81988752</v>
      </c>
      <c r="P22" s="226">
        <v>-2729446.8781095743</v>
      </c>
      <c r="Q22" s="230">
        <v>-3.7586564120142825E-3</v>
      </c>
    </row>
    <row r="23" spans="1:17">
      <c r="A23" s="724" t="s">
        <v>195</v>
      </c>
      <c r="B23" s="724" t="s">
        <v>229</v>
      </c>
      <c r="C23" s="194" t="s">
        <v>213</v>
      </c>
      <c r="D23" s="226">
        <v>7361338.153979837</v>
      </c>
      <c r="E23" s="226">
        <v>743227.19626304042</v>
      </c>
      <c r="F23" s="227">
        <v>0.11230201503291942</v>
      </c>
      <c r="G23" s="305">
        <v>1.3186924149008901</v>
      </c>
      <c r="H23" s="305">
        <v>0.13491993897126142</v>
      </c>
      <c r="I23" s="235">
        <v>12.603762347403833</v>
      </c>
      <c r="J23" s="235">
        <v>0.75533065089591034</v>
      </c>
      <c r="K23" s="227">
        <v>6.3749420196980849E-2</v>
      </c>
      <c r="L23" s="228">
        <v>92780556.651638314</v>
      </c>
      <c r="M23" s="228">
        <v>14366321.009220213</v>
      </c>
      <c r="N23" s="227">
        <v>0.18321062357520151</v>
      </c>
      <c r="O23" s="226">
        <v>13120997.777597155</v>
      </c>
      <c r="P23" s="226">
        <v>1321574.8451581746</v>
      </c>
      <c r="Q23" s="227">
        <v>0.11200334564878595</v>
      </c>
    </row>
    <row r="24" spans="1:17">
      <c r="A24" s="724" t="s">
        <v>195</v>
      </c>
      <c r="B24" s="724" t="s">
        <v>229</v>
      </c>
      <c r="C24" s="194" t="s">
        <v>214</v>
      </c>
      <c r="D24" s="226">
        <v>241668.93833171512</v>
      </c>
      <c r="E24" s="226">
        <v>34486.07824185412</v>
      </c>
      <c r="F24" s="230">
        <v>0.16645237075545991</v>
      </c>
      <c r="G24" s="306">
        <v>4.3291992465104817E-2</v>
      </c>
      <c r="H24" s="306">
        <v>6.2334770026549816E-3</v>
      </c>
      <c r="I24" s="236">
        <v>14.060279981551627</v>
      </c>
      <c r="J24" s="236">
        <v>0.22624533530838598</v>
      </c>
      <c r="K24" s="230">
        <v>1.6354255363226589E-2</v>
      </c>
      <c r="L24" s="231">
        <v>3397932.9357882487</v>
      </c>
      <c r="M24" s="231">
        <v>531758.07119734539</v>
      </c>
      <c r="N24" s="230">
        <v>0.18552883069583564</v>
      </c>
      <c r="O24" s="226">
        <v>525372.8148884736</v>
      </c>
      <c r="P24" s="226">
        <v>75224.945575382153</v>
      </c>
      <c r="Q24" s="230">
        <v>0.16711163309552607</v>
      </c>
    </row>
    <row r="25" spans="1:17">
      <c r="A25" s="724" t="s">
        <v>195</v>
      </c>
      <c r="B25" s="724" t="s">
        <v>229</v>
      </c>
      <c r="C25" s="194" t="s">
        <v>215</v>
      </c>
      <c r="D25" s="226">
        <v>18815444.902726326</v>
      </c>
      <c r="E25" s="226">
        <v>-77683.770563140512</v>
      </c>
      <c r="F25" s="227">
        <v>-4.1117472868835896E-3</v>
      </c>
      <c r="G25" s="305">
        <v>3.3705535538802236</v>
      </c>
      <c r="H25" s="305">
        <v>-8.834590339220405E-3</v>
      </c>
      <c r="I25" s="235">
        <v>13.806555656572332</v>
      </c>
      <c r="J25" s="235">
        <v>0.90570007465437996</v>
      </c>
      <c r="K25" s="227">
        <v>7.0204651846798735E-2</v>
      </c>
      <c r="L25" s="228">
        <v>259776487.2526612</v>
      </c>
      <c r="M25" s="228">
        <v>16038962.747960687</v>
      </c>
      <c r="N25" s="227">
        <v>6.5804240773157496E-2</v>
      </c>
      <c r="O25" s="226">
        <v>50505450.962293044</v>
      </c>
      <c r="P25" s="226">
        <v>-342482.27320811152</v>
      </c>
      <c r="Q25" s="227">
        <v>-6.7354217057734077E-3</v>
      </c>
    </row>
    <row r="26" spans="1:17">
      <c r="A26" s="724" t="s">
        <v>195</v>
      </c>
      <c r="B26" s="724" t="s">
        <v>229</v>
      </c>
      <c r="C26" s="194" t="s">
        <v>216</v>
      </c>
      <c r="D26" s="226">
        <v>133767.49752252517</v>
      </c>
      <c r="E26" s="226">
        <v>-105146.47135225698</v>
      </c>
      <c r="F26" s="230">
        <v>-0.4401018150904587</v>
      </c>
      <c r="G26" s="306">
        <v>2.3962787831973125E-2</v>
      </c>
      <c r="H26" s="306">
        <v>-1.877142775855031E-2</v>
      </c>
      <c r="I26" s="236">
        <v>12.920949275905208</v>
      </c>
      <c r="J26" s="236">
        <v>1.107868517464933</v>
      </c>
      <c r="K26" s="230">
        <v>9.3783200176074055E-2</v>
      </c>
      <c r="L26" s="231">
        <v>1728403.0502533233</v>
      </c>
      <c r="M26" s="231">
        <v>-1093906.9583839644</v>
      </c>
      <c r="N26" s="230">
        <v>-0.38759277153686666</v>
      </c>
      <c r="O26" s="226">
        <v>502880.30341911316</v>
      </c>
      <c r="P26" s="226">
        <v>-328024.1643362497</v>
      </c>
      <c r="Q26" s="230">
        <v>-0.39477963720954196</v>
      </c>
    </row>
    <row r="27" spans="1:17">
      <c r="A27" s="724" t="s">
        <v>200</v>
      </c>
      <c r="B27" s="724" t="s">
        <v>241</v>
      </c>
      <c r="C27" s="194" t="s">
        <v>211</v>
      </c>
      <c r="D27" s="226">
        <v>3618425.9963649441</v>
      </c>
      <c r="E27" s="226">
        <v>1023753.607136569</v>
      </c>
      <c r="F27" s="227">
        <v>0.39455987252441577</v>
      </c>
      <c r="G27" s="305">
        <v>1.4128317295874768</v>
      </c>
      <c r="H27" s="305">
        <v>0.42211463042787334</v>
      </c>
      <c r="I27" s="235">
        <v>9.2829493610973088</v>
      </c>
      <c r="J27" s="235">
        <v>-0.1906580869594876</v>
      </c>
      <c r="K27" s="227">
        <v>-2.0125183358594294E-2</v>
      </c>
      <c r="L27" s="228">
        <v>33589665.291133851</v>
      </c>
      <c r="M27" s="228">
        <v>9008757.6192725934</v>
      </c>
      <c r="N27" s="227">
        <v>0.36649409938532401</v>
      </c>
      <c r="O27" s="226">
        <v>3900770.1138082333</v>
      </c>
      <c r="P27" s="226">
        <v>1062886.4367702538</v>
      </c>
      <c r="Q27" s="227">
        <v>0.3745348850519602</v>
      </c>
    </row>
    <row r="28" spans="1:17">
      <c r="A28" s="724" t="s">
        <v>200</v>
      </c>
      <c r="B28" s="724" t="s">
        <v>221</v>
      </c>
      <c r="C28" s="194" t="s">
        <v>212</v>
      </c>
      <c r="D28" s="226">
        <v>240135840.4361178</v>
      </c>
      <c r="E28" s="226">
        <v>-6622339.0584917367</v>
      </c>
      <c r="F28" s="230">
        <v>-2.6837363900378438E-2</v>
      </c>
      <c r="G28" s="306">
        <v>93.762186961992157</v>
      </c>
      <c r="H28" s="306">
        <v>-0.45685541025355292</v>
      </c>
      <c r="I28" s="236">
        <v>4.566701161730502</v>
      </c>
      <c r="J28" s="236">
        <v>-9.6439568394472985E-3</v>
      </c>
      <c r="K28" s="230">
        <v>-2.107349115850973E-3</v>
      </c>
      <c r="L28" s="231">
        <v>1096628621.4927497</v>
      </c>
      <c r="M28" s="231">
        <v>-32621968.704613924</v>
      </c>
      <c r="N28" s="230">
        <v>-2.8888157321142027E-2</v>
      </c>
      <c r="O28" s="226">
        <v>317380520.7982564</v>
      </c>
      <c r="P28" s="226">
        <v>-8045206.42381078</v>
      </c>
      <c r="Q28" s="230">
        <v>-2.4722097089517493E-2</v>
      </c>
    </row>
    <row r="29" spans="1:17">
      <c r="A29" s="724" t="s">
        <v>200</v>
      </c>
      <c r="B29" s="724" t="s">
        <v>221</v>
      </c>
      <c r="C29" s="194" t="s">
        <v>213</v>
      </c>
      <c r="D29" s="226">
        <v>3523180.1588130458</v>
      </c>
      <c r="E29" s="226">
        <v>238165.83261301694</v>
      </c>
      <c r="F29" s="227">
        <v>7.2500698311570994E-2</v>
      </c>
      <c r="G29" s="305">
        <v>1.3756425369551992</v>
      </c>
      <c r="H29" s="305">
        <v>0.12133394776236961</v>
      </c>
      <c r="I29" s="235">
        <v>12.641289085017675</v>
      </c>
      <c r="J29" s="235">
        <v>0.73071463035272011</v>
      </c>
      <c r="K29" s="227">
        <v>6.1350074518574105E-2</v>
      </c>
      <c r="L29" s="228">
        <v>44537538.886154197</v>
      </c>
      <c r="M29" s="228">
        <v>5411131.1693077236</v>
      </c>
      <c r="N29" s="227">
        <v>0.13829869607420869</v>
      </c>
      <c r="O29" s="226">
        <v>6282784.3223439269</v>
      </c>
      <c r="P29" s="226">
        <v>455696.99609560333</v>
      </c>
      <c r="Q29" s="227">
        <v>7.820322067989266E-2</v>
      </c>
    </row>
    <row r="30" spans="1:17">
      <c r="A30" s="724" t="s">
        <v>200</v>
      </c>
      <c r="B30" s="724" t="s">
        <v>221</v>
      </c>
      <c r="C30" s="194" t="s">
        <v>214</v>
      </c>
      <c r="D30" s="226">
        <v>123853.0717532041</v>
      </c>
      <c r="E30" s="226">
        <v>26253.943154384368</v>
      </c>
      <c r="F30" s="230">
        <v>0.26899772089462953</v>
      </c>
      <c r="G30" s="306">
        <v>4.8359023994297229E-2</v>
      </c>
      <c r="H30" s="306">
        <v>1.109299920930186E-2</v>
      </c>
      <c r="I30" s="236">
        <v>14.019123093113782</v>
      </c>
      <c r="J30" s="236">
        <v>0.18879703246245327</v>
      </c>
      <c r="K30" s="230">
        <v>1.3650945873185149E-2</v>
      </c>
      <c r="L30" s="231">
        <v>1736311.4583684218</v>
      </c>
      <c r="M30" s="231">
        <v>386483.68661130476</v>
      </c>
      <c r="N30" s="230">
        <v>0.28632074009575736</v>
      </c>
      <c r="O30" s="226">
        <v>269310.28045428731</v>
      </c>
      <c r="P30" s="226">
        <v>57178.084294993198</v>
      </c>
      <c r="Q30" s="230">
        <v>0.26953986867725199</v>
      </c>
    </row>
    <row r="31" spans="1:17">
      <c r="A31" s="724" t="s">
        <v>200</v>
      </c>
      <c r="B31" s="724" t="s">
        <v>221</v>
      </c>
      <c r="C31" s="194" t="s">
        <v>215</v>
      </c>
      <c r="D31" s="226">
        <v>8661597.3959453274</v>
      </c>
      <c r="E31" s="226">
        <v>-404544.42597483285</v>
      </c>
      <c r="F31" s="227">
        <v>-4.4621453526871094E-2</v>
      </c>
      <c r="G31" s="305">
        <v>3.381962113415458</v>
      </c>
      <c r="H31" s="305">
        <v>-7.9739550220558009E-2</v>
      </c>
      <c r="I31" s="235">
        <v>13.492719876844452</v>
      </c>
      <c r="J31" s="235">
        <v>0.91622559435406892</v>
      </c>
      <c r="K31" s="227">
        <v>7.2852225252444433E-2</v>
      </c>
      <c r="L31" s="228">
        <v>116868507.34949566</v>
      </c>
      <c r="M31" s="228">
        <v>2848226.5618698299</v>
      </c>
      <c r="N31" s="227">
        <v>2.4979999542142299E-2</v>
      </c>
      <c r="O31" s="226">
        <v>21596204.827255577</v>
      </c>
      <c r="P31" s="226">
        <v>-1123735.5704158731</v>
      </c>
      <c r="Q31" s="227">
        <v>-4.9460322111190218E-2</v>
      </c>
    </row>
    <row r="32" spans="1:17">
      <c r="A32" s="724" t="s">
        <v>200</v>
      </c>
      <c r="B32" s="724" t="s">
        <v>221</v>
      </c>
      <c r="C32" s="194" t="s">
        <v>216</v>
      </c>
      <c r="D32" s="226">
        <v>48706.367513096571</v>
      </c>
      <c r="E32" s="226">
        <v>-48102.42027327868</v>
      </c>
      <c r="F32" s="230">
        <v>-0.49688072098810593</v>
      </c>
      <c r="G32" s="306">
        <v>1.9017634055410192E-2</v>
      </c>
      <c r="H32" s="306">
        <v>-1.7946616925576992E-2</v>
      </c>
      <c r="I32" s="236">
        <v>9.3279975198709497</v>
      </c>
      <c r="J32" s="236">
        <v>1.0732348680458763</v>
      </c>
      <c r="K32" s="230">
        <v>0.13001401897468137</v>
      </c>
      <c r="L32" s="231">
        <v>454332.87536408781</v>
      </c>
      <c r="M32" s="231">
        <v>-344800.69042334199</v>
      </c>
      <c r="N32" s="230">
        <v>-0.43146816150012557</v>
      </c>
      <c r="O32" s="226">
        <v>110693.16352200508</v>
      </c>
      <c r="P32" s="226">
        <v>-78718.119244337082</v>
      </c>
      <c r="Q32" s="230">
        <v>-0.41559361245361393</v>
      </c>
    </row>
    <row r="33" spans="1:17">
      <c r="A33" s="724" t="s">
        <v>200</v>
      </c>
      <c r="B33" s="724" t="s">
        <v>242</v>
      </c>
      <c r="C33" s="194" t="s">
        <v>211</v>
      </c>
      <c r="D33" s="226">
        <v>39203710.198878676</v>
      </c>
      <c r="E33" s="226">
        <v>18832102.297586635</v>
      </c>
      <c r="F33" s="227">
        <v>0.92442886142493619</v>
      </c>
      <c r="G33" s="305">
        <v>1.1694470728331012</v>
      </c>
      <c r="H33" s="305">
        <v>0.56248613201579023</v>
      </c>
      <c r="I33" s="235">
        <v>9.1600744373422174</v>
      </c>
      <c r="J33" s="235">
        <v>-0.35730810761296539</v>
      </c>
      <c r="K33" s="227">
        <v>-3.7542686334738264E-2</v>
      </c>
      <c r="L33" s="228">
        <v>359108903.64172095</v>
      </c>
      <c r="M33" s="228">
        <v>165224518.189293</v>
      </c>
      <c r="N33" s="227">
        <v>0.85218063230694241</v>
      </c>
      <c r="O33" s="226">
        <v>42655147.032258794</v>
      </c>
      <c r="P33" s="226">
        <v>16561863.022662431</v>
      </c>
      <c r="Q33" s="227">
        <v>0.63471746279891228</v>
      </c>
    </row>
    <row r="34" spans="1:17">
      <c r="A34" s="724" t="s">
        <v>200</v>
      </c>
      <c r="B34" s="724" t="s">
        <v>228</v>
      </c>
      <c r="C34" s="194" t="s">
        <v>212</v>
      </c>
      <c r="D34" s="226">
        <v>3152331645.6101441</v>
      </c>
      <c r="E34" s="226">
        <v>-31981610.906938553</v>
      </c>
      <c r="F34" s="230">
        <v>-1.0043487662994309E-2</v>
      </c>
      <c r="G34" s="306">
        <v>94.034084959218447</v>
      </c>
      <c r="H34" s="306">
        <v>-0.84079086784190338</v>
      </c>
      <c r="I34" s="236">
        <v>4.6688809231181336</v>
      </c>
      <c r="J34" s="236">
        <v>5.0175743823040797E-2</v>
      </c>
      <c r="K34" s="230">
        <v>1.0863595288127619E-2</v>
      </c>
      <c r="L34" s="231">
        <v>14717861083.530794</v>
      </c>
      <c r="M34" s="231">
        <v>10456953.157320023</v>
      </c>
      <c r="N34" s="230">
        <v>7.1099923988112259E-4</v>
      </c>
      <c r="O34" s="226">
        <v>4217445897.1604753</v>
      </c>
      <c r="P34" s="226">
        <v>-26997516.805065632</v>
      </c>
      <c r="Q34" s="230">
        <v>-6.3606730428388781E-3</v>
      </c>
    </row>
    <row r="35" spans="1:17">
      <c r="A35" s="724" t="s">
        <v>200</v>
      </c>
      <c r="B35" s="724" t="s">
        <v>228</v>
      </c>
      <c r="C35" s="194" t="s">
        <v>213</v>
      </c>
      <c r="D35" s="226">
        <v>45084961.510781899</v>
      </c>
      <c r="E35" s="226">
        <v>1152449.4416866973</v>
      </c>
      <c r="F35" s="227">
        <v>2.6232268254411981E-2</v>
      </c>
      <c r="G35" s="305">
        <v>1.3448848591143034</v>
      </c>
      <c r="H35" s="305">
        <v>3.5939635589032015E-2</v>
      </c>
      <c r="I35" s="235">
        <v>12.412858754900364</v>
      </c>
      <c r="J35" s="235">
        <v>0.86822121077318926</v>
      </c>
      <c r="K35" s="227">
        <v>7.5205584190458932E-2</v>
      </c>
      <c r="L35" s="228">
        <v>559633259.20345509</v>
      </c>
      <c r="M35" s="228">
        <v>52448330.962758362</v>
      </c>
      <c r="N35" s="227">
        <v>0.10341066550358483</v>
      </c>
      <c r="O35" s="226">
        <v>80371622.062112346</v>
      </c>
      <c r="P35" s="226">
        <v>2378512.9314541668</v>
      </c>
      <c r="Q35" s="227">
        <v>3.0496449724418041E-2</v>
      </c>
    </row>
    <row r="36" spans="1:17">
      <c r="A36" s="724" t="s">
        <v>200</v>
      </c>
      <c r="B36" s="724" t="s">
        <v>228</v>
      </c>
      <c r="C36" s="194" t="s">
        <v>214</v>
      </c>
      <c r="D36" s="226">
        <v>1337924.5166704434</v>
      </c>
      <c r="E36" s="226">
        <v>886855.83644627663</v>
      </c>
      <c r="F36" s="230">
        <v>1.9661215139245261</v>
      </c>
      <c r="G36" s="306">
        <v>3.9910301901391068E-2</v>
      </c>
      <c r="H36" s="306">
        <v>2.6470956718200159E-2</v>
      </c>
      <c r="I36" s="236">
        <v>14.190870908918667</v>
      </c>
      <c r="J36" s="236">
        <v>2.0650723585357138</v>
      </c>
      <c r="K36" s="230">
        <v>0.17030402987112922</v>
      </c>
      <c r="L36" s="231">
        <v>18986314.101947661</v>
      </c>
      <c r="M36" s="231">
        <v>13516746.153162308</v>
      </c>
      <c r="N36" s="230">
        <v>2.4712639608333276</v>
      </c>
      <c r="O36" s="226">
        <v>2909867.4078142811</v>
      </c>
      <c r="P36" s="226">
        <v>1934042.5259207338</v>
      </c>
      <c r="Q36" s="230">
        <v>1.9819565598366433</v>
      </c>
    </row>
    <row r="37" spans="1:17">
      <c r="A37" s="724" t="s">
        <v>200</v>
      </c>
      <c r="B37" s="724" t="s">
        <v>228</v>
      </c>
      <c r="C37" s="194" t="s">
        <v>215</v>
      </c>
      <c r="D37" s="226">
        <v>113338260.31797126</v>
      </c>
      <c r="E37" s="226">
        <v>7158004.2090059221</v>
      </c>
      <c r="F37" s="227">
        <v>6.7413702615862645E-2</v>
      </c>
      <c r="G37" s="305">
        <v>3.380881454751663</v>
      </c>
      <c r="H37" s="305">
        <v>0.21729866558787014</v>
      </c>
      <c r="I37" s="235">
        <v>12.861234329459489</v>
      </c>
      <c r="J37" s="235">
        <v>0.95279389706074369</v>
      </c>
      <c r="K37" s="227">
        <v>8.0009964568367939E-2</v>
      </c>
      <c r="L37" s="228">
        <v>1457669924.442708</v>
      </c>
      <c r="M37" s="228">
        <v>193228669.47225142</v>
      </c>
      <c r="N37" s="227">
        <v>0.15281743514194826</v>
      </c>
      <c r="O37" s="226">
        <v>285245638.09613913</v>
      </c>
      <c r="P37" s="226">
        <v>19585820.294739693</v>
      </c>
      <c r="Q37" s="227">
        <v>7.372518906634784E-2</v>
      </c>
    </row>
    <row r="38" spans="1:17">
      <c r="A38" s="724" t="s">
        <v>200</v>
      </c>
      <c r="B38" s="724" t="s">
        <v>228</v>
      </c>
      <c r="C38" s="194" t="s">
        <v>216</v>
      </c>
      <c r="D38" s="226">
        <v>1032227.3454282993</v>
      </c>
      <c r="E38" s="226">
        <v>-48372.215741235646</v>
      </c>
      <c r="F38" s="230">
        <v>-4.4764237817089533E-2</v>
      </c>
      <c r="G38" s="306">
        <v>3.079135218288432E-2</v>
      </c>
      <c r="H38" s="306">
        <v>-1.4045220687812013E-3</v>
      </c>
      <c r="I38" s="236">
        <v>8.5321781596979562</v>
      </c>
      <c r="J38" s="236">
        <v>0.15937136321891643</v>
      </c>
      <c r="K38" s="230">
        <v>1.9034401138449272E-2</v>
      </c>
      <c r="L38" s="231">
        <v>8807147.6125063337</v>
      </c>
      <c r="M38" s="231">
        <v>-240503.73752621561</v>
      </c>
      <c r="N38" s="230">
        <v>-2.658189713790755E-2</v>
      </c>
      <c r="O38" s="226">
        <v>2070733.0004693363</v>
      </c>
      <c r="P38" s="226">
        <v>-159619.70762958005</v>
      </c>
      <c r="Q38" s="230">
        <v>-7.1567024825250597E-2</v>
      </c>
    </row>
    <row r="39" spans="1:17">
      <c r="A39" s="724" t="s">
        <v>200</v>
      </c>
      <c r="B39" s="724" t="s">
        <v>127</v>
      </c>
      <c r="C39" s="194" t="s">
        <v>211</v>
      </c>
      <c r="D39" s="226">
        <v>7316502.2810396189</v>
      </c>
      <c r="E39" s="226">
        <v>2276991.9225778347</v>
      </c>
      <c r="F39" s="227">
        <v>0.45182800720997895</v>
      </c>
      <c r="G39" s="305">
        <v>1.3637776484798814</v>
      </c>
      <c r="H39" s="305">
        <v>0.42304039253526193</v>
      </c>
      <c r="I39" s="235">
        <v>9.2479871488014247</v>
      </c>
      <c r="J39" s="235">
        <v>-0.19165540532332059</v>
      </c>
      <c r="K39" s="227">
        <v>-2.030324816055401E-2</v>
      </c>
      <c r="L39" s="228">
        <v>67662919.069230705</v>
      </c>
      <c r="M39" s="228">
        <v>20091742.637542397</v>
      </c>
      <c r="N39" s="227">
        <v>0.4223511828931521</v>
      </c>
      <c r="O39" s="226">
        <v>7927773.6675255299</v>
      </c>
      <c r="P39" s="226">
        <v>2283663.0361169409</v>
      </c>
      <c r="Q39" s="227">
        <v>0.40460989963745836</v>
      </c>
    </row>
    <row r="40" spans="1:17">
      <c r="A40" s="724" t="s">
        <v>200</v>
      </c>
      <c r="B40" s="724" t="s">
        <v>229</v>
      </c>
      <c r="C40" s="194" t="s">
        <v>212</v>
      </c>
      <c r="D40" s="226">
        <v>503231536.52447468</v>
      </c>
      <c r="E40" s="226">
        <v>-2087925.6810621619</v>
      </c>
      <c r="F40" s="230">
        <v>-4.1318924704564532E-3</v>
      </c>
      <c r="G40" s="306">
        <v>93.801094452026632</v>
      </c>
      <c r="H40" s="306">
        <v>-0.52807851067090894</v>
      </c>
      <c r="I40" s="236">
        <v>4.5944250543883349</v>
      </c>
      <c r="J40" s="236">
        <v>-4.7131193830374229E-4</v>
      </c>
      <c r="K40" s="230">
        <v>-1.0257292019853099E-4</v>
      </c>
      <c r="L40" s="231">
        <v>2312059579.5663848</v>
      </c>
      <c r="M40" s="231">
        <v>-9830981.1559677124</v>
      </c>
      <c r="N40" s="230">
        <v>-4.2340415703784259E-3</v>
      </c>
      <c r="O40" s="226">
        <v>666924410.18566215</v>
      </c>
      <c r="P40" s="226">
        <v>836790.76510179043</v>
      </c>
      <c r="Q40" s="230">
        <v>1.2562773135308045E-3</v>
      </c>
    </row>
    <row r="41" spans="1:17">
      <c r="A41" s="724" t="s">
        <v>200</v>
      </c>
      <c r="B41" s="724" t="s">
        <v>229</v>
      </c>
      <c r="C41" s="194" t="s">
        <v>213</v>
      </c>
      <c r="D41" s="226">
        <v>7358443.7246289011</v>
      </c>
      <c r="E41" s="226">
        <v>741855.32334685512</v>
      </c>
      <c r="F41" s="227">
        <v>0.11212051866534595</v>
      </c>
      <c r="G41" s="305">
        <v>1.371595428221476</v>
      </c>
      <c r="H41" s="305">
        <v>0.13646130335840678</v>
      </c>
      <c r="I41" s="235">
        <v>12.603067403142438</v>
      </c>
      <c r="J41" s="235">
        <v>0.7553150849366741</v>
      </c>
      <c r="K41" s="227">
        <v>6.3751761908123664E-2</v>
      </c>
      <c r="L41" s="228">
        <v>92738962.243728533</v>
      </c>
      <c r="M41" s="228">
        <v>14347261.6738258</v>
      </c>
      <c r="N41" s="227">
        <v>0.18302016118443803</v>
      </c>
      <c r="O41" s="226">
        <v>13115165.994255152</v>
      </c>
      <c r="P41" s="226">
        <v>1319004.7843788415</v>
      </c>
      <c r="Q41" s="227">
        <v>0.11181644273176834</v>
      </c>
    </row>
    <row r="42" spans="1:17">
      <c r="A42" s="724" t="s">
        <v>200</v>
      </c>
      <c r="B42" s="724" t="s">
        <v>229</v>
      </c>
      <c r="C42" s="194" t="s">
        <v>214</v>
      </c>
      <c r="D42" s="226">
        <v>241668.93833171512</v>
      </c>
      <c r="E42" s="226">
        <v>34486.07824185412</v>
      </c>
      <c r="F42" s="230">
        <v>0.16645237075545991</v>
      </c>
      <c r="G42" s="306">
        <v>4.5046483110208875E-2</v>
      </c>
      <c r="H42" s="306">
        <v>6.3711711421658435E-3</v>
      </c>
      <c r="I42" s="236">
        <v>14.060279981551627</v>
      </c>
      <c r="J42" s="236">
        <v>0.22624533530838598</v>
      </c>
      <c r="K42" s="230">
        <v>1.6354255363226589E-2</v>
      </c>
      <c r="L42" s="231">
        <v>3397932.9357882487</v>
      </c>
      <c r="M42" s="231">
        <v>531758.07119734539</v>
      </c>
      <c r="N42" s="230">
        <v>0.18552883069583564</v>
      </c>
      <c r="O42" s="226">
        <v>525372.8148884736</v>
      </c>
      <c r="P42" s="226">
        <v>75224.945575382153</v>
      </c>
      <c r="Q42" s="230">
        <v>0.16711163309552607</v>
      </c>
    </row>
    <row r="43" spans="1:17">
      <c r="A43" s="724" t="s">
        <v>200</v>
      </c>
      <c r="B43" s="724" t="s">
        <v>229</v>
      </c>
      <c r="C43" s="194" t="s">
        <v>215</v>
      </c>
      <c r="D43" s="226">
        <v>18235401.810337979</v>
      </c>
      <c r="E43" s="226">
        <v>-91348.612368933856</v>
      </c>
      <c r="F43" s="227">
        <v>-4.9844413364058572E-3</v>
      </c>
      <c r="G43" s="305">
        <v>3.3990330959692945</v>
      </c>
      <c r="H43" s="305">
        <v>-2.206452596348063E-2</v>
      </c>
      <c r="I43" s="235">
        <v>13.389273949156175</v>
      </c>
      <c r="J43" s="235">
        <v>0.89877193921099341</v>
      </c>
      <c r="K43" s="227">
        <v>7.1956430453745862E-2</v>
      </c>
      <c r="L43" s="228">
        <v>244158790.41155365</v>
      </c>
      <c r="M43" s="228">
        <v>15248477.420969248</v>
      </c>
      <c r="N43" s="227">
        <v>6.6613326510966117E-2</v>
      </c>
      <c r="O43" s="226">
        <v>45452319.716621295</v>
      </c>
      <c r="P43" s="226">
        <v>-365684.64945788682</v>
      </c>
      <c r="Q43" s="227">
        <v>-7.9812434984317462E-3</v>
      </c>
    </row>
    <row r="44" spans="1:17">
      <c r="A44" s="724" t="s">
        <v>200</v>
      </c>
      <c r="B44" s="724" t="s">
        <v>229</v>
      </c>
      <c r="C44" s="194" t="s">
        <v>216</v>
      </c>
      <c r="D44" s="226">
        <v>104362.41586683418</v>
      </c>
      <c r="E44" s="226">
        <v>-84110.71393870654</v>
      </c>
      <c r="F44" s="230">
        <v>-0.44627429928865042</v>
      </c>
      <c r="G44" s="306">
        <v>1.9452892192678574E-2</v>
      </c>
      <c r="H44" s="306">
        <v>-1.5729830401561132E-2</v>
      </c>
      <c r="I44" s="236">
        <v>9.2432876208655781</v>
      </c>
      <c r="J44" s="236">
        <v>0.98991798812192044</v>
      </c>
      <c r="K44" s="230">
        <v>0.11994107039561286</v>
      </c>
      <c r="L44" s="231">
        <v>964651.82666553382</v>
      </c>
      <c r="M44" s="231">
        <v>-590886.57945966965</v>
      </c>
      <c r="N44" s="230">
        <v>-0.37985984603977041</v>
      </c>
      <c r="O44" s="226">
        <v>234095.78452777863</v>
      </c>
      <c r="P44" s="226">
        <v>-136395.93556654453</v>
      </c>
      <c r="Q44" s="230">
        <v>-0.36814840432012791</v>
      </c>
    </row>
    <row r="45" spans="1:17">
      <c r="A45" s="724" t="s">
        <v>201</v>
      </c>
      <c r="B45" s="724" t="s">
        <v>241</v>
      </c>
      <c r="C45" s="194" t="s">
        <v>211</v>
      </c>
      <c r="D45" s="226">
        <v>723146.64596042084</v>
      </c>
      <c r="E45" s="226">
        <v>152535.8635856217</v>
      </c>
      <c r="F45" s="227">
        <v>0.26732033164671304</v>
      </c>
      <c r="G45" s="305">
        <v>0.54409797987810615</v>
      </c>
      <c r="H45" s="305">
        <v>0.13097167068992571</v>
      </c>
      <c r="I45" s="235">
        <v>12.027281592469205</v>
      </c>
      <c r="J45" s="235">
        <v>0.4614282684332327</v>
      </c>
      <c r="K45" s="227">
        <v>3.9895739251188653E-2</v>
      </c>
      <c r="L45" s="228">
        <v>8697488.3436156139</v>
      </c>
      <c r="M45" s="228">
        <v>2097887.7295552762</v>
      </c>
      <c r="N45" s="227">
        <v>0.31788101314582007</v>
      </c>
      <c r="O45" s="226">
        <v>1585372.6907432266</v>
      </c>
      <c r="P45" s="226">
        <v>344677.02615224686</v>
      </c>
      <c r="Q45" s="227">
        <v>0.27780948703957675</v>
      </c>
    </row>
    <row r="46" spans="1:17">
      <c r="A46" s="724" t="s">
        <v>201</v>
      </c>
      <c r="B46" s="724" t="s">
        <v>221</v>
      </c>
      <c r="C46" s="194" t="s">
        <v>212</v>
      </c>
      <c r="D46" s="226">
        <v>124782656.95246407</v>
      </c>
      <c r="E46" s="226">
        <v>-5467405.2477332801</v>
      </c>
      <c r="F46" s="230">
        <v>-4.1976219860300347E-2</v>
      </c>
      <c r="G46" s="306">
        <v>93.886892722135883</v>
      </c>
      <c r="H46" s="306">
        <v>-0.41508882183390483</v>
      </c>
      <c r="I46" s="236">
        <v>4.9443255982890104</v>
      </c>
      <c r="J46" s="236">
        <v>2.04537476529012E-2</v>
      </c>
      <c r="K46" s="230">
        <v>4.1539967475511782E-3</v>
      </c>
      <c r="L46" s="231">
        <v>616966084.99258423</v>
      </c>
      <c r="M46" s="231">
        <v>-24368529.818569899</v>
      </c>
      <c r="N46" s="230">
        <v>-3.7996592193523498E-2</v>
      </c>
      <c r="O46" s="226">
        <v>179599266.22958353</v>
      </c>
      <c r="P46" s="226">
        <v>-6805585.2294355333</v>
      </c>
      <c r="Q46" s="230">
        <v>-3.6509700129407498E-2</v>
      </c>
    </row>
    <row r="47" spans="1:17">
      <c r="A47" s="724" t="s">
        <v>201</v>
      </c>
      <c r="B47" s="724" t="s">
        <v>221</v>
      </c>
      <c r="C47" s="194" t="s">
        <v>213</v>
      </c>
      <c r="D47" s="226">
        <v>1920443.1759790811</v>
      </c>
      <c r="E47" s="226">
        <v>172796.84995337832</v>
      </c>
      <c r="F47" s="227">
        <v>9.8874038402457051E-2</v>
      </c>
      <c r="G47" s="305">
        <v>1.4449479346380072</v>
      </c>
      <c r="H47" s="305">
        <v>0.17963942884281603</v>
      </c>
      <c r="I47" s="235">
        <v>13.209842870849284</v>
      </c>
      <c r="J47" s="235">
        <v>0.30456976313947415</v>
      </c>
      <c r="K47" s="227">
        <v>2.3600412063927531E-2</v>
      </c>
      <c r="L47" s="228">
        <v>25368752.59707842</v>
      </c>
      <c r="M47" s="228">
        <v>2814899.4640310667</v>
      </c>
      <c r="N47" s="227">
        <v>0.12480791851510709</v>
      </c>
      <c r="O47" s="226">
        <v>3906231.686510663</v>
      </c>
      <c r="P47" s="226">
        <v>337355.73566234671</v>
      </c>
      <c r="Q47" s="227">
        <v>9.4527167743714308E-2</v>
      </c>
    </row>
    <row r="48" spans="1:17">
      <c r="A48" s="724" t="s">
        <v>201</v>
      </c>
      <c r="B48" s="724" t="s">
        <v>221</v>
      </c>
      <c r="C48" s="194" t="s">
        <v>214</v>
      </c>
      <c r="D48" s="226">
        <v>70876.458074892405</v>
      </c>
      <c r="E48" s="226">
        <v>-4986.4872196771175</v>
      </c>
      <c r="F48" s="230">
        <v>-6.5730208605993365E-2</v>
      </c>
      <c r="G48" s="306">
        <v>5.3327686541707206E-2</v>
      </c>
      <c r="H48" s="306">
        <v>-1.59763131375594E-3</v>
      </c>
      <c r="I48" s="236">
        <v>14.254978004712925</v>
      </c>
      <c r="J48" s="236">
        <v>0.28669866039683711</v>
      </c>
      <c r="K48" s="230">
        <v>2.0524980445318721E-2</v>
      </c>
      <c r="L48" s="231">
        <v>1010342.350909549</v>
      </c>
      <c r="M48" s="231">
        <v>-49332.460847567767</v>
      </c>
      <c r="N48" s="230">
        <v>-4.6554339406979346E-2</v>
      </c>
      <c r="O48" s="226">
        <v>154401.78710545041</v>
      </c>
      <c r="P48" s="226">
        <v>-10615.409053843701</v>
      </c>
      <c r="Q48" s="230">
        <v>-6.4329108122746517E-2</v>
      </c>
    </row>
    <row r="49" spans="1:17">
      <c r="A49" s="724" t="s">
        <v>201</v>
      </c>
      <c r="B49" s="724" t="s">
        <v>221</v>
      </c>
      <c r="C49" s="194" t="s">
        <v>215</v>
      </c>
      <c r="D49" s="226">
        <v>5362061.262639354</v>
      </c>
      <c r="E49" s="226">
        <v>-24739.074133895338</v>
      </c>
      <c r="F49" s="227">
        <v>-4.5925359373379538E-3</v>
      </c>
      <c r="G49" s="305">
        <v>4.0344330120068053</v>
      </c>
      <c r="H49" s="305">
        <v>0.13435083654761026</v>
      </c>
      <c r="I49" s="235">
        <v>13.970385468895971</v>
      </c>
      <c r="J49" s="235">
        <v>1.0577874315179745</v>
      </c>
      <c r="K49" s="227">
        <v>8.1919024231684859E-2</v>
      </c>
      <c r="L49" s="228">
        <v>74910062.746906817</v>
      </c>
      <c r="M49" s="228">
        <v>5352475.2905414253</v>
      </c>
      <c r="N49" s="227">
        <v>7.6950272231611258E-2</v>
      </c>
      <c r="O49" s="226">
        <v>13658144.082810726</v>
      </c>
      <c r="P49" s="226">
        <v>19955.443866221234</v>
      </c>
      <c r="Q49" s="227">
        <v>1.4632033911921047E-3</v>
      </c>
    </row>
    <row r="50" spans="1:17">
      <c r="A50" s="724" t="s">
        <v>201</v>
      </c>
      <c r="B50" s="724" t="s">
        <v>221</v>
      </c>
      <c r="C50" s="194" t="s">
        <v>216</v>
      </c>
      <c r="D50" s="226">
        <v>48246.280939584263</v>
      </c>
      <c r="E50" s="226">
        <v>-40946.407496555417</v>
      </c>
      <c r="F50" s="230">
        <v>-0.45907807259192879</v>
      </c>
      <c r="G50" s="306">
        <v>3.6300664799454971E-2</v>
      </c>
      <c r="H50" s="306">
        <v>-2.827548293269673E-2</v>
      </c>
      <c r="I50" s="236">
        <v>9.2076536405831249</v>
      </c>
      <c r="J50" s="236">
        <v>0.88592635093033856</v>
      </c>
      <c r="K50" s="230">
        <v>0.10645943084819627</v>
      </c>
      <c r="L50" s="231">
        <v>444235.04433795926</v>
      </c>
      <c r="M50" s="231">
        <v>-298002.18505856278</v>
      </c>
      <c r="N50" s="230">
        <v>-0.40149183206675615</v>
      </c>
      <c r="O50" s="226">
        <v>106489.18740355968</v>
      </c>
      <c r="P50" s="226">
        <v>-69610.006016373634</v>
      </c>
      <c r="Q50" s="230">
        <v>-0.39528861356212336</v>
      </c>
    </row>
    <row r="51" spans="1:17">
      <c r="A51" s="724" t="s">
        <v>201</v>
      </c>
      <c r="B51" s="724" t="s">
        <v>242</v>
      </c>
      <c r="C51" s="194" t="s">
        <v>211</v>
      </c>
      <c r="D51" s="226">
        <v>8051633.0166734038</v>
      </c>
      <c r="E51" s="226">
        <v>1193651.8640890792</v>
      </c>
      <c r="F51" s="227">
        <v>0.17405295195937801</v>
      </c>
      <c r="G51" s="305">
        <v>0.46239486125559442</v>
      </c>
      <c r="H51" s="305">
        <v>7.7405045924199833E-2</v>
      </c>
      <c r="I51" s="235">
        <v>11.962293558308668</v>
      </c>
      <c r="J51" s="235">
        <v>0.54744747902674185</v>
      </c>
      <c r="K51" s="227">
        <v>4.7959251944742834E-2</v>
      </c>
      <c r="L51" s="228">
        <v>96315997.76921764</v>
      </c>
      <c r="M51" s="228">
        <v>18033198.497851118</v>
      </c>
      <c r="N51" s="227">
        <v>0.23035965327886679</v>
      </c>
      <c r="O51" s="226">
        <v>17776787.869734142</v>
      </c>
      <c r="P51" s="226">
        <v>2804188.3588390946</v>
      </c>
      <c r="Q51" s="227">
        <v>0.18728800946011967</v>
      </c>
    </row>
    <row r="52" spans="1:17">
      <c r="A52" s="724" t="s">
        <v>201</v>
      </c>
      <c r="B52" s="724" t="s">
        <v>228</v>
      </c>
      <c r="C52" s="194" t="s">
        <v>212</v>
      </c>
      <c r="D52" s="226">
        <v>1639301145.9723787</v>
      </c>
      <c r="E52" s="226">
        <v>-44683605.601769447</v>
      </c>
      <c r="F52" s="230">
        <v>-2.6534447868367155E-2</v>
      </c>
      <c r="G52" s="306">
        <v>94.142942727065645</v>
      </c>
      <c r="H52" s="306">
        <v>-0.39172631108232281</v>
      </c>
      <c r="I52" s="236">
        <v>5.0324079495298601</v>
      </c>
      <c r="J52" s="236">
        <v>9.8922005571425053E-2</v>
      </c>
      <c r="K52" s="230">
        <v>2.0051137612455409E-2</v>
      </c>
      <c r="L52" s="231">
        <v>8249632118.6648083</v>
      </c>
      <c r="M52" s="231">
        <v>-58282983.066589355</v>
      </c>
      <c r="N52" s="230">
        <v>-7.0153561215909616E-3</v>
      </c>
      <c r="O52" s="226">
        <v>2385364579.0933752</v>
      </c>
      <c r="P52" s="226">
        <v>-48956784.079691887</v>
      </c>
      <c r="Q52" s="230">
        <v>-2.0111060445970923E-2</v>
      </c>
    </row>
    <row r="53" spans="1:17">
      <c r="A53" s="724" t="s">
        <v>201</v>
      </c>
      <c r="B53" s="724" t="s">
        <v>228</v>
      </c>
      <c r="C53" s="194" t="s">
        <v>213</v>
      </c>
      <c r="D53" s="226">
        <v>24848743.173823621</v>
      </c>
      <c r="E53" s="226">
        <v>789930.51701980457</v>
      </c>
      <c r="F53" s="227">
        <v>3.2833312611394092E-2</v>
      </c>
      <c r="G53" s="305">
        <v>1.4270311536110258</v>
      </c>
      <c r="H53" s="305">
        <v>7.6429914594040804E-2</v>
      </c>
      <c r="I53" s="235">
        <v>13.027786293170792</v>
      </c>
      <c r="J53" s="235">
        <v>0.7069213961473384</v>
      </c>
      <c r="K53" s="227">
        <v>5.7375955507646272E-2</v>
      </c>
      <c r="L53" s="228">
        <v>323724115.72246063</v>
      </c>
      <c r="M53" s="228">
        <v>27298735.395182908</v>
      </c>
      <c r="N53" s="227">
        <v>9.2093110802600256E-2</v>
      </c>
      <c r="O53" s="226">
        <v>50582787.852317624</v>
      </c>
      <c r="P53" s="226">
        <v>1619162.6299588978</v>
      </c>
      <c r="Q53" s="227">
        <v>3.3068683591253457E-2</v>
      </c>
    </row>
    <row r="54" spans="1:17">
      <c r="A54" s="724" t="s">
        <v>201</v>
      </c>
      <c r="B54" s="724" t="s">
        <v>228</v>
      </c>
      <c r="C54" s="194" t="s">
        <v>214</v>
      </c>
      <c r="D54" s="226">
        <v>985287.96008930018</v>
      </c>
      <c r="E54" s="226">
        <v>613820.04540863214</v>
      </c>
      <c r="F54" s="230">
        <v>1.6524173990539717</v>
      </c>
      <c r="G54" s="306">
        <v>5.6583812086176161E-2</v>
      </c>
      <c r="H54" s="306">
        <v>3.5730537530214893E-2</v>
      </c>
      <c r="I54" s="236">
        <v>14.016062586991945</v>
      </c>
      <c r="J54" s="236">
        <v>1.9276945403335297</v>
      </c>
      <c r="K54" s="230">
        <v>0.15946689684604715</v>
      </c>
      <c r="L54" s="231">
        <v>13809857.714821253</v>
      </c>
      <c r="M54" s="231">
        <v>9319416.8446366303</v>
      </c>
      <c r="N54" s="230">
        <v>2.0753901708215721</v>
      </c>
      <c r="O54" s="226">
        <v>2145231.7784082452</v>
      </c>
      <c r="P54" s="226">
        <v>1341414.6739551264</v>
      </c>
      <c r="Q54" s="230">
        <v>1.6688058347150563</v>
      </c>
    </row>
    <row r="55" spans="1:17">
      <c r="A55" s="724" t="s">
        <v>201</v>
      </c>
      <c r="B55" s="724" t="s">
        <v>228</v>
      </c>
      <c r="C55" s="194" t="s">
        <v>215</v>
      </c>
      <c r="D55" s="226">
        <v>67147602.83014372</v>
      </c>
      <c r="E55" s="226">
        <v>2054914.6461459398</v>
      </c>
      <c r="F55" s="227">
        <v>3.1569054888888656E-2</v>
      </c>
      <c r="G55" s="305">
        <v>3.8561999075211308</v>
      </c>
      <c r="H55" s="305">
        <v>0.20206008913771756</v>
      </c>
      <c r="I55" s="235">
        <v>13.354105494200036</v>
      </c>
      <c r="J55" s="235">
        <v>1.1179475804587948</v>
      </c>
      <c r="K55" s="227">
        <v>9.1364265510445603E-2</v>
      </c>
      <c r="L55" s="228">
        <v>896696171.87638414</v>
      </c>
      <c r="M55" s="228">
        <v>100211760.22706866</v>
      </c>
      <c r="N55" s="227">
        <v>0.12581760391211641</v>
      </c>
      <c r="O55" s="226">
        <v>171851724.01653478</v>
      </c>
      <c r="P55" s="226">
        <v>6623930.8486344814</v>
      </c>
      <c r="Q55" s="227">
        <v>4.0089689038595409E-2</v>
      </c>
    </row>
    <row r="56" spans="1:17">
      <c r="A56" s="724" t="s">
        <v>201</v>
      </c>
      <c r="B56" s="724" t="s">
        <v>228</v>
      </c>
      <c r="C56" s="194" t="s">
        <v>216</v>
      </c>
      <c r="D56" s="226">
        <v>955054.41031693853</v>
      </c>
      <c r="E56" s="226">
        <v>-20173.004785016528</v>
      </c>
      <c r="F56" s="230">
        <v>-2.068543651729432E-2</v>
      </c>
      <c r="G56" s="306">
        <v>5.4847538460278698E-2</v>
      </c>
      <c r="H56" s="306">
        <v>1.0072389594711906E-4</v>
      </c>
      <c r="I56" s="236">
        <v>8.6029024909787655</v>
      </c>
      <c r="J56" s="236">
        <v>0.1817206173951007</v>
      </c>
      <c r="K56" s="230">
        <v>2.1578992132344106E-2</v>
      </c>
      <c r="L56" s="231">
        <v>8216239.9655358465</v>
      </c>
      <c r="M56" s="231">
        <v>3672.5348574109375</v>
      </c>
      <c r="N56" s="230">
        <v>4.4718474318907982E-4</v>
      </c>
      <c r="O56" s="226">
        <v>1925604.7733972166</v>
      </c>
      <c r="P56" s="226">
        <v>-70277.626835217699</v>
      </c>
      <c r="Q56" s="230">
        <v>-3.5211306451238503E-2</v>
      </c>
    </row>
    <row r="57" spans="1:17">
      <c r="A57" s="724" t="s">
        <v>201</v>
      </c>
      <c r="B57" s="724" t="s">
        <v>127</v>
      </c>
      <c r="C57" s="194" t="s">
        <v>211</v>
      </c>
      <c r="D57" s="226">
        <v>1489728.3035663615</v>
      </c>
      <c r="E57" s="226">
        <v>284640.71754617128</v>
      </c>
      <c r="F57" s="227">
        <v>0.2361991948537111</v>
      </c>
      <c r="G57" s="305">
        <v>0.53659648605847565</v>
      </c>
      <c r="H57" s="305">
        <v>0.11083808446280441</v>
      </c>
      <c r="I57" s="235">
        <v>11.885187321032829</v>
      </c>
      <c r="J57" s="235">
        <v>0.45223454992518697</v>
      </c>
      <c r="K57" s="227">
        <v>3.9555358880518997E-2</v>
      </c>
      <c r="L57" s="228">
        <v>17705699.945330665</v>
      </c>
      <c r="M57" s="228">
        <v>3927990.4893137105</v>
      </c>
      <c r="N57" s="227">
        <v>0.28509749765395814</v>
      </c>
      <c r="O57" s="226">
        <v>3266581.3421224356</v>
      </c>
      <c r="P57" s="226">
        <v>642716.96255408041</v>
      </c>
      <c r="Q57" s="227">
        <v>0.24495052700087039</v>
      </c>
    </row>
    <row r="58" spans="1:17">
      <c r="A58" s="724" t="s">
        <v>201</v>
      </c>
      <c r="B58" s="724" t="s">
        <v>229</v>
      </c>
      <c r="C58" s="194" t="s">
        <v>212</v>
      </c>
      <c r="D58" s="226">
        <v>260750976.61826721</v>
      </c>
      <c r="E58" s="226">
        <v>-6250052.3174374402</v>
      </c>
      <c r="F58" s="230">
        <v>-2.3408345437284768E-2</v>
      </c>
      <c r="G58" s="306">
        <v>93.921863103975795</v>
      </c>
      <c r="H58" s="306">
        <v>-0.409812554129104</v>
      </c>
      <c r="I58" s="236">
        <v>4.9693760508012792</v>
      </c>
      <c r="J58" s="236">
        <v>2.9023080953525238E-2</v>
      </c>
      <c r="K58" s="230">
        <v>5.8746978466236261E-3</v>
      </c>
      <c r="L58" s="231">
        <v>1295769658.4298613</v>
      </c>
      <c r="M58" s="231">
        <v>-23309667.825053215</v>
      </c>
      <c r="N58" s="230">
        <v>-1.7671164547194623E-2</v>
      </c>
      <c r="O58" s="226">
        <v>376209162.00613856</v>
      </c>
      <c r="P58" s="226">
        <v>-5395893.4131160975</v>
      </c>
      <c r="Q58" s="230">
        <v>-1.4139994574201431E-2</v>
      </c>
    </row>
    <row r="59" spans="1:17">
      <c r="A59" s="724" t="s">
        <v>201</v>
      </c>
      <c r="B59" s="724" t="s">
        <v>229</v>
      </c>
      <c r="C59" s="194" t="s">
        <v>213</v>
      </c>
      <c r="D59" s="226">
        <v>4045682.5666542496</v>
      </c>
      <c r="E59" s="226">
        <v>522268.41644698754</v>
      </c>
      <c r="F59" s="227">
        <v>0.14822793863624165</v>
      </c>
      <c r="G59" s="305">
        <v>1.4572449511616596</v>
      </c>
      <c r="H59" s="305">
        <v>0.21241993250390312</v>
      </c>
      <c r="I59" s="235">
        <v>13.161959907845185</v>
      </c>
      <c r="J59" s="235">
        <v>0.30189296601892934</v>
      </c>
      <c r="K59" s="227">
        <v>2.3475225081220113E-2</v>
      </c>
      <c r="L59" s="228">
        <v>53249111.742171437</v>
      </c>
      <c r="M59" s="228">
        <v>7937769.9067281783</v>
      </c>
      <c r="N59" s="227">
        <v>0.17518284794027281</v>
      </c>
      <c r="O59" s="226">
        <v>8225222.6345952414</v>
      </c>
      <c r="P59" s="226">
        <v>1028233.7755518695</v>
      </c>
      <c r="Q59" s="227">
        <v>0.14286999684039292</v>
      </c>
    </row>
    <row r="60" spans="1:17">
      <c r="A60" s="724" t="s">
        <v>201</v>
      </c>
      <c r="B60" s="724" t="s">
        <v>229</v>
      </c>
      <c r="C60" s="194" t="s">
        <v>214</v>
      </c>
      <c r="D60" s="226">
        <v>150043.77853314718</v>
      </c>
      <c r="E60" s="226">
        <v>-12550.708609013818</v>
      </c>
      <c r="F60" s="230">
        <v>-7.7190246911879465E-2</v>
      </c>
      <c r="G60" s="306">
        <v>5.4045401515885459E-2</v>
      </c>
      <c r="H60" s="306">
        <v>-3.3993599744669631E-3</v>
      </c>
      <c r="I60" s="236">
        <v>14.089579073892217</v>
      </c>
      <c r="J60" s="236">
        <v>6.8553329929336826E-2</v>
      </c>
      <c r="K60" s="230">
        <v>4.8893234475982797E-3</v>
      </c>
      <c r="L60" s="231">
        <v>2114053.6821883488</v>
      </c>
      <c r="M60" s="231">
        <v>-165687.80785833206</v>
      </c>
      <c r="N60" s="230">
        <v>-7.2678331548433311E-2</v>
      </c>
      <c r="O60" s="226">
        <v>326644.42005043849</v>
      </c>
      <c r="P60" s="226">
        <v>-26848.013988767227</v>
      </c>
      <c r="Q60" s="230">
        <v>-7.5950745768407379E-2</v>
      </c>
    </row>
    <row r="61" spans="1:17">
      <c r="A61" s="724" t="s">
        <v>201</v>
      </c>
      <c r="B61" s="724" t="s">
        <v>229</v>
      </c>
      <c r="C61" s="194" t="s">
        <v>215</v>
      </c>
      <c r="D61" s="226">
        <v>11085858.165734209</v>
      </c>
      <c r="E61" s="226">
        <v>106365.38797456957</v>
      </c>
      <c r="F61" s="227">
        <v>9.6876413262028099E-3</v>
      </c>
      <c r="G61" s="305">
        <v>3.9930989580011333</v>
      </c>
      <c r="H61" s="305">
        <v>0.11403543629637847</v>
      </c>
      <c r="I61" s="235">
        <v>13.873499922896725</v>
      </c>
      <c r="J61" s="235">
        <v>1.0882138184392733</v>
      </c>
      <c r="K61" s="227">
        <v>8.5114545701083635E-2</v>
      </c>
      <c r="L61" s="228">
        <v>153799652.40755758</v>
      </c>
      <c r="M61" s="228">
        <v>13423695.962076306</v>
      </c>
      <c r="N61" s="227">
        <v>9.5626746217681191E-2</v>
      </c>
      <c r="O61" s="226">
        <v>28223902.177751973</v>
      </c>
      <c r="P61" s="226">
        <v>446331.83877639845</v>
      </c>
      <c r="Q61" s="227">
        <v>1.6068066189004887E-2</v>
      </c>
    </row>
    <row r="62" spans="1:17">
      <c r="A62" s="724" t="s">
        <v>201</v>
      </c>
      <c r="B62" s="724" t="s">
        <v>229</v>
      </c>
      <c r="C62" s="194" t="s">
        <v>216</v>
      </c>
      <c r="D62" s="226">
        <v>103140.89926873946</v>
      </c>
      <c r="E62" s="226">
        <v>-70174.981697099036</v>
      </c>
      <c r="F62" s="230">
        <v>-0.40489643133701581</v>
      </c>
      <c r="G62" s="306">
        <v>3.7151099287046192E-2</v>
      </c>
      <c r="H62" s="306">
        <v>-2.4081539159471442E-2</v>
      </c>
      <c r="I62" s="236">
        <v>9.1508877620687965</v>
      </c>
      <c r="J62" s="236">
        <v>0.82393466824555972</v>
      </c>
      <c r="K62" s="230">
        <v>9.8947917559033399E-2</v>
      </c>
      <c r="L62" s="231">
        <v>943830.79288707848</v>
      </c>
      <c r="M62" s="231">
        <v>-499362.41833011026</v>
      </c>
      <c r="N62" s="230">
        <v>-0.3460121724858643</v>
      </c>
      <c r="O62" s="226">
        <v>226041.28377759457</v>
      </c>
      <c r="P62" s="226">
        <v>-118235.13269495964</v>
      </c>
      <c r="Q62" s="230">
        <v>-0.3434308219726267</v>
      </c>
    </row>
    <row r="63" spans="1:17" ht="14.55" customHeight="1">
      <c r="A63" s="724" t="s">
        <v>202</v>
      </c>
      <c r="B63" s="725" t="s">
        <v>241</v>
      </c>
      <c r="C63" s="194" t="s">
        <v>211</v>
      </c>
      <c r="D63" s="226">
        <v>9304.974116306541</v>
      </c>
      <c r="E63" s="226">
        <v>262.94235313530044</v>
      </c>
      <c r="F63" s="227">
        <v>2.9080007682154033E-2</v>
      </c>
      <c r="G63" s="305">
        <v>8.8247198059893131E-2</v>
      </c>
      <c r="H63" s="305">
        <v>9.3536238561873902E-3</v>
      </c>
      <c r="I63" s="235">
        <v>7.8860081053390489</v>
      </c>
      <c r="J63" s="235">
        <v>-7.2623535981101384E-2</v>
      </c>
      <c r="K63" s="227">
        <v>-9.1251284459566775E-3</v>
      </c>
      <c r="L63" s="228">
        <v>73379.101301163435</v>
      </c>
      <c r="M63" s="228">
        <v>1416.9012089669704</v>
      </c>
      <c r="N63" s="227">
        <v>1.9689520430888247E-2</v>
      </c>
      <c r="O63" s="226">
        <v>19864.222517848015</v>
      </c>
      <c r="P63" s="226">
        <v>808.03405404090881</v>
      </c>
      <c r="Q63" s="227">
        <v>4.2402711097005871E-2</v>
      </c>
    </row>
    <row r="64" spans="1:17">
      <c r="A64" s="724" t="s">
        <v>202</v>
      </c>
      <c r="B64" s="726" t="s">
        <v>221</v>
      </c>
      <c r="C64" s="194" t="s">
        <v>212</v>
      </c>
      <c r="D64" s="226">
        <v>10222538.053989775</v>
      </c>
      <c r="E64" s="226">
        <v>-911871.59902473353</v>
      </c>
      <c r="F64" s="230">
        <v>-8.1896717243365946E-2</v>
      </c>
      <c r="G64" s="306">
        <v>96.949258434187712</v>
      </c>
      <c r="H64" s="306">
        <v>-0.20074028097624819</v>
      </c>
      <c r="I64" s="236">
        <v>8.8788042115603876</v>
      </c>
      <c r="J64" s="236">
        <v>6.4611613847114668E-2</v>
      </c>
      <c r="K64" s="230">
        <v>7.3304064020426902E-3</v>
      </c>
      <c r="L64" s="231">
        <v>90763913.926600754</v>
      </c>
      <c r="M64" s="231">
        <v>-7376917.2169069499</v>
      </c>
      <c r="N64" s="230">
        <v>-7.5166647061710293E-2</v>
      </c>
      <c r="O64" s="226">
        <v>27781794.57346034</v>
      </c>
      <c r="P64" s="226">
        <v>-2190635.4651185423</v>
      </c>
      <c r="Q64" s="230">
        <v>-7.3088350270527791E-2</v>
      </c>
    </row>
    <row r="65" spans="1:17">
      <c r="A65" s="724" t="s">
        <v>202</v>
      </c>
      <c r="B65" s="726" t="s">
        <v>221</v>
      </c>
      <c r="C65" s="194" t="s">
        <v>213</v>
      </c>
      <c r="D65" s="226">
        <v>1304.6514945328236</v>
      </c>
      <c r="E65" s="226">
        <v>468.19789044559002</v>
      </c>
      <c r="F65" s="227">
        <v>0.55974161406896372</v>
      </c>
      <c r="G65" s="305">
        <v>1.2373149822674992E-2</v>
      </c>
      <c r="H65" s="305">
        <v>5.074921259621501E-3</v>
      </c>
      <c r="I65" s="235">
        <v>14.209238493517603</v>
      </c>
      <c r="J65" s="235">
        <v>-0.65166582886507562</v>
      </c>
      <c r="K65" s="227">
        <v>-4.3851021090524911E-2</v>
      </c>
      <c r="L65" s="228">
        <v>18538.104236741066</v>
      </c>
      <c r="M65" s="228">
        <v>6107.6472562885283</v>
      </c>
      <c r="N65" s="227">
        <v>0.4913453516546562</v>
      </c>
      <c r="O65" s="226">
        <v>2630.8396881818771</v>
      </c>
      <c r="P65" s="226">
        <v>937.76969563961029</v>
      </c>
      <c r="Q65" s="227">
        <v>0.55388713979360138</v>
      </c>
    </row>
    <row r="66" spans="1:17">
      <c r="A66" s="724"/>
      <c r="B66" s="726"/>
      <c r="C66" s="194" t="s">
        <v>214</v>
      </c>
      <c r="D66" s="234"/>
      <c r="E66" s="234"/>
      <c r="F66" s="234"/>
      <c r="G66" s="234"/>
      <c r="H66" s="234"/>
      <c r="I66" s="234"/>
      <c r="J66" s="234"/>
      <c r="K66" s="234"/>
      <c r="L66" s="234"/>
      <c r="M66" s="234"/>
      <c r="N66" s="234"/>
      <c r="O66" s="234"/>
      <c r="P66" s="234"/>
      <c r="Q66" s="234"/>
    </row>
    <row r="67" spans="1:17">
      <c r="A67" s="724" t="s">
        <v>202</v>
      </c>
      <c r="B67" s="726" t="s">
        <v>221</v>
      </c>
      <c r="C67" s="194" t="s">
        <v>215</v>
      </c>
      <c r="D67" s="226">
        <v>296171.30204113486</v>
      </c>
      <c r="E67" s="226">
        <v>5126.0220140795573</v>
      </c>
      <c r="F67" s="227">
        <v>1.7612455400764605E-2</v>
      </c>
      <c r="G67" s="305">
        <v>2.8088511826247657</v>
      </c>
      <c r="H67" s="305">
        <v>0.26942166082449459</v>
      </c>
      <c r="I67" s="235">
        <v>26.826142436433575</v>
      </c>
      <c r="J67" s="235">
        <v>0.48238455351409826</v>
      </c>
      <c r="K67" s="227">
        <v>1.8311151949466645E-2</v>
      </c>
      <c r="L67" s="228">
        <v>7945133.534139473</v>
      </c>
      <c r="M67" s="228">
        <v>277907.14414022863</v>
      </c>
      <c r="N67" s="227">
        <v>3.6246111697277796E-2</v>
      </c>
      <c r="O67" s="226">
        <v>2563130.6185463667</v>
      </c>
      <c r="P67" s="226">
        <v>-24986.324272268917</v>
      </c>
      <c r="Q67" s="227">
        <v>-9.6542485615264007E-3</v>
      </c>
    </row>
    <row r="68" spans="1:17">
      <c r="A68" s="724" t="s">
        <v>202</v>
      </c>
      <c r="B68" s="727" t="s">
        <v>221</v>
      </c>
      <c r="C68" s="194" t="s">
        <v>216</v>
      </c>
      <c r="D68" s="226">
        <v>14895.815967208973</v>
      </c>
      <c r="E68" s="226">
        <v>-10820.482834680459</v>
      </c>
      <c r="F68" s="230">
        <v>-0.4207636144702695</v>
      </c>
      <c r="G68" s="306">
        <v>0.14127003530492183</v>
      </c>
      <c r="H68" s="306">
        <v>-8.3109924964093029E-2</v>
      </c>
      <c r="I68" s="236">
        <v>25.957095372925334</v>
      </c>
      <c r="J68" s="236">
        <v>1.0549080100502266</v>
      </c>
      <c r="K68" s="230">
        <v>4.2362062202732989E-2</v>
      </c>
      <c r="L68" s="231">
        <v>386652.11571838736</v>
      </c>
      <c r="M68" s="231">
        <v>-253739.97532594396</v>
      </c>
      <c r="N68" s="230">
        <v>-0.39622596667637289</v>
      </c>
      <c r="O68" s="226">
        <v>136159.01572275162</v>
      </c>
      <c r="P68" s="226">
        <v>-98583.97889660456</v>
      </c>
      <c r="Q68" s="230">
        <v>-0.41996558430406777</v>
      </c>
    </row>
    <row r="69" spans="1:17">
      <c r="A69" s="724" t="s">
        <v>202</v>
      </c>
      <c r="B69" s="724" t="s">
        <v>242</v>
      </c>
      <c r="C69" s="194" t="s">
        <v>211</v>
      </c>
      <c r="D69" s="226">
        <v>123277.09771941161</v>
      </c>
      <c r="E69" s="226">
        <v>-28806.161145219012</v>
      </c>
      <c r="F69" s="227">
        <v>-0.18941046739969841</v>
      </c>
      <c r="G69" s="305">
        <v>8.3806123255387124E-2</v>
      </c>
      <c r="H69" s="305">
        <v>-8.6759192156424803E-3</v>
      </c>
      <c r="I69" s="235">
        <v>7.8957721363183744</v>
      </c>
      <c r="J69" s="235">
        <v>0.41001829671907775</v>
      </c>
      <c r="K69" s="227">
        <v>5.4773147167904407E-2</v>
      </c>
      <c r="L69" s="228">
        <v>973367.87321912765</v>
      </c>
      <c r="M69" s="228">
        <v>-165089.96576555481</v>
      </c>
      <c r="N69" s="227">
        <v>-0.1450119276378192</v>
      </c>
      <c r="O69" s="226">
        <v>260706.74934077263</v>
      </c>
      <c r="P69" s="226">
        <v>-49526.711280465126</v>
      </c>
      <c r="Q69" s="227">
        <v>-0.15964335755817133</v>
      </c>
    </row>
    <row r="70" spans="1:17">
      <c r="A70" s="724" t="s">
        <v>202</v>
      </c>
      <c r="B70" s="724" t="s">
        <v>228</v>
      </c>
      <c r="C70" s="194" t="s">
        <v>212</v>
      </c>
      <c r="D70" s="226">
        <v>142443028.85108709</v>
      </c>
      <c r="E70" s="226">
        <v>-17397311.22957015</v>
      </c>
      <c r="F70" s="230">
        <v>-0.10884180564675519</v>
      </c>
      <c r="G70" s="306">
        <v>96.83548894001207</v>
      </c>
      <c r="H70" s="306">
        <v>-0.36364547017927862</v>
      </c>
      <c r="I70" s="236">
        <v>9.099981407326446</v>
      </c>
      <c r="J70" s="236">
        <v>0.3463494733899708</v>
      </c>
      <c r="K70" s="230">
        <v>3.9566373821045359E-2</v>
      </c>
      <c r="L70" s="231">
        <v>1296228914.1481571</v>
      </c>
      <c r="M70" s="231">
        <v>-102954591.11315036</v>
      </c>
      <c r="N70" s="230">
        <v>-7.3581907395286833E-2</v>
      </c>
      <c r="O70" s="226">
        <v>400062752.97069222</v>
      </c>
      <c r="P70" s="226">
        <v>-39664990.096413493</v>
      </c>
      <c r="Q70" s="230">
        <v>-9.0203519613635846E-2</v>
      </c>
    </row>
    <row r="71" spans="1:17">
      <c r="A71" s="724" t="s">
        <v>202</v>
      </c>
      <c r="B71" s="724" t="s">
        <v>228</v>
      </c>
      <c r="C71" s="194" t="s">
        <v>213</v>
      </c>
      <c r="D71" s="226">
        <v>17307.965370521473</v>
      </c>
      <c r="E71" s="226">
        <v>-7034.5161997241084</v>
      </c>
      <c r="F71" s="227">
        <v>-0.28898106297932136</v>
      </c>
      <c r="G71" s="305">
        <v>1.1766285108718067E-2</v>
      </c>
      <c r="H71" s="305">
        <v>-3.0364119878344142E-3</v>
      </c>
      <c r="I71" s="235">
        <v>14.42790972840967</v>
      </c>
      <c r="J71" s="235">
        <v>-0.46638898621967861</v>
      </c>
      <c r="K71" s="227">
        <v>-3.13132558407457E-2</v>
      </c>
      <c r="L71" s="228">
        <v>249717.76194832445</v>
      </c>
      <c r="M71" s="228">
        <v>-112846.43001427292</v>
      </c>
      <c r="N71" s="227">
        <v>-0.31124538086186493</v>
      </c>
      <c r="O71" s="226">
        <v>34997.939588427544</v>
      </c>
      <c r="P71" s="226">
        <v>-19555.754561781883</v>
      </c>
      <c r="Q71" s="227">
        <v>-0.3584680169950839</v>
      </c>
    </row>
    <row r="72" spans="1:17">
      <c r="A72" s="724"/>
      <c r="B72" s="724"/>
      <c r="C72" s="194" t="s">
        <v>214</v>
      </c>
      <c r="D72" s="234"/>
      <c r="E72" s="234"/>
      <c r="F72" s="234"/>
      <c r="G72" s="234"/>
      <c r="H72" s="234"/>
      <c r="I72" s="234"/>
      <c r="J72" s="234"/>
      <c r="K72" s="234"/>
      <c r="L72" s="234"/>
      <c r="M72" s="234"/>
      <c r="N72" s="234"/>
      <c r="O72" s="234"/>
      <c r="P72" s="234"/>
      <c r="Q72" s="234"/>
    </row>
    <row r="73" spans="1:17">
      <c r="A73" s="724" t="s">
        <v>202</v>
      </c>
      <c r="B73" s="724" t="s">
        <v>228</v>
      </c>
      <c r="C73" s="194" t="s">
        <v>215</v>
      </c>
      <c r="D73" s="226">
        <v>4259779.1982037183</v>
      </c>
      <c r="E73" s="226">
        <v>276759.39716516435</v>
      </c>
      <c r="F73" s="227">
        <v>6.9484815790521709E-2</v>
      </c>
      <c r="G73" s="305">
        <v>2.895879178936748</v>
      </c>
      <c r="H73" s="305">
        <v>0.47379926591703292</v>
      </c>
      <c r="I73" s="235">
        <v>26.544269345109736</v>
      </c>
      <c r="J73" s="235">
        <v>0.82279997041291608</v>
      </c>
      <c r="K73" s="227">
        <v>3.1988840078566255E-2</v>
      </c>
      <c r="L73" s="228">
        <v>113072726.38781509</v>
      </c>
      <c r="M73" s="228">
        <v>10623604.5565909</v>
      </c>
      <c r="N73" s="227">
        <v>0.10369639452929956</v>
      </c>
      <c r="O73" s="226">
        <v>37687741.301762991</v>
      </c>
      <c r="P73" s="226">
        <v>2146136.3701029271</v>
      </c>
      <c r="Q73" s="227">
        <v>6.0383777666471468E-2</v>
      </c>
    </row>
    <row r="74" spans="1:17">
      <c r="A74" s="724" t="s">
        <v>202</v>
      </c>
      <c r="B74" s="724" t="s">
        <v>228</v>
      </c>
      <c r="C74" s="194" t="s">
        <v>216</v>
      </c>
      <c r="D74" s="226">
        <v>254566.95402438985</v>
      </c>
      <c r="E74" s="226">
        <v>-191906.17972293182</v>
      </c>
      <c r="F74" s="230">
        <v>-0.42982693742898259</v>
      </c>
      <c r="G74" s="306">
        <v>0.17305947268709199</v>
      </c>
      <c r="H74" s="306">
        <v>-9.8441464534054723E-2</v>
      </c>
      <c r="I74" s="236">
        <v>25.606233516235218</v>
      </c>
      <c r="J74" s="236">
        <v>1.2040238134387309</v>
      </c>
      <c r="K74" s="230">
        <v>4.9340769877112813E-2</v>
      </c>
      <c r="L74" s="231">
        <v>6518500.8702652408</v>
      </c>
      <c r="M74" s="231">
        <v>-4376430.1661016056</v>
      </c>
      <c r="N74" s="230">
        <v>-0.40169415955853743</v>
      </c>
      <c r="O74" s="226">
        <v>2326483.4531082441</v>
      </c>
      <c r="P74" s="226">
        <v>-1731056.4832872921</v>
      </c>
      <c r="Q74" s="230">
        <v>-0.42662709681794381</v>
      </c>
    </row>
    <row r="75" spans="1:17" ht="14.55" customHeight="1">
      <c r="A75" s="724" t="s">
        <v>202</v>
      </c>
      <c r="B75" s="724" t="s">
        <v>127</v>
      </c>
      <c r="C75" s="194" t="s">
        <v>211</v>
      </c>
      <c r="D75" s="226">
        <v>19113.721791614993</v>
      </c>
      <c r="E75" s="226">
        <v>1561.1446012866945</v>
      </c>
      <c r="F75" s="227">
        <v>8.894104748030425E-2</v>
      </c>
      <c r="G75" s="305">
        <v>8.791071932359365E-2</v>
      </c>
      <c r="H75" s="305">
        <v>1.2808365440009392E-2</v>
      </c>
      <c r="I75" s="235">
        <v>7.8782609987962093</v>
      </c>
      <c r="J75" s="235">
        <v>5.204229994634435E-2</v>
      </c>
      <c r="K75" s="227">
        <v>6.6497374976235259E-3</v>
      </c>
      <c r="L75" s="228">
        <v>150582.8889327216</v>
      </c>
      <c r="M75" s="228">
        <v>13212.581112768647</v>
      </c>
      <c r="N75" s="227">
        <v>9.6182219596435428E-2</v>
      </c>
      <c r="O75" s="226">
        <v>40603.380008220673</v>
      </c>
      <c r="P75" s="226">
        <v>3972.318456530571</v>
      </c>
      <c r="Q75" s="227">
        <v>0.10844125963767748</v>
      </c>
    </row>
    <row r="76" spans="1:17">
      <c r="A76" s="724" t="s">
        <v>202</v>
      </c>
      <c r="B76" s="724" t="s">
        <v>229</v>
      </c>
      <c r="C76" s="194" t="s">
        <v>212</v>
      </c>
      <c r="D76" s="226">
        <v>21110740.688648127</v>
      </c>
      <c r="E76" s="226">
        <v>-1624905.7691253498</v>
      </c>
      <c r="F76" s="230">
        <v>-7.1469521315052964E-2</v>
      </c>
      <c r="G76" s="306">
        <v>97.095710590862623</v>
      </c>
      <c r="H76" s="306">
        <v>-0.18348365672727596</v>
      </c>
      <c r="I76" s="236">
        <v>8.8116722322405643</v>
      </c>
      <c r="J76" s="236">
        <v>0.1054365187280446</v>
      </c>
      <c r="K76" s="230">
        <v>1.2110459927520889E-2</v>
      </c>
      <c r="L76" s="231">
        <v>186020927.52819175</v>
      </c>
      <c r="M76" s="231">
        <v>-11920969.632270098</v>
      </c>
      <c r="N76" s="230">
        <v>-6.0224590161457071E-2</v>
      </c>
      <c r="O76" s="226">
        <v>56522355.634225368</v>
      </c>
      <c r="P76" s="226">
        <v>-3566237.6432113126</v>
      </c>
      <c r="Q76" s="230">
        <v>-5.9349661037088011E-2</v>
      </c>
    </row>
    <row r="77" spans="1:17">
      <c r="A77" s="724" t="s">
        <v>202</v>
      </c>
      <c r="B77" s="724" t="s">
        <v>229</v>
      </c>
      <c r="C77" s="194" t="s">
        <v>213</v>
      </c>
      <c r="D77" s="226">
        <v>2894.4293509354466</v>
      </c>
      <c r="E77" s="226">
        <v>1371.8729161848896</v>
      </c>
      <c r="F77" s="227">
        <v>0.90103255608364097</v>
      </c>
      <c r="G77" s="305">
        <v>1.3312497118362514E-2</v>
      </c>
      <c r="H77" s="305">
        <v>6.797922595746444E-3</v>
      </c>
      <c r="I77" s="235">
        <v>14.370503773509602</v>
      </c>
      <c r="J77" s="235">
        <v>-0.4303088604465426</v>
      </c>
      <c r="K77" s="227">
        <v>-2.9073326653654443E-2</v>
      </c>
      <c r="L77" s="228">
        <v>41594.407909774782</v>
      </c>
      <c r="M77" s="228">
        <v>19059.335394407513</v>
      </c>
      <c r="N77" s="227">
        <v>0.84576321560138945</v>
      </c>
      <c r="O77" s="226">
        <v>5831.7833420038223</v>
      </c>
      <c r="P77" s="226">
        <v>2570.0607793331146</v>
      </c>
      <c r="Q77" s="227">
        <v>0.78794585681399631</v>
      </c>
    </row>
    <row r="78" spans="1:17">
      <c r="A78" s="724"/>
      <c r="B78" s="724"/>
      <c r="C78" s="194" t="s">
        <v>214</v>
      </c>
      <c r="D78" s="234"/>
      <c r="E78" s="234"/>
      <c r="F78" s="234"/>
      <c r="G78" s="234"/>
      <c r="H78" s="234"/>
      <c r="I78" s="234"/>
      <c r="J78" s="234"/>
      <c r="K78" s="234"/>
      <c r="L78" s="234"/>
      <c r="M78" s="234"/>
      <c r="N78" s="234"/>
      <c r="O78" s="234"/>
      <c r="P78" s="234"/>
      <c r="Q78" s="234"/>
    </row>
    <row r="79" spans="1:17">
      <c r="A79" s="724" t="s">
        <v>202</v>
      </c>
      <c r="B79" s="724" t="s">
        <v>229</v>
      </c>
      <c r="C79" s="194" t="s">
        <v>215</v>
      </c>
      <c r="D79" s="226">
        <v>580043.09238834365</v>
      </c>
      <c r="E79" s="226">
        <v>13664.841805793112</v>
      </c>
      <c r="F79" s="227">
        <v>2.4126706475289413E-2</v>
      </c>
      <c r="G79" s="305">
        <v>2.6678218949964356</v>
      </c>
      <c r="H79" s="305">
        <v>0.24445469677928999</v>
      </c>
      <c r="I79" s="235">
        <v>26.925063061782506</v>
      </c>
      <c r="J79" s="235">
        <v>0.74607137404461099</v>
      </c>
      <c r="K79" s="227">
        <v>2.8498858280858349E-2</v>
      </c>
      <c r="L79" s="228">
        <v>15617696.84110749</v>
      </c>
      <c r="M79" s="228">
        <v>790485.32699136809</v>
      </c>
      <c r="N79" s="227">
        <v>5.3313148344770911E-2</v>
      </c>
      <c r="O79" s="226">
        <v>5053131.2456717491</v>
      </c>
      <c r="P79" s="226">
        <v>23202.376249782741</v>
      </c>
      <c r="Q79" s="227">
        <v>4.6128636909430355E-3</v>
      </c>
    </row>
    <row r="80" spans="1:17">
      <c r="A80" s="724" t="s">
        <v>202</v>
      </c>
      <c r="B80" s="724" t="s">
        <v>229</v>
      </c>
      <c r="C80" s="194" t="s">
        <v>216</v>
      </c>
      <c r="D80" s="226">
        <v>29405.081655691025</v>
      </c>
      <c r="E80" s="226">
        <v>-21035.757413550189</v>
      </c>
      <c r="F80" s="230">
        <v>-0.41703821351333897</v>
      </c>
      <c r="G80" s="306">
        <v>0.13524429769898766</v>
      </c>
      <c r="H80" s="306">
        <v>-8.0577328087705263E-2</v>
      </c>
      <c r="I80" s="236">
        <v>25.973443384061273</v>
      </c>
      <c r="J80" s="236">
        <v>0.85943604621425607</v>
      </c>
      <c r="K80" s="230">
        <v>3.4221382300827746E-2</v>
      </c>
      <c r="L80" s="231">
        <v>763751.22358778957</v>
      </c>
      <c r="M80" s="231">
        <v>-503020.37892429484</v>
      </c>
      <c r="N80" s="230">
        <v>-0.39708845535120546</v>
      </c>
      <c r="O80" s="226">
        <v>268784.51889133453</v>
      </c>
      <c r="P80" s="226">
        <v>-191628.22876970517</v>
      </c>
      <c r="Q80" s="230">
        <v>-0.41620965045647196</v>
      </c>
    </row>
    <row r="81" spans="1:17">
      <c r="A81" s="722" t="s">
        <v>158</v>
      </c>
      <c r="B81" s="722" t="s">
        <v>254</v>
      </c>
      <c r="C81" s="195" t="s">
        <v>211</v>
      </c>
      <c r="D81" s="226">
        <v>2895279.3504045233</v>
      </c>
      <c r="E81" s="226">
        <v>871217.74355094647</v>
      </c>
      <c r="F81" s="227">
        <v>0.4304304476706432</v>
      </c>
      <c r="G81" s="305">
        <v>2.3499848163575581</v>
      </c>
      <c r="H81" s="305">
        <v>0.71475264961328144</v>
      </c>
      <c r="I81" s="235">
        <v>8.597504397646583</v>
      </c>
      <c r="J81" s="235">
        <v>-0.28627018555548212</v>
      </c>
      <c r="K81" s="227">
        <v>-3.222393621927077E-2</v>
      </c>
      <c r="L81" s="228">
        <v>24892176.947518237</v>
      </c>
      <c r="M81" s="228">
        <v>6910869.8897173032</v>
      </c>
      <c r="N81" s="227">
        <v>0.38433634815880202</v>
      </c>
      <c r="O81" s="226">
        <v>2315397.4230650067</v>
      </c>
      <c r="P81" s="226">
        <v>718209.41061800695</v>
      </c>
      <c r="Q81" s="227">
        <v>0.44967117522855787</v>
      </c>
    </row>
    <row r="82" spans="1:17">
      <c r="A82" s="722" t="s">
        <v>158</v>
      </c>
      <c r="B82" s="722" t="s">
        <v>254</v>
      </c>
      <c r="C82" s="195" t="s">
        <v>212</v>
      </c>
      <c r="D82" s="226">
        <v>115353183.48365352</v>
      </c>
      <c r="E82" s="226">
        <v>-1154933.8107583821</v>
      </c>
      <c r="F82" s="230">
        <v>-9.912904247177088E-3</v>
      </c>
      <c r="G82" s="306">
        <v>93.627659682378635</v>
      </c>
      <c r="H82" s="306">
        <v>-0.49883352392230051</v>
      </c>
      <c r="I82" s="236">
        <v>4.158208052993503</v>
      </c>
      <c r="J82" s="236">
        <v>-2.9620114835036127E-2</v>
      </c>
      <c r="K82" s="230">
        <v>-7.0729059665298214E-3</v>
      </c>
      <c r="L82" s="231">
        <v>479662536.50016433</v>
      </c>
      <c r="M82" s="231">
        <v>-8253438.8860450387</v>
      </c>
      <c r="N82" s="230">
        <v>-1.6915697174112895E-2</v>
      </c>
      <c r="O82" s="226">
        <v>137781254.56867278</v>
      </c>
      <c r="P82" s="226">
        <v>-1239621.1943751574</v>
      </c>
      <c r="Q82" s="230">
        <v>-8.9167989165023775E-3</v>
      </c>
    </row>
    <row r="83" spans="1:17">
      <c r="A83" s="722" t="s">
        <v>158</v>
      </c>
      <c r="B83" s="722" t="s">
        <v>254</v>
      </c>
      <c r="C83" s="195" t="s">
        <v>213</v>
      </c>
      <c r="D83" s="226">
        <v>1602736.9828339645</v>
      </c>
      <c r="E83" s="226">
        <v>65368.982659638627</v>
      </c>
      <c r="F83" s="227">
        <v>4.2520061984005313E-2</v>
      </c>
      <c r="G83" s="305">
        <v>1.300878816321577</v>
      </c>
      <c r="H83" s="305">
        <v>5.8844681838712054E-2</v>
      </c>
      <c r="I83" s="235">
        <v>11.960032428515786</v>
      </c>
      <c r="J83" s="235">
        <v>1.180209652238478</v>
      </c>
      <c r="K83" s="227">
        <v>0.10948321477378223</v>
      </c>
      <c r="L83" s="228">
        <v>19168786.289075755</v>
      </c>
      <c r="M83" s="228">
        <v>2596231.705276642</v>
      </c>
      <c r="N83" s="227">
        <v>0.1566585098361751</v>
      </c>
      <c r="O83" s="226">
        <v>2376552.6358332639</v>
      </c>
      <c r="P83" s="226">
        <v>118341.26043325756</v>
      </c>
      <c r="Q83" s="227">
        <v>5.240486418694764E-2</v>
      </c>
    </row>
    <row r="84" spans="1:17">
      <c r="A84" s="722" t="s">
        <v>158</v>
      </c>
      <c r="B84" s="722" t="s">
        <v>254</v>
      </c>
      <c r="C84" s="195" t="s">
        <v>214</v>
      </c>
      <c r="D84" s="226">
        <v>52976.61367831174</v>
      </c>
      <c r="E84" s="226">
        <v>31240.4303740615</v>
      </c>
      <c r="F84" s="230">
        <v>1.4372546429507163</v>
      </c>
      <c r="G84" s="306">
        <v>4.2999041784578938E-2</v>
      </c>
      <c r="H84" s="306">
        <v>2.543845667145439E-2</v>
      </c>
      <c r="I84" s="236">
        <v>13.703577051322171</v>
      </c>
      <c r="J84" s="236">
        <v>0.35473121492987403</v>
      </c>
      <c r="K84" s="230">
        <v>2.6573924013923955E-2</v>
      </c>
      <c r="L84" s="231">
        <v>725969.10745887272</v>
      </c>
      <c r="M84" s="231">
        <v>435816.14745887253</v>
      </c>
      <c r="N84" s="230">
        <v>1.5020220626350744</v>
      </c>
      <c r="O84" s="226">
        <v>114908.4933488369</v>
      </c>
      <c r="P84" s="226">
        <v>67793.493348836899</v>
      </c>
      <c r="Q84" s="230">
        <v>1.4388940538859578</v>
      </c>
    </row>
    <row r="85" spans="1:17">
      <c r="A85" s="722" t="s">
        <v>158</v>
      </c>
      <c r="B85" s="722" t="s">
        <v>254</v>
      </c>
      <c r="C85" s="195" t="s">
        <v>215</v>
      </c>
      <c r="D85" s="226">
        <v>3299536.1333059622</v>
      </c>
      <c r="E85" s="226">
        <v>-379805.35184094217</v>
      </c>
      <c r="F85" s="227">
        <v>-0.10322644782338755</v>
      </c>
      <c r="G85" s="305">
        <v>2.6781042089112304</v>
      </c>
      <c r="H85" s="305">
        <v>-0.29442267889516893</v>
      </c>
      <c r="I85" s="235">
        <v>12.716467681336978</v>
      </c>
      <c r="J85" s="235">
        <v>0.63205162190040554</v>
      </c>
      <c r="K85" s="227">
        <v>5.2303033824033576E-2</v>
      </c>
      <c r="L85" s="228">
        <v>41958444.602588877</v>
      </c>
      <c r="M85" s="228">
        <v>-2504248.7286716104</v>
      </c>
      <c r="N85" s="227">
        <v>-5.6322470391395353E-2</v>
      </c>
      <c r="O85" s="226">
        <v>7938060.7444448471</v>
      </c>
      <c r="P85" s="226">
        <v>-1143691.0142821036</v>
      </c>
      <c r="Q85" s="227">
        <v>-0.12593286456911726</v>
      </c>
    </row>
    <row r="86" spans="1:17">
      <c r="A86" s="722" t="s">
        <v>158</v>
      </c>
      <c r="B86" s="722" t="s">
        <v>254</v>
      </c>
      <c r="C86" s="195" t="s">
        <v>216</v>
      </c>
      <c r="D86" s="226">
        <v>460.08657351230613</v>
      </c>
      <c r="E86" s="226">
        <v>-7156.0127767233043</v>
      </c>
      <c r="F86" s="230">
        <v>-0.93959026105691845</v>
      </c>
      <c r="G86" s="306">
        <v>3.7343424627155248E-4</v>
      </c>
      <c r="H86" s="306">
        <v>-5.779585306322747E-3</v>
      </c>
      <c r="I86" s="236">
        <v>21.947675953769995</v>
      </c>
      <c r="J86" s="236">
        <v>14.477141002154998</v>
      </c>
      <c r="K86" s="230">
        <v>1.9378988380243503</v>
      </c>
      <c r="L86" s="231">
        <v>10097.831026128551</v>
      </c>
      <c r="M86" s="231">
        <v>-46798.505364779325</v>
      </c>
      <c r="N86" s="230">
        <v>-0.82252229815376654</v>
      </c>
      <c r="O86" s="226">
        <v>4203.9761184453964</v>
      </c>
      <c r="P86" s="226">
        <v>-9108.1132279634185</v>
      </c>
      <c r="Q86" s="230">
        <v>-0.68419862509565432</v>
      </c>
    </row>
    <row r="87" spans="1:17">
      <c r="A87" s="722" t="s">
        <v>158</v>
      </c>
      <c r="B87" s="722" t="s">
        <v>255</v>
      </c>
      <c r="C87" s="195" t="s">
        <v>211</v>
      </c>
      <c r="D87" s="226">
        <v>31152077.18220526</v>
      </c>
      <c r="E87" s="226">
        <v>17638450.433497537</v>
      </c>
      <c r="F87" s="227">
        <v>1.3052343949920224</v>
      </c>
      <c r="G87" s="305">
        <v>1.9336634379036726</v>
      </c>
      <c r="H87" s="305">
        <v>1.075649055736601</v>
      </c>
      <c r="I87" s="235">
        <v>8.4358068431666648</v>
      </c>
      <c r="J87" s="235">
        <v>-0.11863885307222866</v>
      </c>
      <c r="K87" s="227">
        <v>-1.3868678028360181E-2</v>
      </c>
      <c r="L87" s="228">
        <v>262792905.87250319</v>
      </c>
      <c r="M87" s="228">
        <v>147191319.69144166</v>
      </c>
      <c r="N87" s="227">
        <v>1.2732638413879767</v>
      </c>
      <c r="O87" s="226">
        <v>24878359.162524648</v>
      </c>
      <c r="P87" s="226">
        <v>13757674.663823333</v>
      </c>
      <c r="Q87" s="227">
        <v>1.2371248069693883</v>
      </c>
    </row>
    <row r="88" spans="1:17">
      <c r="A88" s="722" t="s">
        <v>158</v>
      </c>
      <c r="B88" s="722" t="s">
        <v>255</v>
      </c>
      <c r="C88" s="195" t="s">
        <v>212</v>
      </c>
      <c r="D88" s="226">
        <v>1513030499.6378036</v>
      </c>
      <c r="E88" s="226">
        <v>12701994.694897413</v>
      </c>
      <c r="F88" s="230">
        <v>8.4661423501920189E-3</v>
      </c>
      <c r="G88" s="306">
        <v>93.916426197543032</v>
      </c>
      <c r="H88" s="306">
        <v>-1.3432297892805423</v>
      </c>
      <c r="I88" s="236">
        <v>4.2750155838988855</v>
      </c>
      <c r="J88" s="236">
        <v>9.6236996823417797E-3</v>
      </c>
      <c r="K88" s="230">
        <v>2.2562287226064424E-3</v>
      </c>
      <c r="L88" s="231">
        <v>6468228964.8659201</v>
      </c>
      <c r="M88" s="231">
        <v>68739936.223702431</v>
      </c>
      <c r="N88" s="230">
        <v>1.0741472626336701E-2</v>
      </c>
      <c r="O88" s="226">
        <v>1832081318.0670991</v>
      </c>
      <c r="P88" s="226">
        <v>21959267.274624348</v>
      </c>
      <c r="Q88" s="230">
        <v>1.2131373829190436E-2</v>
      </c>
    </row>
    <row r="89" spans="1:17">
      <c r="A89" s="722" t="s">
        <v>158</v>
      </c>
      <c r="B89" s="722" t="s">
        <v>255</v>
      </c>
      <c r="C89" s="195" t="s">
        <v>213</v>
      </c>
      <c r="D89" s="226">
        <v>20236218.336958267</v>
      </c>
      <c r="E89" s="226">
        <v>362518.92466693744</v>
      </c>
      <c r="F89" s="227">
        <v>1.8241139565728239E-2</v>
      </c>
      <c r="G89" s="305">
        <v>1.2560971549583861</v>
      </c>
      <c r="H89" s="305">
        <v>-5.7343459184540091E-3</v>
      </c>
      <c r="I89" s="235">
        <v>11.6577682427029</v>
      </c>
      <c r="J89" s="235">
        <v>1.0528202890738143</v>
      </c>
      <c r="K89" s="227">
        <v>9.9276327774294446E-2</v>
      </c>
      <c r="L89" s="228">
        <v>235909143.48099431</v>
      </c>
      <c r="M89" s="228">
        <v>25149595.567575604</v>
      </c>
      <c r="N89" s="227">
        <v>0.11932838069052611</v>
      </c>
      <c r="O89" s="226">
        <v>29788834.209794722</v>
      </c>
      <c r="P89" s="226">
        <v>759350.30149527639</v>
      </c>
      <c r="Q89" s="227">
        <v>2.615789877263992E-2</v>
      </c>
    </row>
    <row r="90" spans="1:17">
      <c r="A90" s="722" t="s">
        <v>158</v>
      </c>
      <c r="B90" s="722" t="s">
        <v>255</v>
      </c>
      <c r="C90" s="195" t="s">
        <v>214</v>
      </c>
      <c r="D90" s="226">
        <v>352636.55658114329</v>
      </c>
      <c r="E90" s="226">
        <v>273035.79103764467</v>
      </c>
      <c r="F90" s="230">
        <v>3.4300648891177006</v>
      </c>
      <c r="G90" s="306">
        <v>2.1888762419949033E-2</v>
      </c>
      <c r="H90" s="306">
        <v>1.6834708246493184E-2</v>
      </c>
      <c r="I90" s="236">
        <v>14.679295979160006</v>
      </c>
      <c r="J90" s="236">
        <v>2.3788228377845275</v>
      </c>
      <c r="K90" s="230">
        <v>0.19339279151651559</v>
      </c>
      <c r="L90" s="231">
        <v>5176456.3871264122</v>
      </c>
      <c r="M90" s="231">
        <v>4197329.3085256815</v>
      </c>
      <c r="N90" s="230">
        <v>4.2868075046234848</v>
      </c>
      <c r="O90" s="226">
        <v>764635.62940603634</v>
      </c>
      <c r="P90" s="226">
        <v>592627.85196560761</v>
      </c>
      <c r="Q90" s="230">
        <v>3.4453549762937423</v>
      </c>
    </row>
    <row r="91" spans="1:17">
      <c r="A91" s="722" t="s">
        <v>158</v>
      </c>
      <c r="B91" s="722" t="s">
        <v>255</v>
      </c>
      <c r="C91" s="195" t="s">
        <v>215</v>
      </c>
      <c r="D91" s="226">
        <v>46190657.487827815</v>
      </c>
      <c r="E91" s="226">
        <v>5103089.5628601536</v>
      </c>
      <c r="F91" s="227">
        <v>0.12420033164725629</v>
      </c>
      <c r="G91" s="305">
        <v>2.8671341893042057</v>
      </c>
      <c r="H91" s="305">
        <v>0.25838045772285723</v>
      </c>
      <c r="I91" s="235">
        <v>12.144744913279327</v>
      </c>
      <c r="J91" s="235">
        <v>0.75548857725808105</v>
      </c>
      <c r="K91" s="227">
        <v>6.6333442234386086E-2</v>
      </c>
      <c r="L91" s="228">
        <v>560973752.56632411</v>
      </c>
      <c r="M91" s="228">
        <v>93016909.245182097</v>
      </c>
      <c r="N91" s="227">
        <v>0.19877240940645444</v>
      </c>
      <c r="O91" s="226">
        <v>113393914.07960431</v>
      </c>
      <c r="P91" s="226">
        <v>12961889.446105137</v>
      </c>
      <c r="Q91" s="227">
        <v>0.12906131777594065</v>
      </c>
    </row>
    <row r="92" spans="1:17">
      <c r="A92" s="722" t="s">
        <v>158</v>
      </c>
      <c r="B92" s="722" t="s">
        <v>255</v>
      </c>
      <c r="C92" s="195" t="s">
        <v>216</v>
      </c>
      <c r="D92" s="226">
        <v>77172.935111361265</v>
      </c>
      <c r="E92" s="226">
        <v>-28199.210956218769</v>
      </c>
      <c r="F92" s="230">
        <v>-0.26761541838706893</v>
      </c>
      <c r="G92" s="306">
        <v>4.790257874225907E-3</v>
      </c>
      <c r="H92" s="306">
        <v>-1.9000865083018412E-3</v>
      </c>
      <c r="I92" s="236">
        <v>7.6569285089106707</v>
      </c>
      <c r="J92" s="236">
        <v>-0.26816318295378405</v>
      </c>
      <c r="K92" s="230">
        <v>-3.3837234114157747E-2</v>
      </c>
      <c r="L92" s="231">
        <v>590907.64697048813</v>
      </c>
      <c r="M92" s="231">
        <v>-244176.27238361351</v>
      </c>
      <c r="N92" s="230">
        <v>-0.29239728693670985</v>
      </c>
      <c r="O92" s="226">
        <v>145128.22707212018</v>
      </c>
      <c r="P92" s="226">
        <v>-89342.080794358626</v>
      </c>
      <c r="Q92" s="230">
        <v>-0.38103793016399873</v>
      </c>
    </row>
    <row r="93" spans="1:17">
      <c r="A93" s="722" t="s">
        <v>158</v>
      </c>
      <c r="B93" s="722" t="s">
        <v>256</v>
      </c>
      <c r="C93" s="195" t="s">
        <v>211</v>
      </c>
      <c r="D93" s="226">
        <v>5826773.977473258</v>
      </c>
      <c r="E93" s="226">
        <v>1992351.2050316627</v>
      </c>
      <c r="F93" s="227">
        <v>0.51959612261613475</v>
      </c>
      <c r="G93" s="305">
        <v>2.2509147933545655</v>
      </c>
      <c r="H93" s="305">
        <v>0.73325133275345666</v>
      </c>
      <c r="I93" s="235">
        <v>8.5737355382306486</v>
      </c>
      <c r="J93" s="235">
        <v>-0.23944677920930779</v>
      </c>
      <c r="K93" s="227">
        <v>-2.7169162123819767E-2</v>
      </c>
      <c r="L93" s="228">
        <v>49957219.123900026</v>
      </c>
      <c r="M93" s="228">
        <v>16163752.148228668</v>
      </c>
      <c r="N93" s="227">
        <v>0.47830996919804941</v>
      </c>
      <c r="O93" s="226">
        <v>4661192.3254030943</v>
      </c>
      <c r="P93" s="226">
        <v>1640946.0735628605</v>
      </c>
      <c r="Q93" s="227">
        <v>0.54331532488883427</v>
      </c>
    </row>
    <row r="94" spans="1:17">
      <c r="A94" s="722" t="s">
        <v>158</v>
      </c>
      <c r="B94" s="722" t="s">
        <v>256</v>
      </c>
      <c r="C94" s="195" t="s">
        <v>212</v>
      </c>
      <c r="D94" s="226">
        <v>242480559.90620571</v>
      </c>
      <c r="E94" s="226">
        <v>4162126.6363741457</v>
      </c>
      <c r="F94" s="230">
        <v>1.7464560249360384E-2</v>
      </c>
      <c r="G94" s="306">
        <v>93.671572211980717</v>
      </c>
      <c r="H94" s="306">
        <v>-0.65479700343581726</v>
      </c>
      <c r="I94" s="236">
        <v>4.191222263465721</v>
      </c>
      <c r="J94" s="236">
        <v>-1.6640387813224855E-2</v>
      </c>
      <c r="K94" s="230">
        <v>-3.9545938620803474E-3</v>
      </c>
      <c r="L94" s="231">
        <v>1016289921.1365228</v>
      </c>
      <c r="M94" s="231">
        <v>13478686.669084787</v>
      </c>
      <c r="N94" s="230">
        <v>1.3440901144513902E-2</v>
      </c>
      <c r="O94" s="226">
        <v>290715248.17952359</v>
      </c>
      <c r="P94" s="226">
        <v>6232684.1782178283</v>
      </c>
      <c r="Q94" s="230">
        <v>2.190884422072778E-2</v>
      </c>
    </row>
    <row r="95" spans="1:17">
      <c r="A95" s="722" t="s">
        <v>158</v>
      </c>
      <c r="B95" s="722" t="s">
        <v>256</v>
      </c>
      <c r="C95" s="195" t="s">
        <v>213</v>
      </c>
      <c r="D95" s="226">
        <v>3312761.1579746515</v>
      </c>
      <c r="E95" s="226">
        <v>219586.90689986479</v>
      </c>
      <c r="F95" s="227">
        <v>7.0990797503103747E-2</v>
      </c>
      <c r="G95" s="305">
        <v>1.2797378319742396</v>
      </c>
      <c r="H95" s="305">
        <v>5.5460328755883248E-2</v>
      </c>
      <c r="I95" s="235">
        <v>11.920524486498238</v>
      </c>
      <c r="J95" s="235">
        <v>1.2258930013935672</v>
      </c>
      <c r="K95" s="227">
        <v>0.1146269512045341</v>
      </c>
      <c r="L95" s="228">
        <v>39489850.501557089</v>
      </c>
      <c r="M95" s="228">
        <v>6409491.7670976147</v>
      </c>
      <c r="N95" s="227">
        <v>0.19375520738899701</v>
      </c>
      <c r="O95" s="226">
        <v>4889943.3596599102</v>
      </c>
      <c r="P95" s="226">
        <v>290771.00882697199</v>
      </c>
      <c r="Q95" s="227">
        <v>6.3222464097113379E-2</v>
      </c>
    </row>
    <row r="96" spans="1:17">
      <c r="A96" s="722" t="s">
        <v>158</v>
      </c>
      <c r="B96" s="722" t="s">
        <v>256</v>
      </c>
      <c r="C96" s="195" t="s">
        <v>214</v>
      </c>
      <c r="D96" s="226">
        <v>91625.159798568086</v>
      </c>
      <c r="E96" s="226">
        <v>47036.786850867968</v>
      </c>
      <c r="F96" s="230">
        <v>1.0549114879352004</v>
      </c>
      <c r="G96" s="306">
        <v>3.539530251755324E-2</v>
      </c>
      <c r="H96" s="306">
        <v>1.7747236979049778E-2</v>
      </c>
      <c r="I96" s="236">
        <v>14.01230029418147</v>
      </c>
      <c r="J96" s="236">
        <v>0.86014120481351419</v>
      </c>
      <c r="K96" s="230">
        <v>6.5399239696609338E-2</v>
      </c>
      <c r="L96" s="231">
        <v>1283879.2535998998</v>
      </c>
      <c r="M96" s="231">
        <v>697445.87905567745</v>
      </c>
      <c r="N96" s="230">
        <v>1.1893011368899908</v>
      </c>
      <c r="O96" s="226">
        <v>198728.39483803511</v>
      </c>
      <c r="P96" s="226">
        <v>102072.95956414938</v>
      </c>
      <c r="Q96" s="230">
        <v>1.0560498669827765</v>
      </c>
    </row>
    <row r="97" spans="1:17">
      <c r="A97" s="722" t="s">
        <v>158</v>
      </c>
      <c r="B97" s="722" t="s">
        <v>256</v>
      </c>
      <c r="C97" s="195" t="s">
        <v>215</v>
      </c>
      <c r="D97" s="226">
        <v>7149543.644603773</v>
      </c>
      <c r="E97" s="226">
        <v>-197714.00034351833</v>
      </c>
      <c r="F97" s="227">
        <v>-2.6909904334100253E-2</v>
      </c>
      <c r="G97" s="305">
        <v>2.7619079816017473</v>
      </c>
      <c r="H97" s="305">
        <v>-0.14613453877437621</v>
      </c>
      <c r="I97" s="235">
        <v>12.638448339593817</v>
      </c>
      <c r="J97" s="235">
        <v>0.58846168831744627</v>
      </c>
      <c r="K97" s="227">
        <v>4.8835048979503616E-2</v>
      </c>
      <c r="L97" s="228">
        <v>90359138.003996074</v>
      </c>
      <c r="M97" s="228">
        <v>1824781.4588929564</v>
      </c>
      <c r="N97" s="227">
        <v>2.0610998149213813E-2</v>
      </c>
      <c r="O97" s="226">
        <v>17228417.538869321</v>
      </c>
      <c r="P97" s="226">
        <v>-812016.48823429272</v>
      </c>
      <c r="Q97" s="227">
        <v>-4.5010917531935993E-2</v>
      </c>
    </row>
    <row r="98" spans="1:17">
      <c r="A98" s="722" t="s">
        <v>158</v>
      </c>
      <c r="B98" s="722" t="s">
        <v>256</v>
      </c>
      <c r="C98" s="195" t="s">
        <v>216</v>
      </c>
      <c r="D98" s="226">
        <v>1221.5165980946949</v>
      </c>
      <c r="E98" s="226">
        <v>-13935.73224160777</v>
      </c>
      <c r="F98" s="230">
        <v>-0.91941040151725362</v>
      </c>
      <c r="G98" s="306">
        <v>4.7187857150618494E-4</v>
      </c>
      <c r="H98" s="306">
        <v>-5.527356278804095E-3</v>
      </c>
      <c r="I98" s="236">
        <v>17.045231977143487</v>
      </c>
      <c r="J98" s="236">
        <v>9.6332539792801342</v>
      </c>
      <c r="K98" s="230">
        <v>1.2996873414973853</v>
      </c>
      <c r="L98" s="231">
        <v>20821.033778455225</v>
      </c>
      <c r="M98" s="231">
        <v>-91524.161129559274</v>
      </c>
      <c r="N98" s="230">
        <v>-0.81466912051287121</v>
      </c>
      <c r="O98" s="226">
        <v>8054.5007501840591</v>
      </c>
      <c r="P98" s="226">
        <v>-18160.802871584892</v>
      </c>
      <c r="Q98" s="230">
        <v>-0.69275577096518259</v>
      </c>
    </row>
  </sheetData>
  <mergeCells count="20">
    <mergeCell ref="A45:A62"/>
    <mergeCell ref="B45:B50"/>
    <mergeCell ref="B51:B56"/>
    <mergeCell ref="B57:B62"/>
    <mergeCell ref="A9:A26"/>
    <mergeCell ref="B9:B14"/>
    <mergeCell ref="B15:B20"/>
    <mergeCell ref="B21:B26"/>
    <mergeCell ref="A27:A44"/>
    <mergeCell ref="B27:B32"/>
    <mergeCell ref="B33:B38"/>
    <mergeCell ref="B39:B44"/>
    <mergeCell ref="A63:A80"/>
    <mergeCell ref="B63:B68"/>
    <mergeCell ref="B69:B74"/>
    <mergeCell ref="B75:B80"/>
    <mergeCell ref="A81:A98"/>
    <mergeCell ref="B81:B86"/>
    <mergeCell ref="B87:B92"/>
    <mergeCell ref="B93:B98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C5949-6D7A-437A-BBE3-CE76C0B0A0F5}">
  <sheetPr>
    <tabColor rgb="FFCCFF33"/>
  </sheetPr>
  <dimension ref="A8:Q80"/>
  <sheetViews>
    <sheetView zoomScale="80" zoomScaleNormal="80" workbookViewId="0">
      <selection activeCell="E3" sqref="E3:R47"/>
    </sheetView>
  </sheetViews>
  <sheetFormatPr defaultColWidth="8.77734375" defaultRowHeight="13.2"/>
  <cols>
    <col min="1" max="1" width="27.5546875" style="180" customWidth="1"/>
    <col min="2" max="2" width="34.21875" style="180" customWidth="1"/>
    <col min="3" max="3" width="26.44140625" style="180" customWidth="1"/>
    <col min="4" max="4" width="13.77734375" style="180" customWidth="1"/>
    <col min="5" max="5" width="11.6640625" style="180" customWidth="1"/>
    <col min="6" max="6" width="10.88671875" style="180" customWidth="1"/>
    <col min="7" max="7" width="14" style="180" customWidth="1"/>
    <col min="8" max="8" width="19.33203125" style="180" customWidth="1"/>
    <col min="9" max="9" width="7.77734375" style="180" customWidth="1"/>
    <col min="10" max="11" width="10.88671875" style="180" customWidth="1"/>
    <col min="12" max="12" width="16" style="180" customWidth="1"/>
    <col min="13" max="13" width="14.77734375" style="180" customWidth="1"/>
    <col min="14" max="14" width="12" style="180" customWidth="1"/>
    <col min="15" max="15" width="13.77734375" style="180" customWidth="1"/>
    <col min="16" max="16" width="11.6640625" style="180" customWidth="1"/>
    <col min="17" max="17" width="10.6640625" style="180" customWidth="1"/>
    <col min="18" max="100" width="9.21875" style="180" customWidth="1"/>
    <col min="101" max="16384" width="8.77734375" style="180"/>
  </cols>
  <sheetData>
    <row r="8" spans="1:17" ht="52.8">
      <c r="A8" s="179" t="s">
        <v>0</v>
      </c>
      <c r="B8" s="179" t="s">
        <v>1</v>
      </c>
      <c r="C8" s="179" t="s">
        <v>194</v>
      </c>
      <c r="D8" s="179" t="s">
        <v>3</v>
      </c>
      <c r="E8" s="179" t="s">
        <v>140</v>
      </c>
      <c r="F8" s="179" t="s">
        <v>178</v>
      </c>
      <c r="G8" s="179" t="s">
        <v>4</v>
      </c>
      <c r="H8" s="179" t="s">
        <v>179</v>
      </c>
      <c r="I8" s="179" t="s">
        <v>5</v>
      </c>
      <c r="J8" s="179" t="s">
        <v>180</v>
      </c>
      <c r="K8" s="179" t="s">
        <v>181</v>
      </c>
      <c r="L8" s="179" t="s">
        <v>6</v>
      </c>
      <c r="M8" s="179" t="s">
        <v>138</v>
      </c>
      <c r="N8" s="179" t="s">
        <v>182</v>
      </c>
      <c r="O8" s="179" t="s">
        <v>7</v>
      </c>
      <c r="P8" s="179" t="s">
        <v>166</v>
      </c>
      <c r="Q8" s="179" t="s">
        <v>183</v>
      </c>
    </row>
    <row r="9" spans="1:17">
      <c r="A9" s="724" t="s">
        <v>195</v>
      </c>
      <c r="B9" s="724" t="s">
        <v>241</v>
      </c>
      <c r="C9" s="181" t="s">
        <v>196</v>
      </c>
      <c r="D9" s="226">
        <v>12275597.873421041</v>
      </c>
      <c r="E9" s="226">
        <v>-603060.05834976211</v>
      </c>
      <c r="F9" s="227">
        <v>-4.6826312302468455E-2</v>
      </c>
      <c r="G9" s="305">
        <v>4.6035364820368425</v>
      </c>
      <c r="H9" s="305">
        <v>-0.10771721478133056</v>
      </c>
      <c r="I9" s="235">
        <v>8.2922739978123676</v>
      </c>
      <c r="J9" s="235">
        <v>0.10578793713957779</v>
      </c>
      <c r="K9" s="227">
        <v>1.2922264370274128E-2</v>
      </c>
      <c r="L9" s="228">
        <v>101792621.05337009</v>
      </c>
      <c r="M9" s="228">
        <v>-3638332.5852446556</v>
      </c>
      <c r="N9" s="227">
        <v>-3.4509149919251927E-2</v>
      </c>
      <c r="O9" s="226">
        <v>37656187.135733627</v>
      </c>
      <c r="P9" s="226">
        <v>-1808097.360179387</v>
      </c>
      <c r="Q9" s="227">
        <v>-4.5816043120372206E-2</v>
      </c>
    </row>
    <row r="10" spans="1:17">
      <c r="A10" s="724" t="s">
        <v>195</v>
      </c>
      <c r="B10" s="724" t="s">
        <v>184</v>
      </c>
      <c r="C10" s="181" t="s">
        <v>197</v>
      </c>
      <c r="D10" s="226">
        <v>206132345.91120198</v>
      </c>
      <c r="E10" s="226">
        <v>-7374387.2311259508</v>
      </c>
      <c r="F10" s="230">
        <v>-3.4539366148279897E-2</v>
      </c>
      <c r="G10" s="306">
        <v>77.302774521857174</v>
      </c>
      <c r="H10" s="306">
        <v>-0.80197763022172808</v>
      </c>
      <c r="I10" s="236">
        <v>3.824784962921028</v>
      </c>
      <c r="J10" s="236">
        <v>-0.12505039732292555</v>
      </c>
      <c r="K10" s="230">
        <v>-3.1659648040419097E-2</v>
      </c>
      <c r="L10" s="231">
        <v>788411897.01280117</v>
      </c>
      <c r="M10" s="231">
        <v>-54904547.202935338</v>
      </c>
      <c r="N10" s="230">
        <v>-6.5105510012905307E-2</v>
      </c>
      <c r="O10" s="226">
        <v>254713935.75480941</v>
      </c>
      <c r="P10" s="226">
        <v>-10209079.80171597</v>
      </c>
      <c r="Q10" s="230">
        <v>-3.8536024438154966E-2</v>
      </c>
    </row>
    <row r="11" spans="1:17">
      <c r="A11" s="724" t="s">
        <v>195</v>
      </c>
      <c r="B11" s="724" t="s">
        <v>184</v>
      </c>
      <c r="C11" s="181" t="s">
        <v>198</v>
      </c>
      <c r="D11" s="226">
        <v>3037825.2264360832</v>
      </c>
      <c r="E11" s="226">
        <v>-81029.668649241328</v>
      </c>
      <c r="F11" s="227">
        <v>-2.5980583058521724E-2</v>
      </c>
      <c r="G11" s="305">
        <v>1.1392308057133338</v>
      </c>
      <c r="H11" s="305">
        <v>-1.7045877224803885E-3</v>
      </c>
      <c r="I11" s="235">
        <v>15.358613839312385</v>
      </c>
      <c r="J11" s="235">
        <v>0.50980928554373151</v>
      </c>
      <c r="K11" s="227">
        <v>3.4333355503311611E-2</v>
      </c>
      <c r="L11" s="228">
        <v>46656784.564153507</v>
      </c>
      <c r="M11" s="228">
        <v>345517.79546688497</v>
      </c>
      <c r="N11" s="227">
        <v>7.4607718504583623E-3</v>
      </c>
      <c r="O11" s="226">
        <v>9304311.2448464632</v>
      </c>
      <c r="P11" s="226">
        <v>-833489.35700653121</v>
      </c>
      <c r="Q11" s="227">
        <v>-8.2215994350311586E-2</v>
      </c>
    </row>
    <row r="12" spans="1:17">
      <c r="A12" s="724" t="s">
        <v>195</v>
      </c>
      <c r="B12" s="724" t="s">
        <v>184</v>
      </c>
      <c r="C12" s="181" t="s">
        <v>199</v>
      </c>
      <c r="D12" s="226">
        <v>43526026.504462548</v>
      </c>
      <c r="E12" s="226">
        <v>1260472.4985280037</v>
      </c>
      <c r="F12" s="230">
        <v>2.9822689615070931E-2</v>
      </c>
      <c r="G12" s="306">
        <v>16.322923982810011</v>
      </c>
      <c r="H12" s="306">
        <v>0.8613946360834337</v>
      </c>
      <c r="I12" s="236">
        <v>10.078052230664628</v>
      </c>
      <c r="J12" s="236">
        <v>0.49222455279402766</v>
      </c>
      <c r="K12" s="230">
        <v>5.1349196890984654E-2</v>
      </c>
      <c r="L12" s="231">
        <v>438657568.50526655</v>
      </c>
      <c r="M12" s="231">
        <v>33507251.094644547</v>
      </c>
      <c r="N12" s="230">
        <v>8.2703257666918648E-2</v>
      </c>
      <c r="O12" s="226">
        <v>72601323.600928128</v>
      </c>
      <c r="P12" s="226">
        <v>2639819.0160791129</v>
      </c>
      <c r="Q12" s="230">
        <v>3.773245060614086E-2</v>
      </c>
    </row>
    <row r="13" spans="1:17">
      <c r="A13" s="724" t="s">
        <v>195</v>
      </c>
      <c r="B13" s="724" t="s">
        <v>242</v>
      </c>
      <c r="C13" s="181" t="s">
        <v>196</v>
      </c>
      <c r="D13" s="226">
        <v>165447617.78232959</v>
      </c>
      <c r="E13" s="226">
        <v>-2437806.4166432619</v>
      </c>
      <c r="F13" s="227">
        <v>-1.4520655549906737E-2</v>
      </c>
      <c r="G13" s="305">
        <v>4.7278492295786894</v>
      </c>
      <c r="H13" s="305">
        <v>-4.057242517602333E-2</v>
      </c>
      <c r="I13" s="235">
        <v>8.3810019210855131</v>
      </c>
      <c r="J13" s="235">
        <v>2.8560392100283494E-2</v>
      </c>
      <c r="K13" s="227">
        <v>3.419406409631389E-3</v>
      </c>
      <c r="L13" s="228">
        <v>1386616802.4727259</v>
      </c>
      <c r="M13" s="228">
        <v>-15636386.718076944</v>
      </c>
      <c r="N13" s="227">
        <v>-1.1150901162934934E-2</v>
      </c>
      <c r="O13" s="226">
        <v>519930155.49747592</v>
      </c>
      <c r="P13" s="226">
        <v>-16527778.453636825</v>
      </c>
      <c r="Q13" s="227">
        <v>-3.0809085685258961E-2</v>
      </c>
    </row>
    <row r="14" spans="1:17">
      <c r="A14" s="724" t="s">
        <v>195</v>
      </c>
      <c r="B14" s="724" t="s">
        <v>188</v>
      </c>
      <c r="C14" s="181" t="s">
        <v>197</v>
      </c>
      <c r="D14" s="226">
        <v>2700902514.0262856</v>
      </c>
      <c r="E14" s="226">
        <v>-45755977.202998161</v>
      </c>
      <c r="F14" s="230">
        <v>-1.6658779148957754E-2</v>
      </c>
      <c r="G14" s="306">
        <v>77.181285782587693</v>
      </c>
      <c r="H14" s="306">
        <v>-0.83159645709487506</v>
      </c>
      <c r="I14" s="236">
        <v>3.9287660042571235</v>
      </c>
      <c r="J14" s="236">
        <v>-2.1190897235867201E-2</v>
      </c>
      <c r="K14" s="230">
        <v>-5.3648426462216689E-3</v>
      </c>
      <c r="L14" s="231">
        <v>10611213977.919069</v>
      </c>
      <c r="M14" s="231">
        <v>-237968685.55636597</v>
      </c>
      <c r="N14" s="230">
        <v>-2.1934250066367202E-2</v>
      </c>
      <c r="O14" s="226">
        <v>3370979502.469707</v>
      </c>
      <c r="P14" s="226">
        <v>-61348559.890892506</v>
      </c>
      <c r="Q14" s="230">
        <v>-1.7873745975406485E-2</v>
      </c>
    </row>
    <row r="15" spans="1:17">
      <c r="A15" s="724" t="s">
        <v>195</v>
      </c>
      <c r="B15" s="724" t="s">
        <v>188</v>
      </c>
      <c r="C15" s="181" t="s">
        <v>198</v>
      </c>
      <c r="D15" s="226">
        <v>40871961.630596355</v>
      </c>
      <c r="E15" s="226">
        <v>-194154.36914390326</v>
      </c>
      <c r="F15" s="227">
        <v>-4.7278483590980766E-3</v>
      </c>
      <c r="G15" s="305">
        <v>1.1679616479024522</v>
      </c>
      <c r="H15" s="305">
        <v>1.567616114739101E-3</v>
      </c>
      <c r="I15" s="235">
        <v>15.111319238383386</v>
      </c>
      <c r="J15" s="235">
        <v>0.59002910746698412</v>
      </c>
      <c r="K15" s="227">
        <v>4.0632003227508609E-2</v>
      </c>
      <c r="L15" s="228">
        <v>617629260.09889829</v>
      </c>
      <c r="M15" s="228">
        <v>21296275.116801977</v>
      </c>
      <c r="N15" s="227">
        <v>3.5712052918624573E-2</v>
      </c>
      <c r="O15" s="226">
        <v>132091776.73270038</v>
      </c>
      <c r="P15" s="226">
        <v>-1396919.7475987375</v>
      </c>
      <c r="Q15" s="227">
        <v>-1.0464704386448941E-2</v>
      </c>
    </row>
    <row r="16" spans="1:17">
      <c r="A16" s="724" t="s">
        <v>195</v>
      </c>
      <c r="B16" s="724" t="s">
        <v>188</v>
      </c>
      <c r="C16" s="181" t="s">
        <v>199</v>
      </c>
      <c r="D16" s="226">
        <v>552471685.91834092</v>
      </c>
      <c r="E16" s="226">
        <v>26601754.049601555</v>
      </c>
      <c r="F16" s="230">
        <v>5.0586185741917505E-2</v>
      </c>
      <c r="G16" s="306">
        <v>15.787491350099323</v>
      </c>
      <c r="H16" s="306">
        <v>0.85129553279367798</v>
      </c>
      <c r="I16" s="236">
        <v>9.8667914627047573</v>
      </c>
      <c r="J16" s="236">
        <v>0.5174525442125919</v>
      </c>
      <c r="K16" s="230">
        <v>5.5346431306401413E-2</v>
      </c>
      <c r="L16" s="231">
        <v>5451122914.0051899</v>
      </c>
      <c r="M16" s="231">
        <v>534586693.91996193</v>
      </c>
      <c r="N16" s="230">
        <v>0.10873238190253684</v>
      </c>
      <c r="O16" s="226">
        <v>919031706.12820196</v>
      </c>
      <c r="P16" s="226">
        <v>48194284.790585995</v>
      </c>
      <c r="Q16" s="230">
        <v>5.5342459579377098E-2</v>
      </c>
    </row>
    <row r="17" spans="1:17">
      <c r="A17" s="724" t="s">
        <v>195</v>
      </c>
      <c r="B17" s="724" t="s">
        <v>127</v>
      </c>
      <c r="C17" s="181" t="s">
        <v>196</v>
      </c>
      <c r="D17" s="226">
        <v>25450447.071720302</v>
      </c>
      <c r="E17" s="226">
        <v>-39851.733600527048</v>
      </c>
      <c r="F17" s="227">
        <v>-1.5634078637088563E-3</v>
      </c>
      <c r="G17" s="305">
        <v>4.5591318870699533</v>
      </c>
      <c r="H17" s="305">
        <v>-2.830761646253066E-4</v>
      </c>
      <c r="I17" s="235">
        <v>8.1943517017652514</v>
      </c>
      <c r="J17" s="235">
        <v>-1.0007172612422011E-2</v>
      </c>
      <c r="K17" s="227">
        <v>-1.2197385274886681E-3</v>
      </c>
      <c r="L17" s="228">
        <v>208549914.27283773</v>
      </c>
      <c r="M17" s="228">
        <v>-581644.94113484025</v>
      </c>
      <c r="N17" s="227">
        <v>-2.781239442392008E-3</v>
      </c>
      <c r="O17" s="226">
        <v>76896832.72578238</v>
      </c>
      <c r="P17" s="226">
        <v>-996467.11832724512</v>
      </c>
      <c r="Q17" s="227">
        <v>-1.2792719275233004E-2</v>
      </c>
    </row>
    <row r="18" spans="1:17">
      <c r="A18" s="724" t="s">
        <v>195</v>
      </c>
      <c r="B18" s="724" t="s">
        <v>189</v>
      </c>
      <c r="C18" s="181" t="s">
        <v>197</v>
      </c>
      <c r="D18" s="226">
        <v>431781203.74208236</v>
      </c>
      <c r="E18" s="226">
        <v>-5453848.4878005981</v>
      </c>
      <c r="F18" s="230">
        <v>-1.2473493284644421E-2</v>
      </c>
      <c r="G18" s="306">
        <v>77.348246522763873</v>
      </c>
      <c r="H18" s="306">
        <v>-0.85939061844732123</v>
      </c>
      <c r="I18" s="236">
        <v>3.8506197628963692</v>
      </c>
      <c r="J18" s="236">
        <v>-0.11376721572044213</v>
      </c>
      <c r="K18" s="230">
        <v>-2.8697303349567532E-2</v>
      </c>
      <c r="L18" s="231">
        <v>1662625236.376446</v>
      </c>
      <c r="M18" s="231">
        <v>-70743711.278543472</v>
      </c>
      <c r="N18" s="230">
        <v>-4.0812841013593795E-2</v>
      </c>
      <c r="O18" s="226">
        <v>534611250.91525102</v>
      </c>
      <c r="P18" s="226">
        <v>-6959663.8681305647</v>
      </c>
      <c r="Q18" s="230">
        <v>-1.2850881903276328E-2</v>
      </c>
    </row>
    <row r="19" spans="1:17">
      <c r="A19" s="724" t="s">
        <v>195</v>
      </c>
      <c r="B19" s="724" t="s">
        <v>189</v>
      </c>
      <c r="C19" s="181" t="s">
        <v>198</v>
      </c>
      <c r="D19" s="226">
        <v>6323628.4718096051</v>
      </c>
      <c r="E19" s="226">
        <v>44600.573779610917</v>
      </c>
      <c r="F19" s="227">
        <v>7.1031017068110287E-3</v>
      </c>
      <c r="G19" s="305">
        <v>1.1327995978446226</v>
      </c>
      <c r="H19" s="305">
        <v>9.6784460882775036E-3</v>
      </c>
      <c r="I19" s="235">
        <v>15.231569656855086</v>
      </c>
      <c r="J19" s="235">
        <v>0.50300180392784277</v>
      </c>
      <c r="K19" s="227">
        <v>3.4151440177387866E-2</v>
      </c>
      <c r="L19" s="228">
        <v>96318787.552440077</v>
      </c>
      <c r="M19" s="228">
        <v>3837699.1058821827</v>
      </c>
      <c r="N19" s="227">
        <v>4.1497123037212917E-2</v>
      </c>
      <c r="O19" s="226">
        <v>19274928.715185076</v>
      </c>
      <c r="P19" s="226">
        <v>-957914.7169643864</v>
      </c>
      <c r="Q19" s="227">
        <v>-4.7344542559069322E-2</v>
      </c>
    </row>
    <row r="20" spans="1:17">
      <c r="A20" s="724" t="s">
        <v>195</v>
      </c>
      <c r="B20" s="724" t="s">
        <v>189</v>
      </c>
      <c r="C20" s="181" t="s">
        <v>199</v>
      </c>
      <c r="D20" s="226">
        <v>90450757.252344087</v>
      </c>
      <c r="E20" s="226">
        <v>4336867.5411365628</v>
      </c>
      <c r="F20" s="230">
        <v>5.0361997996847305E-2</v>
      </c>
      <c r="G20" s="306">
        <v>16.203131144875073</v>
      </c>
      <c r="H20" s="306">
        <v>0.80005720328382601</v>
      </c>
      <c r="I20" s="236">
        <v>10.069679566197417</v>
      </c>
      <c r="J20" s="236">
        <v>0.53603874976661992</v>
      </c>
      <c r="K20" s="230">
        <v>5.622602740002345E-2</v>
      </c>
      <c r="L20" s="231">
        <v>910810142.05101204</v>
      </c>
      <c r="M20" s="231">
        <v>89831248.238623977</v>
      </c>
      <c r="N20" s="230">
        <v>0.10941968047616145</v>
      </c>
      <c r="O20" s="226">
        <v>151170618.99809119</v>
      </c>
      <c r="P20" s="226">
        <v>8352412.8783082068</v>
      </c>
      <c r="Q20" s="230">
        <v>5.8482830062316839E-2</v>
      </c>
    </row>
    <row r="21" spans="1:17">
      <c r="A21" s="724" t="s">
        <v>200</v>
      </c>
      <c r="B21" s="724" t="s">
        <v>241</v>
      </c>
      <c r="C21" s="181" t="s">
        <v>196</v>
      </c>
      <c r="D21" s="226">
        <v>10162342.254139125</v>
      </c>
      <c r="E21" s="226">
        <v>-440552.57547584921</v>
      </c>
      <c r="F21" s="227">
        <v>-4.155021647912046E-2</v>
      </c>
      <c r="G21" s="305">
        <v>3.9679351181975093</v>
      </c>
      <c r="H21" s="305">
        <v>-8.0541002294299169E-2</v>
      </c>
      <c r="I21" s="235">
        <v>6.608313029429981</v>
      </c>
      <c r="J21" s="235">
        <v>0.14712022211035158</v>
      </c>
      <c r="K21" s="227">
        <v>2.276982385414732E-2</v>
      </c>
      <c r="L21" s="228">
        <v>67155938.727554426</v>
      </c>
      <c r="M21" s="228">
        <v>-1351409.0823203325</v>
      </c>
      <c r="N21" s="227">
        <v>-1.9726483735304352E-2</v>
      </c>
      <c r="O21" s="226">
        <v>24036473.714862362</v>
      </c>
      <c r="P21" s="226">
        <v>-787164.508273568</v>
      </c>
      <c r="Q21" s="227">
        <v>-3.171027958101328E-2</v>
      </c>
    </row>
    <row r="22" spans="1:17">
      <c r="A22" s="724" t="s">
        <v>200</v>
      </c>
      <c r="B22" s="724" t="s">
        <v>184</v>
      </c>
      <c r="C22" s="181" t="s">
        <v>197</v>
      </c>
      <c r="D22" s="226">
        <v>198128809.4595505</v>
      </c>
      <c r="E22" s="226">
        <v>-6634439.8830681443</v>
      </c>
      <c r="F22" s="230">
        <v>-3.2400540157316589E-2</v>
      </c>
      <c r="G22" s="306">
        <v>77.360340886079598</v>
      </c>
      <c r="H22" s="306">
        <v>-0.82388508610280553</v>
      </c>
      <c r="I22" s="236">
        <v>3.705205218710022</v>
      </c>
      <c r="J22" s="236">
        <v>-0.12538064979997987</v>
      </c>
      <c r="K22" s="230">
        <v>-3.2731455214382046E-2</v>
      </c>
      <c r="L22" s="231">
        <v>734107898.7863301</v>
      </c>
      <c r="M22" s="231">
        <v>-50255310.535694838</v>
      </c>
      <c r="N22" s="230">
        <v>-6.4071478542617646E-2</v>
      </c>
      <c r="O22" s="226">
        <v>240868934.91048315</v>
      </c>
      <c r="P22" s="226">
        <v>-9158581.0045590997</v>
      </c>
      <c r="Q22" s="230">
        <v>-3.6630292354186834E-2</v>
      </c>
    </row>
    <row r="23" spans="1:17">
      <c r="A23" s="724" t="s">
        <v>200</v>
      </c>
      <c r="B23" s="724" t="s">
        <v>184</v>
      </c>
      <c r="C23" s="181" t="s">
        <v>198</v>
      </c>
      <c r="D23" s="226">
        <v>2776774.6774482322</v>
      </c>
      <c r="E23" s="226">
        <v>-50902.135419525672</v>
      </c>
      <c r="F23" s="227">
        <v>-1.8001397892392808E-2</v>
      </c>
      <c r="G23" s="305">
        <v>1.0842049482717178</v>
      </c>
      <c r="H23" s="305">
        <v>4.5203680390937251E-3</v>
      </c>
      <c r="I23" s="235">
        <v>14.148605941901588</v>
      </c>
      <c r="J23" s="235">
        <v>0.66250477847149725</v>
      </c>
      <c r="K23" s="227">
        <v>4.9125004361378677E-2</v>
      </c>
      <c r="L23" s="228">
        <v>39287490.700665921</v>
      </c>
      <c r="M23" s="228">
        <v>1153155.1448457614</v>
      </c>
      <c r="N23" s="227">
        <v>3.0239287719011111E-2</v>
      </c>
      <c r="O23" s="226">
        <v>6944575.7011675835</v>
      </c>
      <c r="P23" s="226">
        <v>-506839.74861291796</v>
      </c>
      <c r="Q23" s="227">
        <v>-6.8019257821391246E-2</v>
      </c>
    </row>
    <row r="24" spans="1:17">
      <c r="A24" s="724" t="s">
        <v>200</v>
      </c>
      <c r="B24" s="724" t="s">
        <v>184</v>
      </c>
      <c r="C24" s="181" t="s">
        <v>199</v>
      </c>
      <c r="D24" s="226">
        <v>43386246.155665971</v>
      </c>
      <c r="E24" s="226">
        <v>1246317.362179473</v>
      </c>
      <c r="F24" s="230">
        <v>2.9575687426698128E-2</v>
      </c>
      <c r="G24" s="306">
        <v>16.940367236471531</v>
      </c>
      <c r="H24" s="306">
        <v>0.85018637726457058</v>
      </c>
      <c r="I24" s="236">
        <v>10.056153873949849</v>
      </c>
      <c r="J24" s="236">
        <v>0.48915678764777049</v>
      </c>
      <c r="K24" s="230">
        <v>5.1129605584195249E-2</v>
      </c>
      <c r="L24" s="231">
        <v>436298767.35444212</v>
      </c>
      <c r="M24" s="231">
        <v>33146191.370179713</v>
      </c>
      <c r="N24" s="230">
        <v>8.2217486243901905E-2</v>
      </c>
      <c r="O24" s="226">
        <v>72020484.184085786</v>
      </c>
      <c r="P24" s="226">
        <v>2559564.6549926102</v>
      </c>
      <c r="Q24" s="230">
        <v>3.6848988932842386E-2</v>
      </c>
    </row>
    <row r="25" spans="1:17">
      <c r="A25" s="724" t="s">
        <v>200</v>
      </c>
      <c r="B25" s="724" t="s">
        <v>242</v>
      </c>
      <c r="C25" s="181" t="s">
        <v>196</v>
      </c>
      <c r="D25" s="226">
        <v>135257136.80003247</v>
      </c>
      <c r="E25" s="226">
        <v>148527.50719261169</v>
      </c>
      <c r="F25" s="227">
        <v>1.0993193399740143E-3</v>
      </c>
      <c r="G25" s="305">
        <v>4.0347217625108502</v>
      </c>
      <c r="H25" s="305">
        <v>9.2344761735017045E-3</v>
      </c>
      <c r="I25" s="235">
        <v>6.5503524229224759</v>
      </c>
      <c r="J25" s="235">
        <v>8.3855246691877383E-2</v>
      </c>
      <c r="K25" s="227">
        <v>1.2967646069669769E-2</v>
      </c>
      <c r="L25" s="228">
        <v>885981913.75564945</v>
      </c>
      <c r="M25" s="228">
        <v>12302473.279057384</v>
      </c>
      <c r="N25" s="227">
        <v>1.408122099376218E-2</v>
      </c>
      <c r="O25" s="226">
        <v>321787762.63622981</v>
      </c>
      <c r="P25" s="226">
        <v>-508049.58623242378</v>
      </c>
      <c r="Q25" s="227">
        <v>-1.576345602287089E-3</v>
      </c>
    </row>
    <row r="26" spans="1:17">
      <c r="A26" s="724" t="s">
        <v>200</v>
      </c>
      <c r="B26" s="724" t="s">
        <v>188</v>
      </c>
      <c r="C26" s="181" t="s">
        <v>197</v>
      </c>
      <c r="D26" s="226">
        <v>2590521987.3672762</v>
      </c>
      <c r="E26" s="226">
        <v>-30983029.644073963</v>
      </c>
      <c r="F26" s="230">
        <v>-1.1818794716401574E-2</v>
      </c>
      <c r="G26" s="306">
        <v>77.275297156010026</v>
      </c>
      <c r="H26" s="306">
        <v>-0.83101429432933571</v>
      </c>
      <c r="I26" s="236">
        <v>3.8031049441597475</v>
      </c>
      <c r="J26" s="236">
        <v>-1.8002775865924914E-2</v>
      </c>
      <c r="K26" s="230">
        <v>-4.7114023432461519E-3</v>
      </c>
      <c r="L26" s="231">
        <v>9852026978.1110229</v>
      </c>
      <c r="M26" s="231">
        <v>-165026080.47707939</v>
      </c>
      <c r="N26" s="230">
        <v>-1.6474513962526593E-2</v>
      </c>
      <c r="O26" s="226">
        <v>3176274369.203023</v>
      </c>
      <c r="P26" s="226">
        <v>-38404856.568594933</v>
      </c>
      <c r="Q26" s="230">
        <v>-1.1946715013027975E-2</v>
      </c>
    </row>
    <row r="27" spans="1:17">
      <c r="A27" s="724" t="s">
        <v>200</v>
      </c>
      <c r="B27" s="724" t="s">
        <v>188</v>
      </c>
      <c r="C27" s="181" t="s">
        <v>198</v>
      </c>
      <c r="D27" s="226">
        <v>36883437.630909242</v>
      </c>
      <c r="E27" s="226">
        <v>-955.61860625445843</v>
      </c>
      <c r="F27" s="227">
        <v>-2.5908481123435891E-5</v>
      </c>
      <c r="G27" s="305">
        <v>1.1002333185985749</v>
      </c>
      <c r="H27" s="305">
        <v>1.2829492081589677E-3</v>
      </c>
      <c r="I27" s="235">
        <v>13.688696734233982</v>
      </c>
      <c r="J27" s="235">
        <v>0.65535883132588069</v>
      </c>
      <c r="K27" s="227">
        <v>5.0283268661334396E-2</v>
      </c>
      <c r="L27" s="228">
        <v>504886192.2455501</v>
      </c>
      <c r="M27" s="228">
        <v>24159431.680872083</v>
      </c>
      <c r="N27" s="227">
        <v>5.0256057417094054E-2</v>
      </c>
      <c r="O27" s="226">
        <v>95547022.872028977</v>
      </c>
      <c r="P27" s="226">
        <v>843954.281937778</v>
      </c>
      <c r="Q27" s="227">
        <v>8.9115832728790915E-3</v>
      </c>
    </row>
    <row r="28" spans="1:17">
      <c r="A28" s="724" t="s">
        <v>200</v>
      </c>
      <c r="B28" s="724" t="s">
        <v>188</v>
      </c>
      <c r="C28" s="181" t="s">
        <v>199</v>
      </c>
      <c r="D28" s="226">
        <v>550691313.94115257</v>
      </c>
      <c r="E28" s="226">
        <v>26395219.621456921</v>
      </c>
      <c r="F28" s="230">
        <v>5.0344108810702164E-2</v>
      </c>
      <c r="G28" s="306">
        <v>16.42712747992703</v>
      </c>
      <c r="H28" s="306">
        <v>0.80601145329561952</v>
      </c>
      <c r="I28" s="236">
        <v>9.8433505433221402</v>
      </c>
      <c r="J28" s="236">
        <v>0.51196737043404639</v>
      </c>
      <c r="K28" s="230">
        <v>5.4865110664573731E-2</v>
      </c>
      <c r="L28" s="231">
        <v>5420647644.2854271</v>
      </c>
      <c r="M28" s="231">
        <v>528239892.13967037</v>
      </c>
      <c r="N28" s="230">
        <v>0.10797135457648437</v>
      </c>
      <c r="O28" s="226">
        <v>911161035.05783629</v>
      </c>
      <c r="P28" s="226">
        <v>46407822.789747477</v>
      </c>
      <c r="Q28" s="230">
        <v>5.3665973287370952E-2</v>
      </c>
    </row>
    <row r="29" spans="1:17">
      <c r="A29" s="724" t="s">
        <v>200</v>
      </c>
      <c r="B29" s="724" t="s">
        <v>127</v>
      </c>
      <c r="C29" s="181" t="s">
        <v>196</v>
      </c>
      <c r="D29" s="226">
        <v>21208596.0642442</v>
      </c>
      <c r="E29" s="226">
        <v>210718.73178765923</v>
      </c>
      <c r="F29" s="227">
        <v>1.0035239679296062E-2</v>
      </c>
      <c r="G29" s="305">
        <v>3.9532290371875298</v>
      </c>
      <c r="H29" s="305">
        <v>3.3505870187973574E-2</v>
      </c>
      <c r="I29" s="235">
        <v>6.563456201331384</v>
      </c>
      <c r="J29" s="235">
        <v>5.956319597837112E-2</v>
      </c>
      <c r="K29" s="227">
        <v>9.1580836168964931E-3</v>
      </c>
      <c r="L29" s="228">
        <v>139201691.35939598</v>
      </c>
      <c r="M29" s="228">
        <v>2633743.8495713174</v>
      </c>
      <c r="N29" s="227">
        <v>1.9285226860291261E-2</v>
      </c>
      <c r="O29" s="226">
        <v>49666282.915011033</v>
      </c>
      <c r="P29" s="226">
        <v>574989.21966946125</v>
      </c>
      <c r="Q29" s="227">
        <v>1.1712651600461362E-2</v>
      </c>
    </row>
    <row r="30" spans="1:17">
      <c r="A30" s="724" t="s">
        <v>200</v>
      </c>
      <c r="B30" s="724" t="s">
        <v>189</v>
      </c>
      <c r="C30" s="181" t="s">
        <v>197</v>
      </c>
      <c r="D30" s="226">
        <v>415160517.26599032</v>
      </c>
      <c r="E30" s="226">
        <v>-4098169.5945752859</v>
      </c>
      <c r="F30" s="230">
        <v>-9.7747994806324165E-3</v>
      </c>
      <c r="G30" s="306">
        <v>77.384877668383993</v>
      </c>
      <c r="H30" s="306">
        <v>-0.87912787054695229</v>
      </c>
      <c r="I30" s="236">
        <v>3.7340429381933382</v>
      </c>
      <c r="J30" s="236">
        <v>-0.1133402121860394</v>
      </c>
      <c r="K30" s="230">
        <v>-2.9459039496719557E-2</v>
      </c>
      <c r="L30" s="231">
        <v>1550227197.7137647</v>
      </c>
      <c r="M30" s="231">
        <v>-62821609.763759136</v>
      </c>
      <c r="N30" s="230">
        <v>-3.8945882773379438E-2</v>
      </c>
      <c r="O30" s="226">
        <v>506107582.99881184</v>
      </c>
      <c r="P30" s="226">
        <v>-5182957.2612583041</v>
      </c>
      <c r="Q30" s="230">
        <v>-1.0137009886046338E-2</v>
      </c>
    </row>
    <row r="31" spans="1:17">
      <c r="A31" s="724" t="s">
        <v>200</v>
      </c>
      <c r="B31" s="724" t="s">
        <v>189</v>
      </c>
      <c r="C31" s="181" t="s">
        <v>198</v>
      </c>
      <c r="D31" s="226">
        <v>5806336.8580473559</v>
      </c>
      <c r="E31" s="226">
        <v>92299.054133276455</v>
      </c>
      <c r="F31" s="227">
        <v>1.6153035261693961E-2</v>
      </c>
      <c r="G31" s="305">
        <v>1.0822866066850618</v>
      </c>
      <c r="H31" s="305">
        <v>1.5633725420086453E-2</v>
      </c>
      <c r="I31" s="235">
        <v>14.061319213516724</v>
      </c>
      <c r="J31" s="235">
        <v>0.6499634806014658</v>
      </c>
      <c r="K31" s="227">
        <v>4.8463667174696717E-2</v>
      </c>
      <c r="L31" s="228">
        <v>81644756.022211611</v>
      </c>
      <c r="M31" s="228">
        <v>5011762.3625940084</v>
      </c>
      <c r="N31" s="227">
        <v>6.5399537761174506E-2</v>
      </c>
      <c r="O31" s="226">
        <v>14581334.381116537</v>
      </c>
      <c r="P31" s="226">
        <v>-433516.07195114717</v>
      </c>
      <c r="Q31" s="227">
        <v>-2.887248682936935E-2</v>
      </c>
    </row>
    <row r="32" spans="1:17">
      <c r="A32" s="724" t="s">
        <v>200</v>
      </c>
      <c r="B32" s="724" t="s">
        <v>189</v>
      </c>
      <c r="C32" s="181" t="s">
        <v>199</v>
      </c>
      <c r="D32" s="226">
        <v>90175032.146876782</v>
      </c>
      <c r="E32" s="226">
        <v>4308602.264309451</v>
      </c>
      <c r="F32" s="230">
        <v>5.0177959770797302E-2</v>
      </c>
      <c r="G32" s="306">
        <v>16.808399501433762</v>
      </c>
      <c r="H32" s="306">
        <v>0.77951100240439075</v>
      </c>
      <c r="I32" s="236">
        <v>10.049284191137813</v>
      </c>
      <c r="J32" s="236">
        <v>0.53398838619328792</v>
      </c>
      <c r="K32" s="230">
        <v>5.6118947549250793E-2</v>
      </c>
      <c r="L32" s="231">
        <v>906194524.98895299</v>
      </c>
      <c r="M32" s="231">
        <v>89150044.941796899</v>
      </c>
      <c r="N32" s="230">
        <v>0.10911284161255402</v>
      </c>
      <c r="O32" s="226">
        <v>150031262.59349272</v>
      </c>
      <c r="P32" s="226">
        <v>8204935.7537278533</v>
      </c>
      <c r="Q32" s="230">
        <v>5.7851993607630943E-2</v>
      </c>
    </row>
    <row r="33" spans="1:17">
      <c r="A33" s="724" t="s">
        <v>201</v>
      </c>
      <c r="B33" s="724" t="s">
        <v>241</v>
      </c>
      <c r="C33" s="181" t="s">
        <v>196</v>
      </c>
      <c r="D33" s="226">
        <v>5537703.2925018966</v>
      </c>
      <c r="E33" s="226">
        <v>-269736.12527599465</v>
      </c>
      <c r="F33" s="227">
        <v>-4.6446653313381298E-2</v>
      </c>
      <c r="G33" s="305">
        <v>4.1665866687564348</v>
      </c>
      <c r="H33" s="305">
        <v>-3.8041225787353028E-2</v>
      </c>
      <c r="I33" s="235">
        <v>7.0355675088723224</v>
      </c>
      <c r="J33" s="235">
        <v>0.18055387466997175</v>
      </c>
      <c r="K33" s="227">
        <v>2.6338951941556714E-2</v>
      </c>
      <c r="L33" s="228">
        <v>38960885.358501628</v>
      </c>
      <c r="M33" s="228">
        <v>-849191.03016997874</v>
      </c>
      <c r="N33" s="227">
        <v>-2.1331057541291866E-2</v>
      </c>
      <c r="O33" s="226">
        <v>13667597.025454598</v>
      </c>
      <c r="P33" s="226">
        <v>-559656.91954421252</v>
      </c>
      <c r="Q33" s="227">
        <v>-3.9336960014054165E-2</v>
      </c>
    </row>
    <row r="34" spans="1:17">
      <c r="A34" s="724" t="s">
        <v>201</v>
      </c>
      <c r="B34" s="724" t="s">
        <v>184</v>
      </c>
      <c r="C34" s="181" t="s">
        <v>197</v>
      </c>
      <c r="D34" s="226">
        <v>101613400.92428295</v>
      </c>
      <c r="E34" s="226">
        <v>-5388137.4260938317</v>
      </c>
      <c r="F34" s="230">
        <v>-5.0355700573671787E-2</v>
      </c>
      <c r="G34" s="306">
        <v>76.454266199379461</v>
      </c>
      <c r="H34" s="306">
        <v>-1.015616918099127</v>
      </c>
      <c r="I34" s="236">
        <v>3.9903313709120551</v>
      </c>
      <c r="J34" s="236">
        <v>-0.11118395916057366</v>
      </c>
      <c r="K34" s="230">
        <v>-2.7108019893370687E-2</v>
      </c>
      <c r="L34" s="231">
        <v>405471141.4132303</v>
      </c>
      <c r="M34" s="231">
        <v>-33397308.472194433</v>
      </c>
      <c r="N34" s="230">
        <v>-7.6098677134146822E-2</v>
      </c>
      <c r="O34" s="226">
        <v>133068157.39670961</v>
      </c>
      <c r="P34" s="226">
        <v>-7356563.7713439912</v>
      </c>
      <c r="Q34" s="230">
        <v>-5.2387953560826421E-2</v>
      </c>
    </row>
    <row r="35" spans="1:17">
      <c r="A35" s="724" t="s">
        <v>201</v>
      </c>
      <c r="B35" s="724" t="s">
        <v>184</v>
      </c>
      <c r="C35" s="181" t="s">
        <v>198</v>
      </c>
      <c r="D35" s="226">
        <v>1582183.0344141568</v>
      </c>
      <c r="E35" s="226">
        <v>1794.7878873839509</v>
      </c>
      <c r="F35" s="227">
        <v>1.1356626394358254E-3</v>
      </c>
      <c r="G35" s="305">
        <v>1.190439861169281</v>
      </c>
      <c r="H35" s="305">
        <v>4.6227407533702802E-2</v>
      </c>
      <c r="I35" s="235">
        <v>14.096210590252939</v>
      </c>
      <c r="J35" s="235">
        <v>0.4540775039164604</v>
      </c>
      <c r="K35" s="227">
        <v>3.3284934331219054E-2</v>
      </c>
      <c r="L35" s="228">
        <v>22302785.245427366</v>
      </c>
      <c r="M35" s="228">
        <v>742918.4582271874</v>
      </c>
      <c r="N35" s="227">
        <v>3.4458397427030892E-2</v>
      </c>
      <c r="O35" s="226">
        <v>4222892.6799834967</v>
      </c>
      <c r="P35" s="226">
        <v>-40412.856908546761</v>
      </c>
      <c r="Q35" s="227">
        <v>-9.4792307421643993E-3</v>
      </c>
    </row>
    <row r="36" spans="1:17">
      <c r="A36" s="724" t="s">
        <v>201</v>
      </c>
      <c r="B36" s="724" t="s">
        <v>184</v>
      </c>
      <c r="C36" s="181" t="s">
        <v>199</v>
      </c>
      <c r="D36" s="226">
        <v>23030311.510592848</v>
      </c>
      <c r="E36" s="226">
        <v>381809.28205894306</v>
      </c>
      <c r="F36" s="230">
        <v>1.6858036712817038E-2</v>
      </c>
      <c r="G36" s="306">
        <v>17.328084198240052</v>
      </c>
      <c r="H36" s="306">
        <v>0.93040573977612695</v>
      </c>
      <c r="I36" s="236">
        <v>10.79719008717162</v>
      </c>
      <c r="J36" s="236">
        <v>0.59084661743713873</v>
      </c>
      <c r="K36" s="230">
        <v>5.7890136579198392E-2</v>
      </c>
      <c r="L36" s="231">
        <v>248662651.14664754</v>
      </c>
      <c r="M36" s="231">
        <v>17504258.327183694</v>
      </c>
      <c r="N36" s="230">
        <v>7.5724087339777577E-2</v>
      </c>
      <c r="O36" s="226">
        <v>44143051.179729939</v>
      </c>
      <c r="P36" s="226">
        <v>1595287.402631253</v>
      </c>
      <c r="Q36" s="230">
        <v>3.7494036372598169E-2</v>
      </c>
    </row>
    <row r="37" spans="1:17">
      <c r="A37" s="724" t="s">
        <v>201</v>
      </c>
      <c r="B37" s="724" t="s">
        <v>242</v>
      </c>
      <c r="C37" s="181" t="s">
        <v>196</v>
      </c>
      <c r="D37" s="226">
        <v>72678427.012528688</v>
      </c>
      <c r="E37" s="226">
        <v>-656012.91241060197</v>
      </c>
      <c r="F37" s="227">
        <v>-8.9454956372757091E-3</v>
      </c>
      <c r="G37" s="305">
        <v>4.1738279806271761</v>
      </c>
      <c r="H37" s="305">
        <v>5.7016946013228598E-2</v>
      </c>
      <c r="I37" s="235">
        <v>6.9678670577216533</v>
      </c>
      <c r="J37" s="235">
        <v>0.11441281367653122</v>
      </c>
      <c r="K37" s="227">
        <v>1.6694182174768736E-2</v>
      </c>
      <c r="L37" s="228">
        <v>506413617.38762617</v>
      </c>
      <c r="M37" s="228">
        <v>3819388.8493789434</v>
      </c>
      <c r="N37" s="227">
        <v>7.5993488036806799E-3</v>
      </c>
      <c r="O37" s="226">
        <v>179905924.06489182</v>
      </c>
      <c r="P37" s="226">
        <v>-2277324.9496738613</v>
      </c>
      <c r="Q37" s="227">
        <v>-1.2500188475021583E-2</v>
      </c>
    </row>
    <row r="38" spans="1:17">
      <c r="A38" s="724" t="s">
        <v>201</v>
      </c>
      <c r="B38" s="724" t="s">
        <v>188</v>
      </c>
      <c r="C38" s="181" t="s">
        <v>197</v>
      </c>
      <c r="D38" s="226">
        <v>1329707858.5319428</v>
      </c>
      <c r="E38" s="226">
        <v>-45273048.657371759</v>
      </c>
      <c r="F38" s="230">
        <v>-3.2926310773229037E-2</v>
      </c>
      <c r="G38" s="306">
        <v>76.363400999910638</v>
      </c>
      <c r="H38" s="306">
        <v>-0.82456930291365893</v>
      </c>
      <c r="I38" s="236">
        <v>4.07220724123962</v>
      </c>
      <c r="J38" s="236">
        <v>8.9372145294746019E-3</v>
      </c>
      <c r="K38" s="230">
        <v>2.1995128235941237E-3</v>
      </c>
      <c r="L38" s="231">
        <v>5414845970.2470064</v>
      </c>
      <c r="M38" s="231">
        <v>-172072737.23405933</v>
      </c>
      <c r="N38" s="230">
        <v>-3.0799219792414081E-2</v>
      </c>
      <c r="O38" s="226">
        <v>1756013432.1820183</v>
      </c>
      <c r="P38" s="226">
        <v>-52783236.577193737</v>
      </c>
      <c r="Q38" s="230">
        <v>-2.9181409656952585E-2</v>
      </c>
    </row>
    <row r="39" spans="1:17">
      <c r="A39" s="724" t="s">
        <v>201</v>
      </c>
      <c r="B39" s="724" t="s">
        <v>188</v>
      </c>
      <c r="C39" s="181" t="s">
        <v>198</v>
      </c>
      <c r="D39" s="226">
        <v>19999466.396688461</v>
      </c>
      <c r="E39" s="226">
        <v>-950883.13443735987</v>
      </c>
      <c r="F39" s="227">
        <v>-4.5387459193682568E-2</v>
      </c>
      <c r="G39" s="305">
        <v>1.1485434657208737</v>
      </c>
      <c r="H39" s="305">
        <v>-2.7556470639679809E-2</v>
      </c>
      <c r="I39" s="235">
        <v>13.805407749980324</v>
      </c>
      <c r="J39" s="235">
        <v>0.6716273148194567</v>
      </c>
      <c r="K39" s="227">
        <v>5.1137394761177943E-2</v>
      </c>
      <c r="L39" s="228">
        <v>276100788.38831395</v>
      </c>
      <c r="M39" s="228">
        <v>943497.60663199425</v>
      </c>
      <c r="N39" s="227">
        <v>3.4289391495011977E-3</v>
      </c>
      <c r="O39" s="226">
        <v>54229453.254979312</v>
      </c>
      <c r="P39" s="226">
        <v>-2518623.5736369044</v>
      </c>
      <c r="Q39" s="227">
        <v>-4.4382536191373521E-2</v>
      </c>
    </row>
    <row r="40" spans="1:17">
      <c r="A40" s="724" t="s">
        <v>201</v>
      </c>
      <c r="B40" s="724" t="s">
        <v>188</v>
      </c>
      <c r="C40" s="181" t="s">
        <v>199</v>
      </c>
      <c r="D40" s="226">
        <v>292915921.07341713</v>
      </c>
      <c r="E40" s="226">
        <v>6994030.4123113155</v>
      </c>
      <c r="F40" s="230">
        <v>2.4461332415436212E-2</v>
      </c>
      <c r="G40" s="306">
        <v>16.821782165657698</v>
      </c>
      <c r="H40" s="306">
        <v>0.77084626547058832</v>
      </c>
      <c r="I40" s="236">
        <v>10.516566514198692</v>
      </c>
      <c r="J40" s="236">
        <v>0.61067147626670604</v>
      </c>
      <c r="K40" s="230">
        <v>6.1647279112922386E-2</v>
      </c>
      <c r="L40" s="231">
        <v>3080469767.0363655</v>
      </c>
      <c r="M40" s="231">
        <v>248157529.10038567</v>
      </c>
      <c r="N40" s="230">
        <v>8.7616586115246975E-2</v>
      </c>
      <c r="O40" s="226">
        <v>554868717.92247951</v>
      </c>
      <c r="P40" s="226">
        <v>18847475.878456056</v>
      </c>
      <c r="Q40" s="230">
        <v>3.5161807779453845E-2</v>
      </c>
    </row>
    <row r="41" spans="1:17">
      <c r="A41" s="724" t="s">
        <v>201</v>
      </c>
      <c r="B41" s="724" t="s">
        <v>127</v>
      </c>
      <c r="C41" s="181" t="s">
        <v>196</v>
      </c>
      <c r="D41" s="226">
        <v>11501826.814527107</v>
      </c>
      <c r="E41" s="226">
        <v>-2710.3689320906997</v>
      </c>
      <c r="F41" s="227">
        <v>-2.3559130531453006E-4</v>
      </c>
      <c r="G41" s="305">
        <v>4.1429298464379105</v>
      </c>
      <c r="H41" s="305">
        <v>7.8367719046210205E-2</v>
      </c>
      <c r="I41" s="235">
        <v>6.9739873524327241</v>
      </c>
      <c r="J41" s="235">
        <v>6.2408157406970588E-2</v>
      </c>
      <c r="K41" s="227">
        <v>9.0295076777656812E-3</v>
      </c>
      <c r="L41" s="228">
        <v>80213594.734383613</v>
      </c>
      <c r="M41" s="228">
        <v>699074.88878683746</v>
      </c>
      <c r="N41" s="227">
        <v>8.7917890989509598E-3</v>
      </c>
      <c r="O41" s="226">
        <v>28032243.888764188</v>
      </c>
      <c r="P41" s="226">
        <v>-87662.99373838678</v>
      </c>
      <c r="Q41" s="227">
        <v>-3.1174709825562935E-3</v>
      </c>
    </row>
    <row r="42" spans="1:17">
      <c r="A42" s="724" t="s">
        <v>201</v>
      </c>
      <c r="B42" s="724" t="s">
        <v>189</v>
      </c>
      <c r="C42" s="181" t="s">
        <v>197</v>
      </c>
      <c r="D42" s="226">
        <v>212149008.62506151</v>
      </c>
      <c r="E42" s="226">
        <v>-7137517.9831090569</v>
      </c>
      <c r="F42" s="230">
        <v>-3.2548821368595271E-2</v>
      </c>
      <c r="G42" s="306">
        <v>76.415553276709403</v>
      </c>
      <c r="H42" s="306">
        <v>-1.0585507994046992</v>
      </c>
      <c r="I42" s="236">
        <v>4.0110415130441499</v>
      </c>
      <c r="J42" s="236">
        <v>-0.10263223445861946</v>
      </c>
      <c r="K42" s="230">
        <v>-2.4949045733372265E-2</v>
      </c>
      <c r="L42" s="231">
        <v>850938480.54628313</v>
      </c>
      <c r="M42" s="231">
        <v>-51134747.14281559</v>
      </c>
      <c r="N42" s="230">
        <v>-5.6685805069075036E-2</v>
      </c>
      <c r="O42" s="226">
        <v>278529075.74065113</v>
      </c>
      <c r="P42" s="226">
        <v>-8465969.7460295558</v>
      </c>
      <c r="Q42" s="230">
        <v>-2.9498661663908264E-2</v>
      </c>
    </row>
    <row r="43" spans="1:17">
      <c r="A43" s="724" t="s">
        <v>201</v>
      </c>
      <c r="B43" s="724" t="s">
        <v>189</v>
      </c>
      <c r="C43" s="181" t="s">
        <v>198</v>
      </c>
      <c r="D43" s="226">
        <v>3246446.3471940914</v>
      </c>
      <c r="E43" s="226">
        <v>-9907.2910819835961</v>
      </c>
      <c r="F43" s="227">
        <v>-3.0424493720616137E-3</v>
      </c>
      <c r="G43" s="305">
        <v>1.1693620225321326</v>
      </c>
      <c r="H43" s="305">
        <v>1.8889694922044953E-2</v>
      </c>
      <c r="I43" s="235">
        <v>14.032172889189397</v>
      </c>
      <c r="J43" s="235">
        <v>0.55360560754185073</v>
      </c>
      <c r="K43" s="227">
        <v>4.1073030684473537E-2</v>
      </c>
      <c r="L43" s="228">
        <v>45554696.419304878</v>
      </c>
      <c r="M43" s="228">
        <v>1663714.8129630238</v>
      </c>
      <c r="N43" s="227">
        <v>3.7905618695997262E-2</v>
      </c>
      <c r="O43" s="226">
        <v>8642156.7305583637</v>
      </c>
      <c r="P43" s="226">
        <v>-120095.26885534078</v>
      </c>
      <c r="Q43" s="227">
        <v>-1.3705982076682631E-2</v>
      </c>
    </row>
    <row r="44" spans="1:17">
      <c r="A44" s="724" t="s">
        <v>201</v>
      </c>
      <c r="B44" s="724" t="s">
        <v>189</v>
      </c>
      <c r="C44" s="181" t="s">
        <v>199</v>
      </c>
      <c r="D44" s="226">
        <v>47783142.367577128</v>
      </c>
      <c r="E44" s="226">
        <v>1530780.2169403359</v>
      </c>
      <c r="F44" s="230">
        <v>3.3096260293794755E-2</v>
      </c>
      <c r="G44" s="306">
        <v>17.211370842516573</v>
      </c>
      <c r="H44" s="306">
        <v>0.87037454670931425</v>
      </c>
      <c r="I44" s="236">
        <v>10.776369292617236</v>
      </c>
      <c r="J44" s="236">
        <v>0.62540636195392096</v>
      </c>
      <c r="K44" s="230">
        <v>6.1610545346859398E-2</v>
      </c>
      <c r="L44" s="231">
        <v>514928788.11471581</v>
      </c>
      <c r="M44" s="231">
        <v>45422774.467986763</v>
      </c>
      <c r="N44" s="230">
        <v>9.6745884286296435E-2</v>
      </c>
      <c r="O44" s="226">
        <v>91489651.435020477</v>
      </c>
      <c r="P44" s="226">
        <v>4462896.3456339091</v>
      </c>
      <c r="Q44" s="230">
        <v>5.1281888438216468E-2</v>
      </c>
    </row>
    <row r="45" spans="1:17">
      <c r="A45" s="724" t="s">
        <v>202</v>
      </c>
      <c r="B45" s="724" t="s">
        <v>241</v>
      </c>
      <c r="C45" s="181" t="s">
        <v>196</v>
      </c>
      <c r="D45" s="226">
        <v>2113255.6192819616</v>
      </c>
      <c r="E45" s="226">
        <v>-162507.48287387611</v>
      </c>
      <c r="F45" s="227">
        <v>-7.1407908283569702E-2</v>
      </c>
      <c r="G45" s="305">
        <v>20.041849107258038</v>
      </c>
      <c r="H45" s="305">
        <v>0.18535115717591566</v>
      </c>
      <c r="I45" s="235">
        <v>16.390200035329599</v>
      </c>
      <c r="J45" s="235">
        <v>0.16548587515970326</v>
      </c>
      <c r="K45" s="227">
        <v>1.0199617295320682E-2</v>
      </c>
      <c r="L45" s="228">
        <v>34636682.325815678</v>
      </c>
      <c r="M45" s="228">
        <v>-2286923.5029243082</v>
      </c>
      <c r="N45" s="227">
        <v>-6.1936624324600779E-2</v>
      </c>
      <c r="O45" s="226">
        <v>13619713.420871258</v>
      </c>
      <c r="P45" s="226">
        <v>-1020932.8519058321</v>
      </c>
      <c r="Q45" s="227">
        <v>-6.9732772234526355E-2</v>
      </c>
    </row>
    <row r="46" spans="1:17">
      <c r="A46" s="724" t="s">
        <v>202</v>
      </c>
      <c r="B46" s="724" t="s">
        <v>184</v>
      </c>
      <c r="C46" s="181" t="s">
        <v>197</v>
      </c>
      <c r="D46" s="226">
        <v>8003536.4516513394</v>
      </c>
      <c r="E46" s="226">
        <v>-739947.34805790242</v>
      </c>
      <c r="F46" s="230">
        <v>-8.4628434730159713E-2</v>
      </c>
      <c r="G46" s="306">
        <v>75.904527793442199</v>
      </c>
      <c r="H46" s="306">
        <v>-0.38415444287527123</v>
      </c>
      <c r="I46" s="236">
        <v>6.7850004250642799</v>
      </c>
      <c r="J46" s="236">
        <v>4.2466642858139281E-2</v>
      </c>
      <c r="K46" s="230">
        <v>6.2983211104126347E-3</v>
      </c>
      <c r="L46" s="231">
        <v>54303998.226471797</v>
      </c>
      <c r="M46" s="231">
        <v>-4649236.6672398746</v>
      </c>
      <c r="N46" s="230">
        <v>-7.8863130676749202E-2</v>
      </c>
      <c r="O46" s="226">
        <v>13845000.844326258</v>
      </c>
      <c r="P46" s="226">
        <v>-1050498.797156848</v>
      </c>
      <c r="Q46" s="230">
        <v>-7.0524576042502771E-2</v>
      </c>
    </row>
    <row r="47" spans="1:17">
      <c r="A47" s="724" t="s">
        <v>202</v>
      </c>
      <c r="B47" s="724" t="s">
        <v>184</v>
      </c>
      <c r="C47" s="181" t="s">
        <v>198</v>
      </c>
      <c r="D47" s="226">
        <v>261050.54898785191</v>
      </c>
      <c r="E47" s="226">
        <v>-30127.533229707245</v>
      </c>
      <c r="F47" s="227">
        <v>-0.10346772325808813</v>
      </c>
      <c r="G47" s="305">
        <v>2.4757704011023041</v>
      </c>
      <c r="H47" s="305">
        <v>-6.481784693841286E-2</v>
      </c>
      <c r="I47" s="235">
        <v>28.229375084863342</v>
      </c>
      <c r="J47" s="235">
        <v>0.14714049291725928</v>
      </c>
      <c r="K47" s="227">
        <v>5.2396290770770366E-3</v>
      </c>
      <c r="L47" s="228">
        <v>7369293.863487564</v>
      </c>
      <c r="M47" s="228">
        <v>-807637.34937889688</v>
      </c>
      <c r="N47" s="227">
        <v>-9.8770226672333206E-2</v>
      </c>
      <c r="O47" s="226">
        <v>2359735.5436788797</v>
      </c>
      <c r="P47" s="226">
        <v>-326649.60839361185</v>
      </c>
      <c r="Q47" s="227">
        <v>-0.12159448102280059</v>
      </c>
    </row>
    <row r="48" spans="1:17">
      <c r="A48" s="724" t="s">
        <v>202</v>
      </c>
      <c r="B48" s="724" t="s">
        <v>184</v>
      </c>
      <c r="C48" s="181" t="s">
        <v>199</v>
      </c>
      <c r="D48" s="226">
        <v>139780.3487965391</v>
      </c>
      <c r="E48" s="226">
        <v>14155.136348485365</v>
      </c>
      <c r="F48" s="230">
        <v>0.11267751172431681</v>
      </c>
      <c r="G48" s="306">
        <v>1.3256591550869783</v>
      </c>
      <c r="H48" s="306">
        <v>0.22955351426241943</v>
      </c>
      <c r="I48" s="236">
        <v>16.875055550605765</v>
      </c>
      <c r="J48" s="236">
        <v>0.97266312929480492</v>
      </c>
      <c r="K48" s="230">
        <v>6.1164578481369192E-2</v>
      </c>
      <c r="L48" s="231">
        <v>2358801.1508246469</v>
      </c>
      <c r="M48" s="231">
        <v>361059.72446513805</v>
      </c>
      <c r="N48" s="230">
        <v>0.18073396271463341</v>
      </c>
      <c r="O48" s="226">
        <v>580839.41684234142</v>
      </c>
      <c r="P48" s="226">
        <v>80254.361086500459</v>
      </c>
      <c r="Q48" s="230">
        <v>0.16032112857488962</v>
      </c>
    </row>
    <row r="49" spans="1:17">
      <c r="A49" s="724" t="s">
        <v>202</v>
      </c>
      <c r="B49" s="724" t="s">
        <v>242</v>
      </c>
      <c r="C49" s="181" t="s">
        <v>196</v>
      </c>
      <c r="D49" s="226">
        <v>30190480.982297868</v>
      </c>
      <c r="E49" s="226">
        <v>-2586333.9238343313</v>
      </c>
      <c r="F49" s="227">
        <v>-7.8907420725326652E-2</v>
      </c>
      <c r="G49" s="305">
        <v>20.524065030316414</v>
      </c>
      <c r="H49" s="305">
        <v>0.5924380330798158</v>
      </c>
      <c r="I49" s="235">
        <v>16.582541000609574</v>
      </c>
      <c r="J49" s="235">
        <v>0.45608849971935683</v>
      </c>
      <c r="K49" s="227">
        <v>2.8282010547216116E-2</v>
      </c>
      <c r="L49" s="228">
        <v>500634888.71707797</v>
      </c>
      <c r="M49" s="228">
        <v>-27938859.997133374</v>
      </c>
      <c r="N49" s="227">
        <v>-5.285707068331788E-2</v>
      </c>
      <c r="O49" s="226">
        <v>198142392.86124647</v>
      </c>
      <c r="P49" s="226">
        <v>-16019728.867404133</v>
      </c>
      <c r="Q49" s="227">
        <v>-7.480187783954427E-2</v>
      </c>
    </row>
    <row r="50" spans="1:17">
      <c r="A50" s="724" t="s">
        <v>202</v>
      </c>
      <c r="B50" s="724" t="s">
        <v>188</v>
      </c>
      <c r="C50" s="181" t="s">
        <v>197</v>
      </c>
      <c r="D50" s="226">
        <v>110380526.65900232</v>
      </c>
      <c r="E50" s="226">
        <v>-14772947.558936879</v>
      </c>
      <c r="F50" s="230">
        <v>-0.11803865335141739</v>
      </c>
      <c r="G50" s="306">
        <v>75.03878817161889</v>
      </c>
      <c r="H50" s="306">
        <v>-1.0672145825881501</v>
      </c>
      <c r="I50" s="236">
        <v>6.8779070256966497</v>
      </c>
      <c r="J50" s="236">
        <v>0.22903363175282454</v>
      </c>
      <c r="K50" s="230">
        <v>3.4446983448570626E-2</v>
      </c>
      <c r="L50" s="231">
        <v>759186999.80804837</v>
      </c>
      <c r="M50" s="231">
        <v>-72942605.079241991</v>
      </c>
      <c r="N50" s="230">
        <v>-8.7657745441134569E-2</v>
      </c>
      <c r="O50" s="226">
        <v>194705133.26668179</v>
      </c>
      <c r="P50" s="226">
        <v>-22943703.322299391</v>
      </c>
      <c r="Q50" s="230">
        <v>-0.1054161542137136</v>
      </c>
    </row>
    <row r="51" spans="1:17">
      <c r="A51" s="724" t="s">
        <v>202</v>
      </c>
      <c r="B51" s="724" t="s">
        <v>188</v>
      </c>
      <c r="C51" s="181" t="s">
        <v>198</v>
      </c>
      <c r="D51" s="226">
        <v>3988523.9996869243</v>
      </c>
      <c r="E51" s="226">
        <v>-193198.75053795753</v>
      </c>
      <c r="F51" s="227">
        <v>-4.6200755544486494E-2</v>
      </c>
      <c r="G51" s="305">
        <v>2.7114747192186517</v>
      </c>
      <c r="H51" s="305">
        <v>0.16856326482510431</v>
      </c>
      <c r="I51" s="235">
        <v>28.266864600087168</v>
      </c>
      <c r="J51" s="235">
        <v>0.6212670024938447</v>
      </c>
      <c r="K51" s="227">
        <v>2.2472547402915568E-2</v>
      </c>
      <c r="L51" s="228">
        <v>112743067.8533484</v>
      </c>
      <c r="M51" s="228">
        <v>-2863156.5640699267</v>
      </c>
      <c r="N51" s="227">
        <v>-2.4766456810594847E-2</v>
      </c>
      <c r="O51" s="226">
        <v>36544753.860671401</v>
      </c>
      <c r="P51" s="226">
        <v>-2240874.02953659</v>
      </c>
      <c r="Q51" s="227">
        <v>-5.7775886363885115E-2</v>
      </c>
    </row>
    <row r="52" spans="1:17">
      <c r="A52" s="724" t="s">
        <v>202</v>
      </c>
      <c r="B52" s="724" t="s">
        <v>188</v>
      </c>
      <c r="C52" s="181" t="s">
        <v>199</v>
      </c>
      <c r="D52" s="226">
        <v>1780371.9771883483</v>
      </c>
      <c r="E52" s="226">
        <v>206534.4281444822</v>
      </c>
      <c r="F52" s="230">
        <v>0.13122982627397312</v>
      </c>
      <c r="G52" s="306">
        <v>1.2103308410154878</v>
      </c>
      <c r="H52" s="306">
        <v>0.25327802573664382</v>
      </c>
      <c r="I52" s="236">
        <v>17.117360928074191</v>
      </c>
      <c r="J52" s="236">
        <v>1.7863835002397117</v>
      </c>
      <c r="K52" s="230">
        <v>0.11652117476844011</v>
      </c>
      <c r="L52" s="231">
        <v>30475269.719762031</v>
      </c>
      <c r="M52" s="231">
        <v>6346801.7802921794</v>
      </c>
      <c r="N52" s="230">
        <v>0.26304205456451502</v>
      </c>
      <c r="O52" s="226">
        <v>7870671.0703657269</v>
      </c>
      <c r="P52" s="226">
        <v>1786462.0008382965</v>
      </c>
      <c r="Q52" s="230">
        <v>0.29362271750090496</v>
      </c>
    </row>
    <row r="53" spans="1:17">
      <c r="A53" s="724" t="s">
        <v>202</v>
      </c>
      <c r="B53" s="724" t="s">
        <v>127</v>
      </c>
      <c r="C53" s="181" t="s">
        <v>196</v>
      </c>
      <c r="D53" s="226">
        <v>4241851.0074761221</v>
      </c>
      <c r="E53" s="226">
        <v>-250570.46538817976</v>
      </c>
      <c r="F53" s="227">
        <v>-5.5776259396342814E-2</v>
      </c>
      <c r="G53" s="305">
        <v>19.50976253585138</v>
      </c>
      <c r="H53" s="305">
        <v>0.28800247231070486</v>
      </c>
      <c r="I53" s="235">
        <v>16.348575843710172</v>
      </c>
      <c r="J53" s="235">
        <v>0.19612618099355217</v>
      </c>
      <c r="K53" s="227">
        <v>1.2142194223719156E-2</v>
      </c>
      <c r="L53" s="228">
        <v>69348222.913441792</v>
      </c>
      <c r="M53" s="228">
        <v>-3215388.7907060981</v>
      </c>
      <c r="N53" s="227">
        <v>-4.4311311347286476E-2</v>
      </c>
      <c r="O53" s="226">
        <v>27230549.810771346</v>
      </c>
      <c r="P53" s="226">
        <v>-1571456.3379967026</v>
      </c>
      <c r="Q53" s="227">
        <v>-5.4560655597385141E-2</v>
      </c>
    </row>
    <row r="54" spans="1:17">
      <c r="A54" s="724" t="s">
        <v>202</v>
      </c>
      <c r="B54" s="724" t="s">
        <v>189</v>
      </c>
      <c r="C54" s="181" t="s">
        <v>197</v>
      </c>
      <c r="D54" s="226">
        <v>16620686.476092109</v>
      </c>
      <c r="E54" s="226">
        <v>-1355678.8932250645</v>
      </c>
      <c r="F54" s="230">
        <v>-7.5414515969896512E-2</v>
      </c>
      <c r="G54" s="306">
        <v>76.444374345040885</v>
      </c>
      <c r="H54" s="306">
        <v>-0.47124544502456445</v>
      </c>
      <c r="I54" s="236">
        <v>6.7625388893749445</v>
      </c>
      <c r="J54" s="236">
        <v>6.9298197748080881E-2</v>
      </c>
      <c r="K54" s="230">
        <v>1.0353459697747282E-2</v>
      </c>
      <c r="L54" s="231">
        <v>112398038.66268109</v>
      </c>
      <c r="M54" s="231">
        <v>-7922101.5147845894</v>
      </c>
      <c r="N54" s="230">
        <v>-6.584185742386868E-2</v>
      </c>
      <c r="O54" s="226">
        <v>28503667.916439176</v>
      </c>
      <c r="P54" s="226">
        <v>-1776706.606872268</v>
      </c>
      <c r="Q54" s="230">
        <v>-5.8675185985710469E-2</v>
      </c>
    </row>
    <row r="55" spans="1:17">
      <c r="A55" s="724" t="s">
        <v>202</v>
      </c>
      <c r="B55" s="724" t="s">
        <v>189</v>
      </c>
      <c r="C55" s="181" t="s">
        <v>198</v>
      </c>
      <c r="D55" s="226">
        <v>517291.61376224726</v>
      </c>
      <c r="E55" s="226">
        <v>-47698.480353674735</v>
      </c>
      <c r="F55" s="227">
        <v>-8.4423569281000851E-2</v>
      </c>
      <c r="G55" s="305">
        <v>2.379205806262775</v>
      </c>
      <c r="H55" s="305">
        <v>-3.8221875661573534E-2</v>
      </c>
      <c r="I55" s="235">
        <v>28.367039286611792</v>
      </c>
      <c r="J55" s="235">
        <v>0.31682220848963638</v>
      </c>
      <c r="K55" s="227">
        <v>1.1294821983275942E-2</v>
      </c>
      <c r="L55" s="228">
        <v>14674031.530228481</v>
      </c>
      <c r="M55" s="228">
        <v>-1174063.2567117978</v>
      </c>
      <c r="N55" s="227">
        <v>-7.4082296483946569E-2</v>
      </c>
      <c r="O55" s="226">
        <v>4693594.3340685368</v>
      </c>
      <c r="P55" s="226">
        <v>-524398.64501324203</v>
      </c>
      <c r="Q55" s="227">
        <v>-0.10049815074789954</v>
      </c>
    </row>
    <row r="56" spans="1:17">
      <c r="A56" s="724" t="s">
        <v>202</v>
      </c>
      <c r="B56" s="724" t="s">
        <v>189</v>
      </c>
      <c r="C56" s="181" t="s">
        <v>199</v>
      </c>
      <c r="D56" s="226">
        <v>275725.10546725016</v>
      </c>
      <c r="E56" s="226">
        <v>28265.276827035152</v>
      </c>
      <c r="F56" s="230">
        <v>0.11422167784707553</v>
      </c>
      <c r="G56" s="306">
        <v>1.2681565956366061</v>
      </c>
      <c r="H56" s="306">
        <v>0.20934822687187449</v>
      </c>
      <c r="I56" s="236">
        <v>16.739923099267092</v>
      </c>
      <c r="J56" s="236">
        <v>0.84072124961177508</v>
      </c>
      <c r="K56" s="230">
        <v>5.2878204677299652E-2</v>
      </c>
      <c r="L56" s="231">
        <v>4615617.0620590756</v>
      </c>
      <c r="M56" s="231">
        <v>681203.29682718124</v>
      </c>
      <c r="N56" s="230">
        <v>0.17313971978415726</v>
      </c>
      <c r="O56" s="226">
        <v>1139356.4045984745</v>
      </c>
      <c r="P56" s="226">
        <v>147477.12458035199</v>
      </c>
      <c r="Q56" s="230">
        <v>0.14868455017797877</v>
      </c>
    </row>
    <row r="57" spans="1:17">
      <c r="A57" s="722" t="s">
        <v>158</v>
      </c>
      <c r="B57" s="724" t="s">
        <v>241</v>
      </c>
      <c r="C57" s="178" t="s">
        <v>196</v>
      </c>
      <c r="D57" s="226">
        <v>4624638.9616371756</v>
      </c>
      <c r="E57" s="226">
        <v>-170816.4501999002</v>
      </c>
      <c r="F57" s="227">
        <v>-3.562048554935112E-2</v>
      </c>
      <c r="G57" s="305">
        <v>3.7536382592804167</v>
      </c>
      <c r="H57" s="305">
        <v>-0.12059309665834084</v>
      </c>
      <c r="I57" s="235">
        <v>6.0967036784794457</v>
      </c>
      <c r="J57" s="235">
        <v>0.11243962915328432</v>
      </c>
      <c r="K57" s="227">
        <v>1.8789215887949531E-2</v>
      </c>
      <c r="L57" s="228">
        <v>28195053.369052783</v>
      </c>
      <c r="M57" s="228">
        <v>-502218.05215041339</v>
      </c>
      <c r="N57" s="227">
        <v>-1.7500550654420258E-2</v>
      </c>
      <c r="O57" s="226">
        <v>10368876.689407766</v>
      </c>
      <c r="P57" s="226">
        <v>-227507.58872933686</v>
      </c>
      <c r="Q57" s="227">
        <v>-2.147030371470577E-2</v>
      </c>
    </row>
    <row r="58" spans="1:17">
      <c r="A58" s="722" t="s">
        <v>158</v>
      </c>
      <c r="B58" s="724" t="s">
        <v>184</v>
      </c>
      <c r="C58" s="178" t="s">
        <v>197</v>
      </c>
      <c r="D58" s="226">
        <v>96515408.535267547</v>
      </c>
      <c r="E58" s="226">
        <v>-1246302.4569743276</v>
      </c>
      <c r="F58" s="230">
        <v>-1.2748369932613302E-2</v>
      </c>
      <c r="G58" s="306">
        <v>78.337775790351969</v>
      </c>
      <c r="H58" s="306">
        <v>-0.64356249953351607</v>
      </c>
      <c r="I58" s="236">
        <v>3.4050185598397258</v>
      </c>
      <c r="J58" s="236">
        <v>-0.12903128370298278</v>
      </c>
      <c r="K58" s="230">
        <v>-3.6510883947702154E-2</v>
      </c>
      <c r="L58" s="231">
        <v>328636757.37309974</v>
      </c>
      <c r="M58" s="231">
        <v>-16858002.063500345</v>
      </c>
      <c r="N58" s="230">
        <v>-4.8793799625183223E-2</v>
      </c>
      <c r="O58" s="226">
        <v>107800777.51377356</v>
      </c>
      <c r="P58" s="226">
        <v>-1802017.2332151532</v>
      </c>
      <c r="Q58" s="230">
        <v>-1.644134383046526E-2</v>
      </c>
    </row>
    <row r="59" spans="1:17">
      <c r="A59" s="722" t="s">
        <v>158</v>
      </c>
      <c r="B59" s="724" t="s">
        <v>184</v>
      </c>
      <c r="C59" s="178" t="s">
        <v>198</v>
      </c>
      <c r="D59" s="226">
        <v>1194591.6430340749</v>
      </c>
      <c r="E59" s="226">
        <v>-52696.923306916375</v>
      </c>
      <c r="F59" s="227">
        <v>-4.2249183331734136E-2</v>
      </c>
      <c r="G59" s="305">
        <v>0.96960323448080254</v>
      </c>
      <c r="H59" s="305">
        <v>-3.8076758058421145E-2</v>
      </c>
      <c r="I59" s="235">
        <v>14.218001234380052</v>
      </c>
      <c r="J59" s="235">
        <v>0.92960172852845524</v>
      </c>
      <c r="K59" s="227">
        <v>6.9955883559875032E-2</v>
      </c>
      <c r="L59" s="228">
        <v>16984705.455238555</v>
      </c>
      <c r="M59" s="228">
        <v>410236.68661858514</v>
      </c>
      <c r="N59" s="227">
        <v>2.4751121278485624E-2</v>
      </c>
      <c r="O59" s="226">
        <v>2721683.0211840868</v>
      </c>
      <c r="P59" s="226">
        <v>-466426.89170437073</v>
      </c>
      <c r="Q59" s="227">
        <v>-0.14630201105010948</v>
      </c>
    </row>
    <row r="60" spans="1:17">
      <c r="A60" s="722" t="s">
        <v>158</v>
      </c>
      <c r="B60" s="724" t="s">
        <v>184</v>
      </c>
      <c r="C60" s="178" t="s">
        <v>199</v>
      </c>
      <c r="D60" s="226">
        <v>20355934.645073172</v>
      </c>
      <c r="E60" s="226">
        <v>864508.08012057841</v>
      </c>
      <c r="F60" s="230">
        <v>4.4353248195544842E-2</v>
      </c>
      <c r="G60" s="306">
        <v>16.522114638784366</v>
      </c>
      <c r="H60" s="306">
        <v>0.77506050425566642</v>
      </c>
      <c r="I60" s="236">
        <v>9.2177598071238176</v>
      </c>
      <c r="J60" s="236">
        <v>0.39366565518215246</v>
      </c>
      <c r="K60" s="230">
        <v>4.4612585541772554E-2</v>
      </c>
      <c r="L60" s="231">
        <v>187636116.20779482</v>
      </c>
      <c r="M60" s="231">
        <v>15641933.042996317</v>
      </c>
      <c r="N60" s="230">
        <v>9.0944546816497815E-2</v>
      </c>
      <c r="O60" s="226">
        <v>27877433.004355848</v>
      </c>
      <c r="P60" s="226">
        <v>964277.25236135349</v>
      </c>
      <c r="Q60" s="230">
        <v>3.5829215319347761E-2</v>
      </c>
    </row>
    <row r="61" spans="1:17">
      <c r="A61" s="722" t="s">
        <v>158</v>
      </c>
      <c r="B61" s="724" t="s">
        <v>242</v>
      </c>
      <c r="C61" s="178" t="s">
        <v>196</v>
      </c>
      <c r="D61" s="226">
        <v>62578709.787502944</v>
      </c>
      <c r="E61" s="226">
        <v>804540.41960153729</v>
      </c>
      <c r="F61" s="227">
        <v>1.3023897007987712E-2</v>
      </c>
      <c r="G61" s="305">
        <v>3.8843690069052679</v>
      </c>
      <c r="H61" s="305">
        <v>-3.7829433950184566E-2</v>
      </c>
      <c r="I61" s="235">
        <v>6.0654541721443866</v>
      </c>
      <c r="J61" s="235">
        <v>5.832828546005242E-2</v>
      </c>
      <c r="K61" s="227">
        <v>9.7098490293578699E-3</v>
      </c>
      <c r="L61" s="228">
        <v>379568296.36802119</v>
      </c>
      <c r="M61" s="228">
        <v>8483084.4296774864</v>
      </c>
      <c r="N61" s="227">
        <v>2.2860206111061526E-2</v>
      </c>
      <c r="O61" s="226">
        <v>141881838.57133773</v>
      </c>
      <c r="P61" s="226">
        <v>1769275.3634412885</v>
      </c>
      <c r="Q61" s="227">
        <v>1.2627528345306697E-2</v>
      </c>
    </row>
    <row r="62" spans="1:17">
      <c r="A62" s="722" t="s">
        <v>158</v>
      </c>
      <c r="B62" s="724" t="s">
        <v>188</v>
      </c>
      <c r="C62" s="178" t="s">
        <v>197</v>
      </c>
      <c r="D62" s="226">
        <v>1260814128.8353398</v>
      </c>
      <c r="E62" s="226">
        <v>14290019.013308525</v>
      </c>
      <c r="F62" s="230">
        <v>1.1463892997102751E-2</v>
      </c>
      <c r="G62" s="306">
        <v>78.260918803639214</v>
      </c>
      <c r="H62" s="306">
        <v>-0.88405344058708124</v>
      </c>
      <c r="I62" s="236">
        <v>3.519298290195084</v>
      </c>
      <c r="J62" s="236">
        <v>-3.4691814127552512E-2</v>
      </c>
      <c r="K62" s="230">
        <v>-9.7613704904123549E-3</v>
      </c>
      <c r="L62" s="231">
        <v>4437181007.8640146</v>
      </c>
      <c r="M62" s="231">
        <v>7046656.7569322586</v>
      </c>
      <c r="N62" s="230">
        <v>1.5906191998830265E-3</v>
      </c>
      <c r="O62" s="226">
        <v>1420260937.0210073</v>
      </c>
      <c r="P62" s="226">
        <v>14378380.008602381</v>
      </c>
      <c r="Q62" s="230">
        <v>1.0227298103162618E-2</v>
      </c>
    </row>
    <row r="63" spans="1:17">
      <c r="A63" s="722" t="s">
        <v>158</v>
      </c>
      <c r="B63" s="724" t="s">
        <v>188</v>
      </c>
      <c r="C63" s="178" t="s">
        <v>198</v>
      </c>
      <c r="D63" s="226">
        <v>16883971.234220974</v>
      </c>
      <c r="E63" s="226">
        <v>949927.5158314053</v>
      </c>
      <c r="F63" s="227">
        <v>5.9616223767171461E-2</v>
      </c>
      <c r="G63" s="305">
        <v>1.048017365624647</v>
      </c>
      <c r="H63" s="305">
        <v>3.6324580949760765E-2</v>
      </c>
      <c r="I63" s="235">
        <v>13.550449753996654</v>
      </c>
      <c r="J63" s="235">
        <v>0.64917538723019419</v>
      </c>
      <c r="K63" s="227">
        <v>5.0318702538600588E-2</v>
      </c>
      <c r="L63" s="228">
        <v>228785403.85723591</v>
      </c>
      <c r="M63" s="228">
        <v>23215934.07423979</v>
      </c>
      <c r="N63" s="227">
        <v>0.11293473733598217</v>
      </c>
      <c r="O63" s="226">
        <v>41317569.617049657</v>
      </c>
      <c r="P63" s="226">
        <v>3362577.8555747345</v>
      </c>
      <c r="Q63" s="227">
        <v>8.8593823882417974E-2</v>
      </c>
    </row>
    <row r="64" spans="1:17">
      <c r="A64" s="722" t="s">
        <v>158</v>
      </c>
      <c r="B64" s="724" t="s">
        <v>188</v>
      </c>
      <c r="C64" s="178" t="s">
        <v>199</v>
      </c>
      <c r="D64" s="226">
        <v>257775392.86773521</v>
      </c>
      <c r="E64" s="226">
        <v>19401189.209145457</v>
      </c>
      <c r="F64" s="230">
        <v>8.1389634076901682E-2</v>
      </c>
      <c r="G64" s="306">
        <v>16.000565530966277</v>
      </c>
      <c r="H64" s="306">
        <v>0.86558371742380302</v>
      </c>
      <c r="I64" s="236">
        <v>9.0783602391784903</v>
      </c>
      <c r="J64" s="236">
        <v>0.43608484783480783</v>
      </c>
      <c r="K64" s="230">
        <v>5.045949452983195E-2</v>
      </c>
      <c r="L64" s="231">
        <v>2340177877.2490625</v>
      </c>
      <c r="M64" s="231">
        <v>280082363.0392828</v>
      </c>
      <c r="N64" s="230">
        <v>0.13595600840222111</v>
      </c>
      <c r="O64" s="226">
        <v>356292317.13535661</v>
      </c>
      <c r="P64" s="226">
        <v>27560346.91129154</v>
      </c>
      <c r="Q64" s="230">
        <v>8.3838352845652012E-2</v>
      </c>
    </row>
    <row r="65" spans="1:17">
      <c r="A65" s="722" t="s">
        <v>158</v>
      </c>
      <c r="B65" s="724" t="s">
        <v>127</v>
      </c>
      <c r="C65" s="178" t="s">
        <v>196</v>
      </c>
      <c r="D65" s="226">
        <v>9706769.2497170735</v>
      </c>
      <c r="E65" s="226">
        <v>213429.10071974434</v>
      </c>
      <c r="F65" s="227">
        <v>2.2481981828312174E-2</v>
      </c>
      <c r="G65" s="305">
        <v>3.7497782794283161</v>
      </c>
      <c r="H65" s="305">
        <v>-7.6830956554054808E-3</v>
      </c>
      <c r="I65" s="235">
        <v>6.0770061703827638</v>
      </c>
      <c r="J65" s="235">
        <v>6.7169087883008238E-2</v>
      </c>
      <c r="K65" s="227">
        <v>1.1176523915864564E-2</v>
      </c>
      <c r="L65" s="228">
        <v>58988096.625012323</v>
      </c>
      <c r="M65" s="228">
        <v>1934668.9607844204</v>
      </c>
      <c r="N65" s="227">
        <v>3.390977615175686E-2</v>
      </c>
      <c r="O65" s="226">
        <v>21634039.026246846</v>
      </c>
      <c r="P65" s="226">
        <v>662652.21340784058</v>
      </c>
      <c r="Q65" s="227">
        <v>3.1597920505770018E-2</v>
      </c>
    </row>
    <row r="66" spans="1:17">
      <c r="A66" s="722" t="s">
        <v>158</v>
      </c>
      <c r="B66" s="724" t="s">
        <v>189</v>
      </c>
      <c r="C66" s="178" t="s">
        <v>197</v>
      </c>
      <c r="D66" s="226">
        <v>203011508.64092875</v>
      </c>
      <c r="E66" s="226">
        <v>3039348.388533622</v>
      </c>
      <c r="F66" s="230">
        <v>1.5198857604466064E-2</v>
      </c>
      <c r="G66" s="306">
        <v>78.424460908856645</v>
      </c>
      <c r="H66" s="306">
        <v>-0.72446417414349185</v>
      </c>
      <c r="I66" s="236">
        <v>3.444576723008991</v>
      </c>
      <c r="J66" s="236">
        <v>-0.11079607934042768</v>
      </c>
      <c r="K66" s="230">
        <v>-3.1162999072055889E-2</v>
      </c>
      <c r="L66" s="231">
        <v>699288717.16748178</v>
      </c>
      <c r="M66" s="231">
        <v>-11686862.620943308</v>
      </c>
      <c r="N66" s="230">
        <v>-1.6437783453014141E-2</v>
      </c>
      <c r="O66" s="226">
        <v>227578507.25816071</v>
      </c>
      <c r="P66" s="226">
        <v>3283012.4847712517</v>
      </c>
      <c r="Q66" s="230">
        <v>1.4636997002940917E-2</v>
      </c>
    </row>
    <row r="67" spans="1:17">
      <c r="A67" s="722" t="s">
        <v>158</v>
      </c>
      <c r="B67" s="724" t="s">
        <v>189</v>
      </c>
      <c r="C67" s="178" t="s">
        <v>198</v>
      </c>
      <c r="D67" s="226">
        <v>2559890.5108532663</v>
      </c>
      <c r="E67" s="226">
        <v>102206.3452152703</v>
      </c>
      <c r="F67" s="227">
        <v>4.1586444118517689E-2</v>
      </c>
      <c r="G67" s="305">
        <v>0.98889976555196468</v>
      </c>
      <c r="H67" s="305">
        <v>1.6149060362602774E-2</v>
      </c>
      <c r="I67" s="235">
        <v>14.098282504620531</v>
      </c>
      <c r="J67" s="235">
        <v>0.77597994391856595</v>
      </c>
      <c r="K67" s="227">
        <v>5.824668373825604E-2</v>
      </c>
      <c r="L67" s="228">
        <v>36090059.602906719</v>
      </c>
      <c r="M67" s="228">
        <v>3348047.5496309698</v>
      </c>
      <c r="N67" s="227">
        <v>0.10225540031514363</v>
      </c>
      <c r="O67" s="226">
        <v>5939177.6505581755</v>
      </c>
      <c r="P67" s="226">
        <v>-313420.8030958036</v>
      </c>
      <c r="Q67" s="227">
        <v>-5.0126488278268128E-2</v>
      </c>
    </row>
    <row r="68" spans="1:17">
      <c r="A68" s="722" t="s">
        <v>158</v>
      </c>
      <c r="B68" s="724" t="s">
        <v>189</v>
      </c>
      <c r="C68" s="178" t="s">
        <v>199</v>
      </c>
      <c r="D68" s="226">
        <v>42391889.779299706</v>
      </c>
      <c r="E68" s="226">
        <v>2777822.0473691672</v>
      </c>
      <c r="F68" s="230">
        <v>7.0122110815954666E-2</v>
      </c>
      <c r="G68" s="306">
        <v>16.376219875935604</v>
      </c>
      <c r="H68" s="306">
        <v>0.69698295020504197</v>
      </c>
      <c r="I68" s="236">
        <v>9.2297309440848583</v>
      </c>
      <c r="J68" s="236">
        <v>0.45662365421427253</v>
      </c>
      <c r="K68" s="230">
        <v>5.2048110108204128E-2</v>
      </c>
      <c r="L68" s="231">
        <v>391265736.87423712</v>
      </c>
      <c r="M68" s="231">
        <v>43727270.473810136</v>
      </c>
      <c r="N68" s="230">
        <v>0.12581994426892715</v>
      </c>
      <c r="O68" s="226">
        <v>58541611.15847224</v>
      </c>
      <c r="P68" s="226">
        <v>3742039.4080939442</v>
      </c>
      <c r="Q68" s="230">
        <v>6.8285924297722483E-2</v>
      </c>
    </row>
    <row r="69" spans="1:17" s="176" customFormat="1" ht="14.4">
      <c r="A69" s="180"/>
      <c r="B69" s="180"/>
      <c r="C69" s="180"/>
      <c r="D69" s="180"/>
      <c r="E69" s="180"/>
      <c r="F69" s="180"/>
      <c r="G69" s="180"/>
      <c r="H69" s="180"/>
      <c r="I69" s="180"/>
      <c r="J69" s="180"/>
      <c r="K69" s="180"/>
      <c r="L69" s="180"/>
      <c r="M69" s="180"/>
      <c r="N69" s="180"/>
      <c r="O69" s="180"/>
      <c r="P69" s="180"/>
      <c r="Q69" s="180"/>
    </row>
    <row r="70" spans="1:17" s="176" customFormat="1" ht="14.4">
      <c r="A70" s="180"/>
      <c r="B70" s="180"/>
      <c r="C70" s="180"/>
      <c r="D70" s="180"/>
      <c r="E70" s="180"/>
      <c r="F70" s="180"/>
      <c r="G70" s="180"/>
      <c r="H70" s="180"/>
      <c r="I70" s="180"/>
      <c r="J70" s="180"/>
      <c r="K70" s="180"/>
      <c r="L70" s="180"/>
      <c r="M70" s="180"/>
      <c r="N70" s="180"/>
      <c r="O70" s="180"/>
      <c r="P70" s="180"/>
      <c r="Q70" s="180"/>
    </row>
    <row r="71" spans="1:17" s="176" customFormat="1" ht="14.4">
      <c r="A71" s="180"/>
      <c r="B71" s="180"/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0"/>
      <c r="Q71" s="180"/>
    </row>
    <row r="72" spans="1:17" s="176" customFormat="1" ht="14.4">
      <c r="A72" s="180"/>
      <c r="B72" s="180"/>
      <c r="C72" s="180"/>
      <c r="D72" s="180"/>
      <c r="E72" s="180"/>
      <c r="F72" s="180"/>
      <c r="G72" s="180"/>
      <c r="H72" s="180"/>
      <c r="I72" s="180"/>
      <c r="J72" s="180"/>
      <c r="K72" s="180"/>
      <c r="L72" s="180"/>
      <c r="M72" s="180"/>
      <c r="N72" s="180"/>
      <c r="O72" s="180"/>
      <c r="P72" s="180"/>
      <c r="Q72" s="180"/>
    </row>
    <row r="73" spans="1:17" s="176" customFormat="1" ht="14.4">
      <c r="A73" s="180"/>
      <c r="B73" s="180"/>
      <c r="C73" s="180"/>
      <c r="D73" s="180"/>
      <c r="E73" s="180"/>
      <c r="F73" s="180"/>
      <c r="G73" s="180"/>
      <c r="H73" s="180"/>
      <c r="I73" s="180"/>
      <c r="J73" s="180"/>
      <c r="K73" s="180"/>
      <c r="L73" s="180"/>
      <c r="M73" s="180"/>
      <c r="N73" s="180"/>
      <c r="O73" s="180"/>
      <c r="P73" s="180"/>
      <c r="Q73" s="180"/>
    </row>
    <row r="74" spans="1:17" s="176" customFormat="1" ht="14.4">
      <c r="A74" s="180"/>
      <c r="B74" s="180"/>
      <c r="C74" s="180"/>
      <c r="D74" s="180"/>
      <c r="E74" s="180"/>
      <c r="F74" s="180"/>
      <c r="G74" s="180"/>
      <c r="H74" s="180"/>
      <c r="I74" s="180"/>
      <c r="J74" s="180"/>
      <c r="K74" s="180"/>
      <c r="L74" s="180"/>
      <c r="M74" s="180"/>
      <c r="N74" s="180"/>
      <c r="O74" s="180"/>
      <c r="P74" s="180"/>
      <c r="Q74" s="180"/>
    </row>
    <row r="75" spans="1:17" s="176" customFormat="1" ht="14.4">
      <c r="A75" s="180"/>
      <c r="B75" s="180"/>
      <c r="C75" s="180"/>
      <c r="D75" s="180"/>
      <c r="E75" s="180"/>
      <c r="F75" s="180"/>
      <c r="G75" s="180"/>
      <c r="H75" s="180"/>
      <c r="I75" s="180"/>
      <c r="J75" s="180"/>
      <c r="K75" s="180"/>
      <c r="L75" s="180"/>
      <c r="M75" s="180"/>
      <c r="N75" s="180"/>
      <c r="O75" s="180"/>
      <c r="P75" s="180"/>
      <c r="Q75" s="180"/>
    </row>
    <row r="76" spans="1:17" s="176" customFormat="1" ht="14.4">
      <c r="A76" s="180"/>
      <c r="B76" s="180"/>
      <c r="C76" s="180"/>
      <c r="D76" s="180"/>
      <c r="E76" s="180"/>
      <c r="F76" s="180"/>
      <c r="G76" s="180"/>
      <c r="H76" s="180"/>
      <c r="I76" s="180"/>
      <c r="J76" s="180"/>
      <c r="K76" s="180"/>
      <c r="L76" s="180"/>
      <c r="M76" s="180"/>
      <c r="N76" s="180"/>
      <c r="O76" s="180"/>
      <c r="P76" s="180"/>
      <c r="Q76" s="180"/>
    </row>
    <row r="77" spans="1:17" s="176" customFormat="1" ht="14.4">
      <c r="A77" s="180"/>
      <c r="B77" s="180"/>
      <c r="C77" s="180"/>
      <c r="D77" s="180"/>
      <c r="E77" s="180"/>
      <c r="F77" s="180"/>
      <c r="G77" s="180"/>
      <c r="H77" s="180"/>
      <c r="I77" s="180"/>
      <c r="J77" s="180"/>
      <c r="K77" s="180"/>
      <c r="L77" s="180"/>
      <c r="M77" s="180"/>
      <c r="N77" s="180"/>
      <c r="O77" s="180"/>
      <c r="P77" s="180"/>
      <c r="Q77" s="180"/>
    </row>
    <row r="78" spans="1:17" s="176" customFormat="1" ht="14.4">
      <c r="A78" s="180"/>
      <c r="B78" s="180"/>
      <c r="C78" s="180"/>
      <c r="D78" s="180"/>
      <c r="E78" s="180"/>
      <c r="F78" s="180"/>
      <c r="G78" s="180"/>
      <c r="H78" s="180"/>
      <c r="I78" s="180"/>
      <c r="J78" s="180"/>
      <c r="K78" s="180"/>
      <c r="L78" s="180"/>
      <c r="M78" s="180"/>
      <c r="N78" s="180"/>
      <c r="O78" s="180"/>
      <c r="P78" s="180"/>
      <c r="Q78" s="180"/>
    </row>
    <row r="79" spans="1:17" s="176" customFormat="1" ht="14.4">
      <c r="A79" s="180"/>
      <c r="B79" s="180"/>
      <c r="C79" s="180"/>
      <c r="D79" s="180"/>
      <c r="E79" s="180"/>
      <c r="F79" s="180"/>
      <c r="G79" s="180"/>
      <c r="H79" s="180"/>
      <c r="I79" s="180"/>
      <c r="J79" s="180"/>
      <c r="K79" s="180"/>
      <c r="L79" s="180"/>
      <c r="M79" s="180"/>
      <c r="N79" s="180"/>
      <c r="O79" s="180"/>
      <c r="P79" s="180"/>
      <c r="Q79" s="180"/>
    </row>
    <row r="80" spans="1:17" s="176" customFormat="1" ht="14.4">
      <c r="A80" s="180"/>
      <c r="B80" s="180"/>
      <c r="C80" s="180"/>
      <c r="D80" s="180"/>
      <c r="E80" s="180"/>
      <c r="F80" s="180"/>
      <c r="G80" s="180"/>
      <c r="H80" s="180"/>
      <c r="I80" s="180"/>
      <c r="J80" s="180"/>
      <c r="K80" s="180"/>
      <c r="L80" s="180"/>
      <c r="M80" s="180"/>
      <c r="N80" s="180"/>
      <c r="O80" s="180"/>
      <c r="P80" s="180"/>
      <c r="Q80" s="180"/>
    </row>
  </sheetData>
  <mergeCells count="20">
    <mergeCell ref="A33:A44"/>
    <mergeCell ref="B33:B36"/>
    <mergeCell ref="B37:B40"/>
    <mergeCell ref="B41:B44"/>
    <mergeCell ref="A9:A20"/>
    <mergeCell ref="B9:B12"/>
    <mergeCell ref="B13:B16"/>
    <mergeCell ref="B17:B20"/>
    <mergeCell ref="A21:A32"/>
    <mergeCell ref="B21:B24"/>
    <mergeCell ref="B25:B28"/>
    <mergeCell ref="B29:B32"/>
    <mergeCell ref="A45:A56"/>
    <mergeCell ref="B45:B48"/>
    <mergeCell ref="B49:B52"/>
    <mergeCell ref="B53:B56"/>
    <mergeCell ref="A57:A68"/>
    <mergeCell ref="B57:B60"/>
    <mergeCell ref="B61:B64"/>
    <mergeCell ref="B65:B68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CCFF33"/>
  </sheetPr>
  <dimension ref="A1:R211"/>
  <sheetViews>
    <sheetView topLeftCell="A142" zoomScale="85" zoomScaleNormal="85" workbookViewId="0">
      <selection activeCell="D181" sqref="D181"/>
    </sheetView>
  </sheetViews>
  <sheetFormatPr defaultColWidth="8.77734375" defaultRowHeight="14.4"/>
  <cols>
    <col min="1" max="1" width="27.5546875" style="75" customWidth="1"/>
    <col min="2" max="2" width="41.77734375" style="192" customWidth="1"/>
    <col min="3" max="3" width="30.33203125" style="192" customWidth="1"/>
    <col min="4" max="4" width="12.109375" style="192" customWidth="1"/>
    <col min="5" max="5" width="11.6640625" style="192" customWidth="1"/>
    <col min="6" max="6" width="10.88671875" style="192" customWidth="1"/>
    <col min="7" max="7" width="14" style="192" customWidth="1"/>
    <col min="8" max="8" width="19.33203125" style="192" customWidth="1"/>
    <col min="9" max="9" width="7.77734375" style="192" customWidth="1"/>
    <col min="10" max="11" width="10.88671875" style="192" customWidth="1"/>
    <col min="12" max="12" width="14.77734375" style="192" customWidth="1"/>
    <col min="13" max="13" width="13.21875" style="192" customWidth="1"/>
    <col min="14" max="14" width="12" style="192" customWidth="1"/>
    <col min="15" max="15" width="12.109375" style="192" customWidth="1"/>
    <col min="16" max="16" width="11.6640625" style="192" customWidth="1"/>
    <col min="17" max="17" width="10.6640625" style="192" customWidth="1"/>
    <col min="18" max="100" width="9.21875" style="192" customWidth="1"/>
    <col min="101" max="16384" width="8.77734375" style="192"/>
  </cols>
  <sheetData>
    <row r="1" spans="1:17" ht="52.8">
      <c r="A1" s="190" t="s">
        <v>0</v>
      </c>
      <c r="B1" s="190" t="s">
        <v>1</v>
      </c>
      <c r="C1" s="190" t="s">
        <v>58</v>
      </c>
      <c r="D1" s="190" t="s">
        <v>3</v>
      </c>
      <c r="E1" s="190" t="s">
        <v>140</v>
      </c>
      <c r="F1" s="190" t="s">
        <v>178</v>
      </c>
      <c r="G1" s="190" t="s">
        <v>4</v>
      </c>
      <c r="H1" s="190" t="s">
        <v>179</v>
      </c>
      <c r="I1" s="190" t="s">
        <v>5</v>
      </c>
      <c r="J1" s="190" t="s">
        <v>180</v>
      </c>
      <c r="K1" s="190" t="s">
        <v>181</v>
      </c>
      <c r="L1" s="190" t="s">
        <v>6</v>
      </c>
      <c r="M1" s="190" t="s">
        <v>138</v>
      </c>
      <c r="N1" s="190" t="s">
        <v>182</v>
      </c>
      <c r="O1" s="190" t="s">
        <v>7</v>
      </c>
      <c r="P1" s="190" t="s">
        <v>166</v>
      </c>
      <c r="Q1" s="190" t="s">
        <v>183</v>
      </c>
    </row>
    <row r="2" spans="1:17">
      <c r="A2" s="721" t="s">
        <v>49</v>
      </c>
      <c r="B2" s="722" t="s">
        <v>241</v>
      </c>
      <c r="C2" s="193" t="s">
        <v>230</v>
      </c>
      <c r="D2" s="226">
        <v>26981245.369517751</v>
      </c>
      <c r="E2" s="226">
        <v>-1955396.1243529432</v>
      </c>
      <c r="F2" s="227">
        <v>-6.7575089001504593E-2</v>
      </c>
      <c r="G2" s="305">
        <v>99.999999999999943</v>
      </c>
      <c r="H2" s="305">
        <v>-5.6843418860808015E-14</v>
      </c>
      <c r="I2" s="235">
        <v>9.0327237987503928</v>
      </c>
      <c r="J2" s="235">
        <v>0.50096725364964989</v>
      </c>
      <c r="K2" s="227">
        <v>5.8717949932282611E-2</v>
      </c>
      <c r="L2" s="228">
        <v>243714137.1691668</v>
      </c>
      <c r="M2" s="228">
        <v>-3166243.289398253</v>
      </c>
      <c r="N2" s="227">
        <v>-1.2825009761882056E-2</v>
      </c>
      <c r="O2" s="226">
        <v>58558086.731982045</v>
      </c>
      <c r="P2" s="226">
        <v>-3731312.929052949</v>
      </c>
      <c r="Q2" s="227">
        <v>-5.9902855852808468E-2</v>
      </c>
    </row>
    <row r="3" spans="1:17">
      <c r="A3" s="721" t="s">
        <v>49</v>
      </c>
      <c r="B3" s="722" t="s">
        <v>221</v>
      </c>
      <c r="C3" s="193" t="s">
        <v>231</v>
      </c>
      <c r="D3" s="226">
        <v>406409.17603386956</v>
      </c>
      <c r="E3" s="226">
        <v>155760.49207281542</v>
      </c>
      <c r="F3" s="230">
        <v>0.62142952283371045</v>
      </c>
      <c r="G3" s="306">
        <v>1.5062654464905201</v>
      </c>
      <c r="H3" s="306">
        <v>0.64006719050374272</v>
      </c>
      <c r="I3" s="236">
        <v>16.370050805752467</v>
      </c>
      <c r="J3" s="236">
        <v>-0.29663545035483452</v>
      </c>
      <c r="K3" s="230">
        <v>-1.7798106101993078E-2</v>
      </c>
      <c r="L3" s="231">
        <v>6652938.859598442</v>
      </c>
      <c r="M3" s="231">
        <v>2475455.8835133589</v>
      </c>
      <c r="N3" s="230">
        <v>0.59257114814941203</v>
      </c>
      <c r="O3" s="226">
        <v>885385.17747905047</v>
      </c>
      <c r="P3" s="226">
        <v>151926.96529473027</v>
      </c>
      <c r="Q3" s="230">
        <v>0.20713786112268734</v>
      </c>
    </row>
    <row r="4" spans="1:17">
      <c r="A4" s="721" t="s">
        <v>49</v>
      </c>
      <c r="B4" s="722" t="s">
        <v>221</v>
      </c>
      <c r="C4" s="193" t="s">
        <v>232</v>
      </c>
      <c r="D4" s="226">
        <v>16190592.178808568</v>
      </c>
      <c r="E4" s="226">
        <v>-2187699.68669012</v>
      </c>
      <c r="F4" s="227">
        <v>-0.11903716094513993</v>
      </c>
      <c r="G4" s="305">
        <v>60.006837924167847</v>
      </c>
      <c r="H4" s="305">
        <v>-3.5053421931811002</v>
      </c>
      <c r="I4" s="235">
        <v>7.2110356937736109</v>
      </c>
      <c r="J4" s="235">
        <v>0.33546984237982258</v>
      </c>
      <c r="K4" s="227">
        <v>4.8791597612554076E-2</v>
      </c>
      <c r="L4" s="228">
        <v>116750938.10472044</v>
      </c>
      <c r="M4" s="228">
        <v>-9610217.8526505828</v>
      </c>
      <c r="N4" s="227">
        <v>-7.605357659036191E-2</v>
      </c>
      <c r="O4" s="226">
        <v>29056912.165870313</v>
      </c>
      <c r="P4" s="226">
        <v>-3581264.9317955561</v>
      </c>
      <c r="Q4" s="227">
        <v>-0.1097262546581278</v>
      </c>
    </row>
    <row r="5" spans="1:17">
      <c r="A5" s="721" t="s">
        <v>49</v>
      </c>
      <c r="B5" s="722" t="s">
        <v>221</v>
      </c>
      <c r="C5" s="193" t="s">
        <v>233</v>
      </c>
      <c r="D5" s="226">
        <v>60449.858746026192</v>
      </c>
      <c r="E5" s="226">
        <v>-46207.775358821935</v>
      </c>
      <c r="F5" s="230">
        <v>-0.4332345804089196</v>
      </c>
      <c r="G5" s="306">
        <v>0.22404399025376276</v>
      </c>
      <c r="H5" s="306">
        <v>-0.14454624205581662</v>
      </c>
      <c r="I5" s="236">
        <v>13.32632261019873</v>
      </c>
      <c r="J5" s="236">
        <v>1.6369928133995302</v>
      </c>
      <c r="K5" s="230">
        <v>0.14004163128734529</v>
      </c>
      <c r="L5" s="231">
        <v>805574.31939048832</v>
      </c>
      <c r="M5" s="231">
        <v>-441181.94100741949</v>
      </c>
      <c r="N5" s="230">
        <v>-0.35386382649212789</v>
      </c>
      <c r="O5" s="226">
        <v>156024.70526132733</v>
      </c>
      <c r="P5" s="226">
        <v>-102421.2273262731</v>
      </c>
      <c r="Q5" s="230">
        <v>-0.39629653405962328</v>
      </c>
    </row>
    <row r="6" spans="1:17">
      <c r="A6" s="721" t="s">
        <v>49</v>
      </c>
      <c r="B6" s="722" t="s">
        <v>221</v>
      </c>
      <c r="C6" s="193" t="s">
        <v>234</v>
      </c>
      <c r="D6" s="226">
        <v>2348204.2539327866</v>
      </c>
      <c r="E6" s="226">
        <v>15578.512470154557</v>
      </c>
      <c r="F6" s="227">
        <v>6.6785306332023606E-3</v>
      </c>
      <c r="G6" s="305">
        <v>8.7030981030463668</v>
      </c>
      <c r="H6" s="305">
        <v>0.6419492583999542</v>
      </c>
      <c r="I6" s="235">
        <v>16.253328325899766</v>
      </c>
      <c r="J6" s="235">
        <v>0.76113786099491598</v>
      </c>
      <c r="K6" s="227">
        <v>4.9130422371139786E-2</v>
      </c>
      <c r="L6" s="228">
        <v>38166134.715444088</v>
      </c>
      <c r="M6" s="228">
        <v>2028652.4453650936</v>
      </c>
      <c r="N6" s="227">
        <v>5.6137072035169953E-2</v>
      </c>
      <c r="O6" s="226">
        <v>11099047.230523864</v>
      </c>
      <c r="P6" s="226">
        <v>175991.62785058282</v>
      </c>
      <c r="Q6" s="227">
        <v>1.6111941040335746E-2</v>
      </c>
    </row>
    <row r="7" spans="1:17" s="223" customFormat="1">
      <c r="A7" s="721"/>
      <c r="B7" s="722"/>
      <c r="C7" s="224"/>
    </row>
    <row r="8" spans="1:17">
      <c r="A8" s="721" t="s">
        <v>49</v>
      </c>
      <c r="B8" s="722" t="s">
        <v>221</v>
      </c>
      <c r="C8" s="193" t="s">
        <v>235</v>
      </c>
      <c r="D8" s="226">
        <v>137888.05136022076</v>
      </c>
      <c r="E8" s="226">
        <v>-12359.874094382394</v>
      </c>
      <c r="F8" s="230">
        <v>-8.2263193032351606E-2</v>
      </c>
      <c r="G8" s="306">
        <v>0.51105147101920156</v>
      </c>
      <c r="H8" s="306">
        <v>-8.1792264562756678E-3</v>
      </c>
      <c r="I8" s="236">
        <v>27.453616019728781</v>
      </c>
      <c r="J8" s="236">
        <v>2.4628377468222702</v>
      </c>
      <c r="K8" s="230">
        <v>9.8549861870141503E-2</v>
      </c>
      <c r="L8" s="231">
        <v>3785525.6157521415</v>
      </c>
      <c r="M8" s="231">
        <v>30713.02475196775</v>
      </c>
      <c r="N8" s="230">
        <v>8.179642527454796E-3</v>
      </c>
      <c r="O8" s="226">
        <v>519882.54662562686</v>
      </c>
      <c r="P8" s="226">
        <v>-44948.656458323356</v>
      </c>
      <c r="Q8" s="230">
        <v>-7.9578918821952352E-2</v>
      </c>
    </row>
    <row r="9" spans="1:17">
      <c r="A9" s="721" t="s">
        <v>49</v>
      </c>
      <c r="B9" s="722" t="s">
        <v>221</v>
      </c>
      <c r="C9" s="193" t="s">
        <v>236</v>
      </c>
      <c r="D9" s="226">
        <v>94255.597876587286</v>
      </c>
      <c r="E9" s="226">
        <v>1113.8058204694098</v>
      </c>
      <c r="F9" s="227">
        <v>1.1958174691317325E-2</v>
      </c>
      <c r="G9" s="305">
        <v>0.34933746232141366</v>
      </c>
      <c r="H9" s="305">
        <v>2.7455629297194195E-2</v>
      </c>
      <c r="I9" s="235">
        <v>8.855606819184878</v>
      </c>
      <c r="J9" s="235">
        <v>0.27922626893122349</v>
      </c>
      <c r="K9" s="227">
        <v>3.2557588518266616E-2</v>
      </c>
      <c r="L9" s="228">
        <v>834690.515302254</v>
      </c>
      <c r="M9" s="228">
        <v>35871.061496394337</v>
      </c>
      <c r="N9" s="227">
        <v>4.4905092540613346E-2</v>
      </c>
      <c r="O9" s="226">
        <v>207517.94180568767</v>
      </c>
      <c r="P9" s="226">
        <v>5071.4299087197869</v>
      </c>
      <c r="Q9" s="227">
        <v>2.5050715180021551E-2</v>
      </c>
    </row>
    <row r="10" spans="1:17">
      <c r="A10" s="721" t="s">
        <v>49</v>
      </c>
      <c r="B10" s="722" t="s">
        <v>221</v>
      </c>
      <c r="C10" s="193" t="s">
        <v>237</v>
      </c>
      <c r="D10" s="226">
        <v>5099535.7261158573</v>
      </c>
      <c r="E10" s="226">
        <v>-108913.07117223181</v>
      </c>
      <c r="F10" s="230">
        <v>-2.0910846090863015E-2</v>
      </c>
      <c r="G10" s="306">
        <v>18.900297804181754</v>
      </c>
      <c r="H10" s="306">
        <v>0.90080467575034007</v>
      </c>
      <c r="I10" s="236">
        <v>10.274780157748557</v>
      </c>
      <c r="J10" s="236">
        <v>0.17358656433527209</v>
      </c>
      <c r="K10" s="230">
        <v>1.7184757695215842E-2</v>
      </c>
      <c r="L10" s="231">
        <v>52396608.492425092</v>
      </c>
      <c r="M10" s="231">
        <v>-214941.13036248088</v>
      </c>
      <c r="N10" s="230">
        <v>-4.0854362189205748E-3</v>
      </c>
      <c r="O10" s="226">
        <v>11310251.093672251</v>
      </c>
      <c r="P10" s="226">
        <v>-679029.48208342679</v>
      </c>
      <c r="Q10" s="230">
        <v>-5.6636382624703871E-2</v>
      </c>
    </row>
    <row r="11" spans="1:17">
      <c r="A11" s="721" t="s">
        <v>49</v>
      </c>
      <c r="B11" s="722" t="s">
        <v>221</v>
      </c>
      <c r="C11" s="193" t="s">
        <v>238</v>
      </c>
      <c r="D11" s="226">
        <v>303125.32982149557</v>
      </c>
      <c r="E11" s="226">
        <v>2689.6724139548023</v>
      </c>
      <c r="F11" s="227">
        <v>8.952573862783083E-3</v>
      </c>
      <c r="G11" s="305">
        <v>1.1234667846872382</v>
      </c>
      <c r="H11" s="305">
        <v>8.5213408008474323E-2</v>
      </c>
      <c r="I11" s="235">
        <v>13.732833207114345</v>
      </c>
      <c r="J11" s="235">
        <v>-0.12319671736589655</v>
      </c>
      <c r="K11" s="227">
        <v>-8.8911988525831528E-3</v>
      </c>
      <c r="L11" s="228">
        <v>4162769.5952901226</v>
      </c>
      <c r="M11" s="228">
        <v>-75.864129655994475</v>
      </c>
      <c r="N11" s="227">
        <v>-1.8224104256459352E-5</v>
      </c>
      <c r="O11" s="226">
        <v>809771.70726243511</v>
      </c>
      <c r="P11" s="226">
        <v>5934.4819970882963</v>
      </c>
      <c r="Q11" s="227">
        <v>7.382691184934018E-3</v>
      </c>
    </row>
    <row r="12" spans="1:17">
      <c r="A12" s="721" t="s">
        <v>49</v>
      </c>
      <c r="B12" s="722" t="s">
        <v>221</v>
      </c>
      <c r="C12" s="193" t="s">
        <v>239</v>
      </c>
      <c r="D12" s="226">
        <v>105896.78666492955</v>
      </c>
      <c r="E12" s="226">
        <v>-13747.347531966836</v>
      </c>
      <c r="F12" s="230">
        <v>-0.11490197680183011</v>
      </c>
      <c r="G12" s="306">
        <v>0.39248294589310212</v>
      </c>
      <c r="H12" s="306">
        <v>-2.0986371968955864E-2</v>
      </c>
      <c r="I12" s="236">
        <v>11.85053799339688</v>
      </c>
      <c r="J12" s="236">
        <v>1.0588559299023732</v>
      </c>
      <c r="K12" s="230">
        <v>9.8117784018509152E-2</v>
      </c>
      <c r="L12" s="231">
        <v>1254933.8937513917</v>
      </c>
      <c r="M12" s="231">
        <v>-36227.56326358486</v>
      </c>
      <c r="N12" s="230">
        <v>-2.8058120126462732E-2</v>
      </c>
      <c r="O12" s="226">
        <v>250157.91431570862</v>
      </c>
      <c r="P12" s="226">
        <v>-33039.483961208782</v>
      </c>
      <c r="Q12" s="230">
        <v>-0.11666591629101747</v>
      </c>
    </row>
    <row r="13" spans="1:17">
      <c r="A13" s="721" t="s">
        <v>49</v>
      </c>
      <c r="B13" s="722" t="s">
        <v>221</v>
      </c>
      <c r="C13" s="193" t="s">
        <v>240</v>
      </c>
      <c r="D13" s="226">
        <v>2234888.4101574221</v>
      </c>
      <c r="E13" s="226">
        <v>238389.14771721861</v>
      </c>
      <c r="F13" s="227">
        <v>0.11940357414700463</v>
      </c>
      <c r="G13" s="305">
        <v>8.2831180679387817</v>
      </c>
      <c r="H13" s="305">
        <v>1.3835638717025036</v>
      </c>
      <c r="I13" s="235">
        <v>8.4585981884262331</v>
      </c>
      <c r="J13" s="235">
        <v>0.27511687291884002</v>
      </c>
      <c r="K13" s="227">
        <v>3.3618561870179108E-2</v>
      </c>
      <c r="L13" s="228">
        <v>18904023.057492353</v>
      </c>
      <c r="M13" s="228">
        <v>2565708.6468886565</v>
      </c>
      <c r="N13" s="227">
        <v>0.15703631246216521</v>
      </c>
      <c r="O13" s="226">
        <v>4263136.2491657808</v>
      </c>
      <c r="P13" s="226">
        <v>370466.34752072161</v>
      </c>
      <c r="Q13" s="227">
        <v>9.5170244814275398E-2</v>
      </c>
    </row>
    <row r="14" spans="1:17">
      <c r="A14" s="721" t="s">
        <v>49</v>
      </c>
      <c r="B14" s="722" t="s">
        <v>242</v>
      </c>
      <c r="C14" s="193" t="s">
        <v>230</v>
      </c>
      <c r="D14" s="226">
        <v>361142755.26691127</v>
      </c>
      <c r="E14" s="226">
        <v>-20448438.296727777</v>
      </c>
      <c r="F14" s="230">
        <v>-5.3587290906171113E-2</v>
      </c>
      <c r="G14" s="306">
        <v>99.999999999999957</v>
      </c>
      <c r="H14" s="306">
        <v>-4.2632564145606011E-14</v>
      </c>
      <c r="I14" s="236">
        <v>8.8345287959987253</v>
      </c>
      <c r="J14" s="236">
        <v>0.34484889509414351</v>
      </c>
      <c r="K14" s="230">
        <v>4.06197759066746E-2</v>
      </c>
      <c r="L14" s="231">
        <v>3190526070.8718481</v>
      </c>
      <c r="M14" s="231">
        <v>-49061015.487568378</v>
      </c>
      <c r="N14" s="230">
        <v>-1.5144218747550994E-2</v>
      </c>
      <c r="O14" s="226">
        <v>788192515.8888824</v>
      </c>
      <c r="P14" s="226">
        <v>-36532926.460925579</v>
      </c>
      <c r="Q14" s="230">
        <v>-4.4297077045223766E-2</v>
      </c>
    </row>
    <row r="15" spans="1:17">
      <c r="A15" s="721" t="s">
        <v>49</v>
      </c>
      <c r="B15" s="722" t="s">
        <v>228</v>
      </c>
      <c r="C15" s="193" t="s">
        <v>231</v>
      </c>
      <c r="D15" s="226">
        <v>3738700.4496735125</v>
      </c>
      <c r="E15" s="226">
        <v>465811.844128564</v>
      </c>
      <c r="F15" s="227">
        <v>0.14232438077464113</v>
      </c>
      <c r="G15" s="305">
        <v>1.0352417140170331</v>
      </c>
      <c r="H15" s="305">
        <v>0.17754670932371341</v>
      </c>
      <c r="I15" s="235">
        <v>15.952614363521416</v>
      </c>
      <c r="J15" s="235">
        <v>0.62580248129717475</v>
      </c>
      <c r="K15" s="227">
        <v>4.0830571034996294E-2</v>
      </c>
      <c r="L15" s="228">
        <v>59642046.494365655</v>
      </c>
      <c r="M15" s="228">
        <v>9479098.5257030129</v>
      </c>
      <c r="N15" s="227">
        <v>0.18896613754886835</v>
      </c>
      <c r="O15" s="226">
        <v>9775149.6441032868</v>
      </c>
      <c r="P15" s="226">
        <v>609996.77110655792</v>
      </c>
      <c r="Q15" s="227">
        <v>6.6556093450856904E-2</v>
      </c>
    </row>
    <row r="16" spans="1:17">
      <c r="A16" s="721" t="s">
        <v>49</v>
      </c>
      <c r="B16" s="722" t="s">
        <v>228</v>
      </c>
      <c r="C16" s="193" t="s">
        <v>232</v>
      </c>
      <c r="D16" s="226">
        <v>223121293.43868843</v>
      </c>
      <c r="E16" s="226">
        <v>-20592486.188062638</v>
      </c>
      <c r="F16" s="230">
        <v>-8.4494550203932303E-2</v>
      </c>
      <c r="G16" s="306">
        <v>61.782021149444127</v>
      </c>
      <c r="H16" s="306">
        <v>-2.0857472208723706</v>
      </c>
      <c r="I16" s="236">
        <v>7.1154889807374309</v>
      </c>
      <c r="J16" s="236">
        <v>0.25432608001444201</v>
      </c>
      <c r="K16" s="230">
        <v>3.7067488951128345E-2</v>
      </c>
      <c r="L16" s="231">
        <v>1587617104.8308704</v>
      </c>
      <c r="M16" s="231">
        <v>-84542838.339172125</v>
      </c>
      <c r="N16" s="230">
        <v>-5.0559062058918684E-2</v>
      </c>
      <c r="O16" s="226">
        <v>398790025.42034513</v>
      </c>
      <c r="P16" s="226">
        <v>-35242832.502060056</v>
      </c>
      <c r="Q16" s="230">
        <v>-8.1198535684044088E-2</v>
      </c>
    </row>
    <row r="17" spans="1:17">
      <c r="A17" s="721" t="s">
        <v>49</v>
      </c>
      <c r="B17" s="722" t="s">
        <v>228</v>
      </c>
      <c r="C17" s="193" t="s">
        <v>233</v>
      </c>
      <c r="D17" s="226">
        <v>1130431.7497982997</v>
      </c>
      <c r="E17" s="226">
        <v>-546415.89645310724</v>
      </c>
      <c r="F17" s="227">
        <v>-0.32585899957853648</v>
      </c>
      <c r="G17" s="305">
        <v>0.31301520889234685</v>
      </c>
      <c r="H17" s="305">
        <v>-0.1264204160736036</v>
      </c>
      <c r="I17" s="235">
        <v>12.076602986172079</v>
      </c>
      <c r="J17" s="235">
        <v>1.1771801479144433</v>
      </c>
      <c r="K17" s="227">
        <v>0.10800389758093148</v>
      </c>
      <c r="L17" s="228">
        <v>13651775.445277875</v>
      </c>
      <c r="M17" s="228">
        <v>-4624896.08655327</v>
      </c>
      <c r="N17" s="227">
        <v>-0.25304914401390993</v>
      </c>
      <c r="O17" s="226">
        <v>2742890.7402963857</v>
      </c>
      <c r="P17" s="226">
        <v>-1104294.5112987743</v>
      </c>
      <c r="Q17" s="227">
        <v>-0.28703959884460989</v>
      </c>
    </row>
    <row r="18" spans="1:17">
      <c r="A18" s="721" t="s">
        <v>49</v>
      </c>
      <c r="B18" s="722" t="s">
        <v>228</v>
      </c>
      <c r="C18" s="193" t="s">
        <v>234</v>
      </c>
      <c r="D18" s="226">
        <v>30777871.75519583</v>
      </c>
      <c r="E18" s="226">
        <v>925490.450817734</v>
      </c>
      <c r="F18" s="230">
        <v>3.1002231995542917E-2</v>
      </c>
      <c r="G18" s="306">
        <v>8.5223561337811393</v>
      </c>
      <c r="H18" s="306">
        <v>0.69922451861205737</v>
      </c>
      <c r="I18" s="236">
        <v>16.037080294324692</v>
      </c>
      <c r="J18" s="236">
        <v>0.24860880104142957</v>
      </c>
      <c r="K18" s="230">
        <v>1.5746223511705425E-2</v>
      </c>
      <c r="L18" s="231">
        <v>493587200.62650359</v>
      </c>
      <c r="M18" s="231">
        <v>22263729.395707786</v>
      </c>
      <c r="N18" s="230">
        <v>4.7236623581611896E-2</v>
      </c>
      <c r="O18" s="226">
        <v>151529461.64315724</v>
      </c>
      <c r="P18" s="226">
        <v>2792906.0465055704</v>
      </c>
      <c r="Q18" s="230">
        <v>1.8777536129581072E-2</v>
      </c>
    </row>
    <row r="19" spans="1:17" s="223" customFormat="1">
      <c r="A19" s="721"/>
      <c r="B19" s="722"/>
      <c r="C19" s="224"/>
    </row>
    <row r="20" spans="1:17">
      <c r="A20" s="721" t="s">
        <v>49</v>
      </c>
      <c r="B20" s="722" t="s">
        <v>228</v>
      </c>
      <c r="C20" s="193" t="s">
        <v>235</v>
      </c>
      <c r="D20" s="226">
        <v>1884872.6650284659</v>
      </c>
      <c r="E20" s="226">
        <v>21015.780295113567</v>
      </c>
      <c r="F20" s="227">
        <v>1.1275425955314231E-2</v>
      </c>
      <c r="G20" s="305">
        <v>0.52191900226142007</v>
      </c>
      <c r="H20" s="305">
        <v>3.347563245327706E-2</v>
      </c>
      <c r="I20" s="235">
        <v>26.347654398125211</v>
      </c>
      <c r="J20" s="235">
        <v>1.2054632008258857</v>
      </c>
      <c r="K20" s="227">
        <v>4.7945829039569621E-2</v>
      </c>
      <c r="L20" s="228">
        <v>49661973.562643245</v>
      </c>
      <c r="M20" s="228">
        <v>2800527.4022746086</v>
      </c>
      <c r="N20" s="227">
        <v>5.976186464008558E-2</v>
      </c>
      <c r="O20" s="226">
        <v>7042939.0354475519</v>
      </c>
      <c r="P20" s="226">
        <v>-1840.6202918542549</v>
      </c>
      <c r="Q20" s="227">
        <v>-2.6127435942651452E-4</v>
      </c>
    </row>
    <row r="21" spans="1:17">
      <c r="A21" s="721" t="s">
        <v>49</v>
      </c>
      <c r="B21" s="722" t="s">
        <v>228</v>
      </c>
      <c r="C21" s="193" t="s">
        <v>236</v>
      </c>
      <c r="D21" s="226">
        <v>1362475.1329607745</v>
      </c>
      <c r="E21" s="226">
        <v>30155.852481900714</v>
      </c>
      <c r="F21" s="230">
        <v>2.2634103494367983E-2</v>
      </c>
      <c r="G21" s="306">
        <v>0.3772677460894388</v>
      </c>
      <c r="H21" s="306">
        <v>2.8119415899612477E-2</v>
      </c>
      <c r="I21" s="236">
        <v>8.7906782761157789</v>
      </c>
      <c r="J21" s="236">
        <v>0.58741379806930993</v>
      </c>
      <c r="K21" s="230">
        <v>7.1607321651197195E-2</v>
      </c>
      <c r="L21" s="231">
        <v>11977080.553066239</v>
      </c>
      <c r="M21" s="231">
        <v>1047713.1260974631</v>
      </c>
      <c r="N21" s="230">
        <v>9.5862192674773042E-2</v>
      </c>
      <c r="O21" s="226">
        <v>3046301.2428565836</v>
      </c>
      <c r="P21" s="226">
        <v>182584.22649697959</v>
      </c>
      <c r="Q21" s="230">
        <v>6.375777545544048E-2</v>
      </c>
    </row>
    <row r="22" spans="1:17">
      <c r="A22" s="721" t="s">
        <v>49</v>
      </c>
      <c r="B22" s="722" t="s">
        <v>228</v>
      </c>
      <c r="C22" s="193" t="s">
        <v>237</v>
      </c>
      <c r="D22" s="226">
        <v>67197438.308053643</v>
      </c>
      <c r="E22" s="226">
        <v>1263691.8933579028</v>
      </c>
      <c r="F22" s="227">
        <v>1.9166086595622949E-2</v>
      </c>
      <c r="G22" s="305">
        <v>18.606890856329027</v>
      </c>
      <c r="H22" s="305">
        <v>1.3282566722044962</v>
      </c>
      <c r="I22" s="235">
        <v>10.160951814505516</v>
      </c>
      <c r="J22" s="235">
        <v>-6.4917058468811462E-2</v>
      </c>
      <c r="K22" s="227">
        <v>-6.3483171234844631E-3</v>
      </c>
      <c r="L22" s="228">
        <v>682789932.70634019</v>
      </c>
      <c r="M22" s="228">
        <v>8560087.5657203197</v>
      </c>
      <c r="N22" s="227">
        <v>1.2696097076413336E-2</v>
      </c>
      <c r="O22" s="226">
        <v>150281243.03741369</v>
      </c>
      <c r="P22" s="226">
        <v>-2187476.3816500306</v>
      </c>
      <c r="Q22" s="227">
        <v>-1.4347050266997598E-2</v>
      </c>
    </row>
    <row r="23" spans="1:17">
      <c r="A23" s="721" t="s">
        <v>49</v>
      </c>
      <c r="B23" s="722" t="s">
        <v>228</v>
      </c>
      <c r="C23" s="193" t="s">
        <v>238</v>
      </c>
      <c r="D23" s="226">
        <v>3933578.0239015366</v>
      </c>
      <c r="E23" s="226">
        <v>-270013.86711098114</v>
      </c>
      <c r="F23" s="230">
        <v>-6.4234082211521007E-2</v>
      </c>
      <c r="G23" s="306">
        <v>1.0892030828624346</v>
      </c>
      <c r="H23" s="306">
        <v>-1.2392541437913129E-2</v>
      </c>
      <c r="I23" s="236">
        <v>13.604526151457506</v>
      </c>
      <c r="J23" s="236">
        <v>-0.14442283461801075</v>
      </c>
      <c r="K23" s="230">
        <v>-1.0504281801051318E-2</v>
      </c>
      <c r="L23" s="231">
        <v>53514465.094966993</v>
      </c>
      <c r="M23" s="231">
        <v>-4280505.3728448302</v>
      </c>
      <c r="N23" s="230">
        <v>-7.4063631111790679E-2</v>
      </c>
      <c r="O23" s="226">
        <v>10515933.321045991</v>
      </c>
      <c r="P23" s="226">
        <v>-747056.28880706616</v>
      </c>
      <c r="Q23" s="230">
        <v>-6.6328418535832323E-2</v>
      </c>
    </row>
    <row r="24" spans="1:17">
      <c r="A24" s="721" t="s">
        <v>49</v>
      </c>
      <c r="B24" s="722" t="s">
        <v>228</v>
      </c>
      <c r="C24" s="193" t="s">
        <v>239</v>
      </c>
      <c r="D24" s="226">
        <v>1448414.5010804662</v>
      </c>
      <c r="E24" s="226">
        <v>-296045.98165380815</v>
      </c>
      <c r="F24" s="227">
        <v>-0.16970632730515312</v>
      </c>
      <c r="G24" s="305">
        <v>0.40106425505060461</v>
      </c>
      <c r="H24" s="305">
        <v>-5.609002737476948E-2</v>
      </c>
      <c r="I24" s="235">
        <v>11.055276529326504</v>
      </c>
      <c r="J24" s="235">
        <v>0.52969353661484853</v>
      </c>
      <c r="K24" s="227">
        <v>5.0324389345619502E-2</v>
      </c>
      <c r="L24" s="228">
        <v>16012622.838531036</v>
      </c>
      <c r="M24" s="228">
        <v>-2348840.7499944046</v>
      </c>
      <c r="N24" s="227">
        <v>-0.1279223052492533</v>
      </c>
      <c r="O24" s="226">
        <v>3429736.5949839982</v>
      </c>
      <c r="P24" s="226">
        <v>-583704.46181488875</v>
      </c>
      <c r="Q24" s="227">
        <v>-0.14543740734053545</v>
      </c>
    </row>
    <row r="25" spans="1:17">
      <c r="A25" s="721" t="s">
        <v>49</v>
      </c>
      <c r="B25" s="722" t="s">
        <v>228</v>
      </c>
      <c r="C25" s="193" t="s">
        <v>240</v>
      </c>
      <c r="D25" s="226">
        <v>26547679.242532257</v>
      </c>
      <c r="E25" s="226">
        <v>-1449642.1845287159</v>
      </c>
      <c r="F25" s="230">
        <v>-5.1777888406408366E-2</v>
      </c>
      <c r="G25" s="306">
        <v>7.3510208512729394</v>
      </c>
      <c r="H25" s="306">
        <v>1.4027257265435189E-2</v>
      </c>
      <c r="I25" s="236">
        <v>8.3650200339734209</v>
      </c>
      <c r="J25" s="236">
        <v>0.52545008634109092</v>
      </c>
      <c r="K25" s="230">
        <v>6.7025371270497541E-2</v>
      </c>
      <c r="L25" s="231">
        <v>222071868.71928266</v>
      </c>
      <c r="M25" s="231">
        <v>2584909.0454927683</v>
      </c>
      <c r="N25" s="230">
        <v>1.1777050670047194E-2</v>
      </c>
      <c r="O25" s="226">
        <v>51038835.209232502</v>
      </c>
      <c r="P25" s="226">
        <v>-251208.73911206424</v>
      </c>
      <c r="Q25" s="230">
        <v>-4.8978070552067104E-3</v>
      </c>
    </row>
    <row r="26" spans="1:17">
      <c r="A26" s="721" t="s">
        <v>49</v>
      </c>
      <c r="B26" s="722" t="s">
        <v>127</v>
      </c>
      <c r="C26" s="193" t="s">
        <v>230</v>
      </c>
      <c r="D26" s="226">
        <v>56240785.95001667</v>
      </c>
      <c r="E26" s="226">
        <v>-2567414.9534047544</v>
      </c>
      <c r="F26" s="227">
        <v>-4.3657430663813827E-2</v>
      </c>
      <c r="G26" s="305">
        <v>100</v>
      </c>
      <c r="H26" s="305">
        <v>0</v>
      </c>
      <c r="I26" s="235">
        <v>8.9170991782947269</v>
      </c>
      <c r="J26" s="235">
        <v>0.41039675092632777</v>
      </c>
      <c r="K26" s="227">
        <v>4.8243929352220979E-2</v>
      </c>
      <c r="L26" s="228">
        <v>501504666.18154323</v>
      </c>
      <c r="M26" s="228">
        <v>1240800.8072397113</v>
      </c>
      <c r="N26" s="227">
        <v>2.4802926877625451E-3</v>
      </c>
      <c r="O26" s="226">
        <v>121792335.03835505</v>
      </c>
      <c r="P26" s="226">
        <v>-5209190.5723447502</v>
      </c>
      <c r="Q26" s="227">
        <v>-4.1016755879867001E-2</v>
      </c>
    </row>
    <row r="27" spans="1:17">
      <c r="A27" s="721" t="s">
        <v>49</v>
      </c>
      <c r="B27" s="722" t="s">
        <v>229</v>
      </c>
      <c r="C27" s="193" t="s">
        <v>231</v>
      </c>
      <c r="D27" s="226">
        <v>842954.82547141227</v>
      </c>
      <c r="E27" s="226">
        <v>322483.28453774884</v>
      </c>
      <c r="F27" s="230">
        <v>0.61959830495103063</v>
      </c>
      <c r="G27" s="306">
        <v>1.4988318730477528</v>
      </c>
      <c r="H27" s="306">
        <v>0.61379962764984486</v>
      </c>
      <c r="I27" s="236">
        <v>16.400802801649768</v>
      </c>
      <c r="J27" s="236">
        <v>-0.32744653147812031</v>
      </c>
      <c r="K27" s="230">
        <v>-1.9574465023644742E-2</v>
      </c>
      <c r="L27" s="231">
        <v>13825135.863255728</v>
      </c>
      <c r="M27" s="231">
        <v>5118558.1557201277</v>
      </c>
      <c r="N27" s="230">
        <v>0.58789553457841215</v>
      </c>
      <c r="O27" s="226">
        <v>1845501.6207655962</v>
      </c>
      <c r="P27" s="226">
        <v>339082.88811510708</v>
      </c>
      <c r="Q27" s="230">
        <v>0.2250920549285145</v>
      </c>
    </row>
    <row r="28" spans="1:17">
      <c r="A28" s="721" t="s">
        <v>49</v>
      </c>
      <c r="B28" s="722" t="s">
        <v>229</v>
      </c>
      <c r="C28" s="193" t="s">
        <v>232</v>
      </c>
      <c r="D28" s="226">
        <v>34070614.561173946</v>
      </c>
      <c r="E28" s="226">
        <v>-3361666.8678593561</v>
      </c>
      <c r="F28" s="227">
        <v>-8.9806625178126959E-2</v>
      </c>
      <c r="G28" s="305">
        <v>60.57990475356052</v>
      </c>
      <c r="H28" s="305">
        <v>-3.071560270011588</v>
      </c>
      <c r="I28" s="235">
        <v>7.1016056625760342</v>
      </c>
      <c r="J28" s="235">
        <v>0.24506022042988107</v>
      </c>
      <c r="K28" s="227">
        <v>3.5741062682022463E-2</v>
      </c>
      <c r="L28" s="228">
        <v>241956069.29507837</v>
      </c>
      <c r="M28" s="228">
        <v>-14700069.326292008</v>
      </c>
      <c r="N28" s="227">
        <v>-5.7275346715856858E-2</v>
      </c>
      <c r="O28" s="226">
        <v>61033250.292195871</v>
      </c>
      <c r="P28" s="226">
        <v>-5577388.8652894497</v>
      </c>
      <c r="Q28" s="227">
        <v>-8.3731201739455086E-2</v>
      </c>
    </row>
    <row r="29" spans="1:17">
      <c r="A29" s="721" t="s">
        <v>49</v>
      </c>
      <c r="B29" s="722" t="s">
        <v>229</v>
      </c>
      <c r="C29" s="193" t="s">
        <v>233</v>
      </c>
      <c r="D29" s="226">
        <v>139843.35429093472</v>
      </c>
      <c r="E29" s="226">
        <v>-81431.138353885239</v>
      </c>
      <c r="F29" s="230">
        <v>-0.36800960373048919</v>
      </c>
      <c r="G29" s="306">
        <v>0.24865113801080024</v>
      </c>
      <c r="H29" s="306">
        <v>-0.12761354828390725</v>
      </c>
      <c r="I29" s="236">
        <v>12.828330142345679</v>
      </c>
      <c r="J29" s="236">
        <v>1.4153755682888178</v>
      </c>
      <c r="K29" s="230">
        <v>0.12401482535522849</v>
      </c>
      <c r="L29" s="231">
        <v>1793956.7170571238</v>
      </c>
      <c r="M29" s="231">
        <v>-731439.01589568565</v>
      </c>
      <c r="N29" s="230">
        <v>-0.28963342511094425</v>
      </c>
      <c r="O29" s="226">
        <v>361854.06928232871</v>
      </c>
      <c r="P29" s="226">
        <v>-162747.2782905302</v>
      </c>
      <c r="Q29" s="230">
        <v>-0.31023038549844206</v>
      </c>
    </row>
    <row r="30" spans="1:17">
      <c r="A30" s="721" t="s">
        <v>49</v>
      </c>
      <c r="B30" s="722" t="s">
        <v>229</v>
      </c>
      <c r="C30" s="193" t="s">
        <v>234</v>
      </c>
      <c r="D30" s="226">
        <v>4758120.0289240805</v>
      </c>
      <c r="E30" s="226">
        <v>68754.297529518604</v>
      </c>
      <c r="F30" s="227">
        <v>1.4661747764568555E-2</v>
      </c>
      <c r="G30" s="305">
        <v>8.4602658880919677</v>
      </c>
      <c r="H30" s="305">
        <v>0.48626624287966536</v>
      </c>
      <c r="I30" s="235">
        <v>16.371376374807507</v>
      </c>
      <c r="J30" s="235">
        <v>0.92855916447025955</v>
      </c>
      <c r="K30" s="227">
        <v>6.0128871035829687E-2</v>
      </c>
      <c r="L30" s="228">
        <v>77896973.830026105</v>
      </c>
      <c r="M30" s="228">
        <v>5479956.0076804459</v>
      </c>
      <c r="N30" s="227">
        <v>7.5672213140893799E-2</v>
      </c>
      <c r="O30" s="226">
        <v>22839760.703613739</v>
      </c>
      <c r="P30" s="226">
        <v>468334.29104970768</v>
      </c>
      <c r="Q30" s="227">
        <v>2.0934485017311464E-2</v>
      </c>
    </row>
    <row r="31" spans="1:17" s="223" customFormat="1">
      <c r="A31" s="721"/>
      <c r="B31" s="722"/>
      <c r="C31" s="224"/>
    </row>
    <row r="32" spans="1:17">
      <c r="A32" s="721" t="s">
        <v>49</v>
      </c>
      <c r="B32" s="722" t="s">
        <v>229</v>
      </c>
      <c r="C32" s="193" t="s">
        <v>235</v>
      </c>
      <c r="D32" s="226">
        <v>287065.06737178646</v>
      </c>
      <c r="E32" s="226">
        <v>-16048.397160256514</v>
      </c>
      <c r="F32" s="230">
        <v>-5.2945180726407463E-2</v>
      </c>
      <c r="G32" s="306">
        <v>0.51042150731483749</v>
      </c>
      <c r="H32" s="306">
        <v>-5.0056948024916892E-3</v>
      </c>
      <c r="I32" s="236">
        <v>27.401609658087267</v>
      </c>
      <c r="J32" s="236">
        <v>2.3451712461130043</v>
      </c>
      <c r="K32" s="230">
        <v>9.3595554466043604E-2</v>
      </c>
      <c r="L32" s="231">
        <v>7866044.9225942157</v>
      </c>
      <c r="M32" s="231">
        <v>271101.06670693588</v>
      </c>
      <c r="N32" s="230">
        <v>3.5694940193243138E-2</v>
      </c>
      <c r="O32" s="226">
        <v>1076392.1733355834</v>
      </c>
      <c r="P32" s="226">
        <v>-64315.780185665935</v>
      </c>
      <c r="Q32" s="230">
        <v>-5.6382336940081525E-2</v>
      </c>
    </row>
    <row r="33" spans="1:17">
      <c r="A33" s="721" t="s">
        <v>49</v>
      </c>
      <c r="B33" s="722" t="s">
        <v>229</v>
      </c>
      <c r="C33" s="193" t="s">
        <v>236</v>
      </c>
      <c r="D33" s="226">
        <v>188958.36347403441</v>
      </c>
      <c r="E33" s="226">
        <v>-819.61826047429349</v>
      </c>
      <c r="F33" s="227">
        <v>-4.3188269417940408E-3</v>
      </c>
      <c r="G33" s="305">
        <v>0.33598101499144928</v>
      </c>
      <c r="H33" s="305">
        <v>1.3274353643018932E-2</v>
      </c>
      <c r="I33" s="235">
        <v>8.7821751188360473</v>
      </c>
      <c r="J33" s="235">
        <v>0.26126310643170747</v>
      </c>
      <c r="K33" s="227">
        <v>3.0661401743307878E-2</v>
      </c>
      <c r="L33" s="228">
        <v>1659465.438197643</v>
      </c>
      <c r="M33" s="228">
        <v>42383.953946216498</v>
      </c>
      <c r="N33" s="227">
        <v>2.6210153513591631E-2</v>
      </c>
      <c r="O33" s="226">
        <v>415149.25339498831</v>
      </c>
      <c r="P33" s="226">
        <v>2791.7135765822022</v>
      </c>
      <c r="Q33" s="227">
        <v>6.7701286068677594E-3</v>
      </c>
    </row>
    <row r="34" spans="1:17">
      <c r="A34" s="721" t="s">
        <v>49</v>
      </c>
      <c r="B34" s="722" t="s">
        <v>229</v>
      </c>
      <c r="C34" s="193" t="s">
        <v>237</v>
      </c>
      <c r="D34" s="226">
        <v>10635306.073537007</v>
      </c>
      <c r="E34" s="226">
        <v>103519.25009212829</v>
      </c>
      <c r="F34" s="230">
        <v>9.8292200390615037E-3</v>
      </c>
      <c r="G34" s="306">
        <v>18.910308406765523</v>
      </c>
      <c r="H34" s="306">
        <v>1.0016040736048275</v>
      </c>
      <c r="I34" s="236">
        <v>10.146013969787246</v>
      </c>
      <c r="J34" s="236">
        <v>2.8707956835178905E-2</v>
      </c>
      <c r="K34" s="230">
        <v>2.8375099852102213E-3</v>
      </c>
      <c r="L34" s="231">
        <v>107905963.99506961</v>
      </c>
      <c r="M34" s="231">
        <v>1352653.8391013891</v>
      </c>
      <c r="N34" s="230">
        <v>1.2694620534279336E-2</v>
      </c>
      <c r="O34" s="226">
        <v>23571688.310958408</v>
      </c>
      <c r="P34" s="226">
        <v>-708019.75936684757</v>
      </c>
      <c r="Q34" s="230">
        <v>-2.9160966734694468E-2</v>
      </c>
    </row>
    <row r="35" spans="1:17">
      <c r="A35" s="721" t="s">
        <v>49</v>
      </c>
      <c r="B35" s="722" t="s">
        <v>229</v>
      </c>
      <c r="C35" s="193" t="s">
        <v>238</v>
      </c>
      <c r="D35" s="226">
        <v>625463.35280832299</v>
      </c>
      <c r="E35" s="226">
        <v>5023.1801858787658</v>
      </c>
      <c r="F35" s="227">
        <v>8.0961556126307056E-3</v>
      </c>
      <c r="G35" s="305">
        <v>1.1121170201358781</v>
      </c>
      <c r="H35" s="305">
        <v>5.709380383077356E-2</v>
      </c>
      <c r="I35" s="235">
        <v>13.587374271049276</v>
      </c>
      <c r="J35" s="235">
        <v>8.060534321050028E-3</v>
      </c>
      <c r="K35" s="227">
        <v>5.9358922529704496E-4</v>
      </c>
      <c r="L35" s="228">
        <v>8498404.6674320232</v>
      </c>
      <c r="M35" s="228">
        <v>73252.908522034064</v>
      </c>
      <c r="N35" s="227">
        <v>8.6945506286656149E-3</v>
      </c>
      <c r="O35" s="226">
        <v>1670613.4655580642</v>
      </c>
      <c r="P35" s="226">
        <v>10641.631178215612</v>
      </c>
      <c r="Q35" s="227">
        <v>6.4107299640967915E-3</v>
      </c>
    </row>
    <row r="36" spans="1:17">
      <c r="A36" s="721" t="s">
        <v>49</v>
      </c>
      <c r="B36" s="722" t="s">
        <v>229</v>
      </c>
      <c r="C36" s="193" t="s">
        <v>239</v>
      </c>
      <c r="D36" s="226">
        <v>221040.33474584977</v>
      </c>
      <c r="E36" s="226">
        <v>-22207.812520977895</v>
      </c>
      <c r="F36" s="230">
        <v>-9.1296944172065353E-2</v>
      </c>
      <c r="G36" s="306">
        <v>0.39302497469060399</v>
      </c>
      <c r="H36" s="306">
        <v>-2.0604661193522611E-2</v>
      </c>
      <c r="I36" s="236">
        <v>11.631497727934088</v>
      </c>
      <c r="J36" s="236">
        <v>0.88623736335023473</v>
      </c>
      <c r="K36" s="230">
        <v>8.247704878992547E-2</v>
      </c>
      <c r="L36" s="231">
        <v>2571030.1513781417</v>
      </c>
      <c r="M36" s="231">
        <v>-42734.524206557777</v>
      </c>
      <c r="N36" s="230">
        <v>-1.6349797900990479E-2</v>
      </c>
      <c r="O36" s="226">
        <v>520413.71653509763</v>
      </c>
      <c r="P36" s="226">
        <v>-51619.404246092134</v>
      </c>
      <c r="Q36" s="230">
        <v>-9.0238488595902888E-2</v>
      </c>
    </row>
    <row r="37" spans="1:17">
      <c r="A37" s="721" t="s">
        <v>49</v>
      </c>
      <c r="B37" s="722" t="s">
        <v>229</v>
      </c>
      <c r="C37" s="193" t="s">
        <v>240</v>
      </c>
      <c r="D37" s="226">
        <v>4471419.9882191941</v>
      </c>
      <c r="E37" s="226">
        <v>414978.86840502126</v>
      </c>
      <c r="F37" s="227">
        <v>0.10230121827185097</v>
      </c>
      <c r="G37" s="305">
        <v>7.9504934233904834</v>
      </c>
      <c r="H37" s="305">
        <v>1.0527460726835312</v>
      </c>
      <c r="I37" s="235">
        <v>8.3936694384196606</v>
      </c>
      <c r="J37" s="235">
        <v>0.22037600700501514</v>
      </c>
      <c r="K37" s="227">
        <v>2.6962938361907329E-2</v>
      </c>
      <c r="L37" s="228">
        <v>37531621.301454246</v>
      </c>
      <c r="M37" s="228">
        <v>4377137.7419567965</v>
      </c>
      <c r="N37" s="227">
        <v>0.13202249807637012</v>
      </c>
      <c r="O37" s="226">
        <v>8457711.4327153713</v>
      </c>
      <c r="P37" s="226">
        <v>534049.99111422896</v>
      </c>
      <c r="Q37" s="227">
        <v>6.7399395475220225E-2</v>
      </c>
    </row>
    <row r="38" spans="1:17">
      <c r="A38" s="721" t="s">
        <v>50</v>
      </c>
      <c r="B38" s="722" t="s">
        <v>241</v>
      </c>
      <c r="C38" s="193" t="s">
        <v>230</v>
      </c>
      <c r="D38" s="226">
        <v>26884857.735335913</v>
      </c>
      <c r="E38" s="226">
        <v>-1946519.0354877748</v>
      </c>
      <c r="F38" s="230">
        <v>-6.7513912046599928E-2</v>
      </c>
      <c r="G38" s="306">
        <v>100.00000000000006</v>
      </c>
      <c r="H38" s="306">
        <v>5.6843418860808015E-14</v>
      </c>
      <c r="I38" s="236">
        <v>8.9649271695306663</v>
      </c>
      <c r="J38" s="236">
        <v>0.50784691119726055</v>
      </c>
      <c r="K38" s="230">
        <v>6.004991033363298E-2</v>
      </c>
      <c r="L38" s="231">
        <v>241020791.56047961</v>
      </c>
      <c r="M38" s="231">
        <v>-2808475.7486257553</v>
      </c>
      <c r="N38" s="230">
        <v>-1.1518206077638111E-2</v>
      </c>
      <c r="O38" s="226">
        <v>57862533.640008263</v>
      </c>
      <c r="P38" s="226">
        <v>-3605786.3351681009</v>
      </c>
      <c r="Q38" s="230">
        <v>-5.8660889652170055E-2</v>
      </c>
    </row>
    <row r="39" spans="1:17">
      <c r="A39" s="721" t="s">
        <v>50</v>
      </c>
      <c r="B39" s="722" t="s">
        <v>221</v>
      </c>
      <c r="C39" s="193" t="s">
        <v>231</v>
      </c>
      <c r="D39" s="226">
        <v>405024.7288753622</v>
      </c>
      <c r="E39" s="226">
        <v>156410.51996544554</v>
      </c>
      <c r="F39" s="227">
        <v>0.62912944779483471</v>
      </c>
      <c r="G39" s="305">
        <v>1.5065161692971176</v>
      </c>
      <c r="H39" s="305">
        <v>0.64421184409574439</v>
      </c>
      <c r="I39" s="235">
        <v>16.340766619403631</v>
      </c>
      <c r="J39" s="235">
        <v>-0.26578478625715007</v>
      </c>
      <c r="K39" s="227">
        <v>-1.6004815193993275E-2</v>
      </c>
      <c r="L39" s="228">
        <v>6618414.5696395244</v>
      </c>
      <c r="M39" s="228">
        <v>2489789.9291993044</v>
      </c>
      <c r="N39" s="227">
        <v>0.60305553205578599</v>
      </c>
      <c r="O39" s="226">
        <v>874253.84774555953</v>
      </c>
      <c r="P39" s="226">
        <v>156335.30485166272</v>
      </c>
      <c r="Q39" s="227">
        <v>0.21776189847595001</v>
      </c>
    </row>
    <row r="40" spans="1:17">
      <c r="A40" s="721" t="s">
        <v>50</v>
      </c>
      <c r="B40" s="722" t="s">
        <v>221</v>
      </c>
      <c r="C40" s="193" t="s">
        <v>232</v>
      </c>
      <c r="D40" s="226">
        <v>16166840.177527562</v>
      </c>
      <c r="E40" s="226">
        <v>-2182497.4236905165</v>
      </c>
      <c r="F40" s="230">
        <v>-0.11894148285470732</v>
      </c>
      <c r="G40" s="306">
        <v>60.133627399779037</v>
      </c>
      <c r="H40" s="306">
        <v>-3.5100124689453196</v>
      </c>
      <c r="I40" s="236">
        <v>7.2012902735374924</v>
      </c>
      <c r="J40" s="236">
        <v>0.34196025272173358</v>
      </c>
      <c r="K40" s="230">
        <v>4.9853302244388192E-2</v>
      </c>
      <c r="L40" s="231">
        <v>116422108.92426437</v>
      </c>
      <c r="M40" s="231">
        <v>-9442053.3458542079</v>
      </c>
      <c r="N40" s="230">
        <v>-7.5017806304470677E-2</v>
      </c>
      <c r="O40" s="226">
        <v>28987903.017184023</v>
      </c>
      <c r="P40" s="226">
        <v>-3512421.8877634332</v>
      </c>
      <c r="Q40" s="230">
        <v>-0.10807343920518001</v>
      </c>
    </row>
    <row r="41" spans="1:17">
      <c r="A41" s="721" t="s">
        <v>50</v>
      </c>
      <c r="B41" s="722" t="s">
        <v>221</v>
      </c>
      <c r="C41" s="193" t="s">
        <v>233</v>
      </c>
      <c r="D41" s="226">
        <v>60449.544258539114</v>
      </c>
      <c r="E41" s="226">
        <v>-46208.089846309013</v>
      </c>
      <c r="F41" s="227">
        <v>-0.43323752897879664</v>
      </c>
      <c r="G41" s="305">
        <v>0.22484606336260335</v>
      </c>
      <c r="H41" s="305">
        <v>-0.14508990935439089</v>
      </c>
      <c r="I41" s="235">
        <v>13.326184049050308</v>
      </c>
      <c r="J41" s="235">
        <v>1.6368542522511085</v>
      </c>
      <c r="K41" s="227">
        <v>0.14002977764382332</v>
      </c>
      <c r="L41" s="228">
        <v>805561.75247050461</v>
      </c>
      <c r="M41" s="228">
        <v>-441194.5079274032</v>
      </c>
      <c r="N41" s="227">
        <v>-0.35387390618483361</v>
      </c>
      <c r="O41" s="226">
        <v>156023.44731137902</v>
      </c>
      <c r="P41" s="226">
        <v>-102422.48527622141</v>
      </c>
      <c r="Q41" s="227">
        <v>-0.3963014014217664</v>
      </c>
    </row>
    <row r="42" spans="1:17">
      <c r="A42" s="721" t="s">
        <v>50</v>
      </c>
      <c r="B42" s="722" t="s">
        <v>221</v>
      </c>
      <c r="C42" s="193" t="s">
        <v>234</v>
      </c>
      <c r="D42" s="226">
        <v>2285500.1702353293</v>
      </c>
      <c r="E42" s="226">
        <v>18860.738819713704</v>
      </c>
      <c r="F42" s="230">
        <v>8.3210141667456779E-3</v>
      </c>
      <c r="G42" s="306">
        <v>8.5010684926608349</v>
      </c>
      <c r="H42" s="306">
        <v>0.63935779659247061</v>
      </c>
      <c r="I42" s="236">
        <v>15.742963098440855</v>
      </c>
      <c r="J42" s="236">
        <v>0.84497871229397781</v>
      </c>
      <c r="K42" s="230">
        <v>5.6717653233661222E-2</v>
      </c>
      <c r="L42" s="231">
        <v>35980544.841495082</v>
      </c>
      <c r="M42" s="231">
        <v>2212185.9832404032</v>
      </c>
      <c r="N42" s="230">
        <v>6.5510615796468719E-2</v>
      </c>
      <c r="O42" s="226">
        <v>10519896.296320356</v>
      </c>
      <c r="P42" s="226">
        <v>229397.420610236</v>
      </c>
      <c r="Q42" s="230">
        <v>2.2292157394984011E-2</v>
      </c>
    </row>
    <row r="43" spans="1:17" s="223" customFormat="1">
      <c r="A43" s="721"/>
      <c r="B43" s="722"/>
      <c r="C43" s="224"/>
    </row>
    <row r="44" spans="1:17">
      <c r="A44" s="721" t="s">
        <v>50</v>
      </c>
      <c r="B44" s="722" t="s">
        <v>221</v>
      </c>
      <c r="C44" s="193" t="s">
        <v>235</v>
      </c>
      <c r="D44" s="226">
        <v>137888.05136022076</v>
      </c>
      <c r="E44" s="226">
        <v>-12359.874094382394</v>
      </c>
      <c r="F44" s="227">
        <v>-8.2263193032351606E-2</v>
      </c>
      <c r="G44" s="305">
        <v>0.51288369355582908</v>
      </c>
      <c r="H44" s="305">
        <v>-8.242739804955268E-3</v>
      </c>
      <c r="I44" s="235">
        <v>27.453616019728781</v>
      </c>
      <c r="J44" s="235">
        <v>2.4628377468222702</v>
      </c>
      <c r="K44" s="227">
        <v>9.8549861870141503E-2</v>
      </c>
      <c r="L44" s="228">
        <v>3785525.6157521415</v>
      </c>
      <c r="M44" s="228">
        <v>30713.02475196775</v>
      </c>
      <c r="N44" s="227">
        <v>8.179642527454796E-3</v>
      </c>
      <c r="O44" s="226">
        <v>519882.54662562686</v>
      </c>
      <c r="P44" s="226">
        <v>-44948.656458323356</v>
      </c>
      <c r="Q44" s="227">
        <v>-7.9578918821952352E-2</v>
      </c>
    </row>
    <row r="45" spans="1:17">
      <c r="A45" s="721" t="s">
        <v>50</v>
      </c>
      <c r="B45" s="722" t="s">
        <v>221</v>
      </c>
      <c r="C45" s="193" t="s">
        <v>236</v>
      </c>
      <c r="D45" s="226">
        <v>92884.218318526837</v>
      </c>
      <c r="E45" s="226">
        <v>1245.896160329823</v>
      </c>
      <c r="F45" s="230">
        <v>1.3595798471506207E-2</v>
      </c>
      <c r="G45" s="306">
        <v>0.34548897090292285</v>
      </c>
      <c r="H45" s="306">
        <v>2.7646632374949076E-2</v>
      </c>
      <c r="I45" s="236">
        <v>8.6742388166590736</v>
      </c>
      <c r="J45" s="236">
        <v>0.31752223004639113</v>
      </c>
      <c r="K45" s="230">
        <v>3.799605105132537E-2</v>
      </c>
      <c r="L45" s="231">
        <v>805699.89199360134</v>
      </c>
      <c r="M45" s="231">
        <v>39904.405244839843</v>
      </c>
      <c r="N45" s="230">
        <v>5.2108436175638484E-2</v>
      </c>
      <c r="O45" s="226">
        <v>196966.66978451324</v>
      </c>
      <c r="P45" s="226">
        <v>6173.8715544612496</v>
      </c>
      <c r="Q45" s="230">
        <v>3.2359038767369973E-2</v>
      </c>
    </row>
    <row r="46" spans="1:17">
      <c r="A46" s="721" t="s">
        <v>50</v>
      </c>
      <c r="B46" s="722" t="s">
        <v>221</v>
      </c>
      <c r="C46" s="193" t="s">
        <v>237</v>
      </c>
      <c r="D46" s="226">
        <v>5093977.8668935839</v>
      </c>
      <c r="E46" s="226">
        <v>-109769.8482109718</v>
      </c>
      <c r="F46" s="227">
        <v>-2.1094383167798395E-2</v>
      </c>
      <c r="G46" s="305">
        <v>18.947386357928742</v>
      </c>
      <c r="H46" s="305">
        <v>0.89848166472463475</v>
      </c>
      <c r="I46" s="235">
        <v>10.269502745629088</v>
      </c>
      <c r="J46" s="235">
        <v>0.17227512104516762</v>
      </c>
      <c r="K46" s="227">
        <v>1.7061625968074697E-2</v>
      </c>
      <c r="L46" s="228">
        <v>52312619.690237463</v>
      </c>
      <c r="M46" s="228">
        <v>-230805.4900817126</v>
      </c>
      <c r="N46" s="227">
        <v>-4.3926616753600231E-3</v>
      </c>
      <c r="O46" s="226">
        <v>11294910.580184912</v>
      </c>
      <c r="P46" s="226">
        <v>-681647.06461607106</v>
      </c>
      <c r="Q46" s="227">
        <v>-5.6915107398324546E-2</v>
      </c>
    </row>
    <row r="47" spans="1:17">
      <c r="A47" s="721" t="s">
        <v>50</v>
      </c>
      <c r="B47" s="722" t="s">
        <v>221</v>
      </c>
      <c r="C47" s="193" t="s">
        <v>238</v>
      </c>
      <c r="D47" s="226">
        <v>303125.32982149557</v>
      </c>
      <c r="E47" s="226">
        <v>2702.3259073591908</v>
      </c>
      <c r="F47" s="230">
        <v>8.9950698586701433E-3</v>
      </c>
      <c r="G47" s="306">
        <v>1.1274946395683738</v>
      </c>
      <c r="H47" s="306">
        <v>8.549443852992189E-2</v>
      </c>
      <c r="I47" s="236">
        <v>13.732833207114345</v>
      </c>
      <c r="J47" s="236">
        <v>-0.12302891683658501</v>
      </c>
      <c r="K47" s="230">
        <v>-8.8791960930327107E-3</v>
      </c>
      <c r="L47" s="231">
        <v>4162769.5952901226</v>
      </c>
      <c r="M47" s="231">
        <v>149.87419267836958</v>
      </c>
      <c r="N47" s="230">
        <v>3.6004776491775314E-5</v>
      </c>
      <c r="O47" s="226">
        <v>809771.70726243511</v>
      </c>
      <c r="P47" s="226">
        <v>5968.2246461666655</v>
      </c>
      <c r="Q47" s="230">
        <v>7.4249798305686919E-3</v>
      </c>
    </row>
    <row r="48" spans="1:17">
      <c r="A48" s="721" t="s">
        <v>50</v>
      </c>
      <c r="B48" s="722" t="s">
        <v>221</v>
      </c>
      <c r="C48" s="193" t="s">
        <v>239</v>
      </c>
      <c r="D48" s="226">
        <v>104667.94027379662</v>
      </c>
      <c r="E48" s="226">
        <v>-13878.180676115895</v>
      </c>
      <c r="F48" s="227">
        <v>-0.11706988440372182</v>
      </c>
      <c r="G48" s="305">
        <v>0.3893193012370943</v>
      </c>
      <c r="H48" s="305">
        <v>-2.1851215843022798E-2</v>
      </c>
      <c r="I48" s="235">
        <v>11.734841058649573</v>
      </c>
      <c r="J48" s="235">
        <v>1.0526684887236275</v>
      </c>
      <c r="K48" s="227">
        <v>9.8544418921601748E-2</v>
      </c>
      <c r="L48" s="228">
        <v>1228261.6430492299</v>
      </c>
      <c r="M48" s="228">
        <v>-38068.478433049051</v>
      </c>
      <c r="N48" s="227">
        <v>-3.0062049213903805E-2</v>
      </c>
      <c r="O48" s="226">
        <v>240646.359556087</v>
      </c>
      <c r="P48" s="226">
        <v>-34029.657932027301</v>
      </c>
      <c r="Q48" s="227">
        <v>-0.12389016792665498</v>
      </c>
    </row>
    <row r="49" spans="1:17">
      <c r="A49" s="721" t="s">
        <v>50</v>
      </c>
      <c r="B49" s="722" t="s">
        <v>221</v>
      </c>
      <c r="C49" s="193" t="s">
        <v>240</v>
      </c>
      <c r="D49" s="226">
        <v>2234499.7077715038</v>
      </c>
      <c r="E49" s="226">
        <v>238974.90017771232</v>
      </c>
      <c r="F49" s="230">
        <v>0.11975541434930548</v>
      </c>
      <c r="G49" s="306">
        <v>8.3113689117075271</v>
      </c>
      <c r="H49" s="306">
        <v>1.3900039576301673</v>
      </c>
      <c r="I49" s="236">
        <v>8.4579492091928206</v>
      </c>
      <c r="J49" s="236">
        <v>0.27544898814322849</v>
      </c>
      <c r="K49" s="230">
        <v>3.3663181265138079E-2</v>
      </c>
      <c r="L49" s="231">
        <v>18899285.03628758</v>
      </c>
      <c r="M49" s="231">
        <v>2570902.8570414353</v>
      </c>
      <c r="N49" s="230">
        <v>0.15744994383516589</v>
      </c>
      <c r="O49" s="226">
        <v>4262279.1680333689</v>
      </c>
      <c r="P49" s="226">
        <v>371808.59521545237</v>
      </c>
      <c r="Q49" s="230">
        <v>9.5569054759909608E-2</v>
      </c>
    </row>
    <row r="50" spans="1:17">
      <c r="A50" s="721" t="s">
        <v>50</v>
      </c>
      <c r="B50" s="722" t="s">
        <v>242</v>
      </c>
      <c r="C50" s="193" t="s">
        <v>230</v>
      </c>
      <c r="D50" s="226">
        <v>359568228.26197648</v>
      </c>
      <c r="E50" s="226">
        <v>-20141015.025267184</v>
      </c>
      <c r="F50" s="227">
        <v>-5.3043257127219433E-2</v>
      </c>
      <c r="G50" s="305">
        <v>99.999999999999957</v>
      </c>
      <c r="H50" s="305">
        <v>-7.1054273576010019E-14</v>
      </c>
      <c r="I50" s="235">
        <v>8.7409117270232262</v>
      </c>
      <c r="J50" s="235">
        <v>0.36313364203125431</v>
      </c>
      <c r="K50" s="227">
        <v>4.3344862843977344E-2</v>
      </c>
      <c r="L50" s="228">
        <v>3142954143.0800743</v>
      </c>
      <c r="M50" s="228">
        <v>-38165634.000680447</v>
      </c>
      <c r="N50" s="227">
        <v>-1.1997546988219273E-2</v>
      </c>
      <c r="O50" s="226">
        <v>775694141.46233845</v>
      </c>
      <c r="P50" s="226">
        <v>-33980095.217006564</v>
      </c>
      <c r="Q50" s="227">
        <v>-4.1967613242044906E-2</v>
      </c>
    </row>
    <row r="51" spans="1:17">
      <c r="A51" s="721" t="s">
        <v>50</v>
      </c>
      <c r="B51" s="722" t="s">
        <v>228</v>
      </c>
      <c r="C51" s="193" t="s">
        <v>231</v>
      </c>
      <c r="D51" s="226">
        <v>3708526.0890202112</v>
      </c>
      <c r="E51" s="226">
        <v>462878.10455308855</v>
      </c>
      <c r="F51" s="230">
        <v>0.14261500531428853</v>
      </c>
      <c r="G51" s="306">
        <v>1.0313831416490526</v>
      </c>
      <c r="H51" s="306">
        <v>0.17661122291231401</v>
      </c>
      <c r="I51" s="236">
        <v>15.888787725490852</v>
      </c>
      <c r="J51" s="236">
        <v>0.63444195312590423</v>
      </c>
      <c r="K51" s="230">
        <v>4.1590898921097678E-2</v>
      </c>
      <c r="L51" s="231">
        <v>58923983.802886926</v>
      </c>
      <c r="M51" s="231">
        <v>9413747.1924460605</v>
      </c>
      <c r="N51" s="230">
        <v>0.19013739050604458</v>
      </c>
      <c r="O51" s="226">
        <v>9546773.6374594346</v>
      </c>
      <c r="P51" s="226">
        <v>586130.30606937036</v>
      </c>
      <c r="Q51" s="230">
        <v>6.5411632222442895E-2</v>
      </c>
    </row>
    <row r="52" spans="1:17">
      <c r="A52" s="721" t="s">
        <v>50</v>
      </c>
      <c r="B52" s="722" t="s">
        <v>228</v>
      </c>
      <c r="C52" s="193" t="s">
        <v>232</v>
      </c>
      <c r="D52" s="226">
        <v>222819645.1994929</v>
      </c>
      <c r="E52" s="226">
        <v>-20485137.282903492</v>
      </c>
      <c r="F52" s="227">
        <v>-8.4195374517086044E-2</v>
      </c>
      <c r="G52" s="305">
        <v>61.968668999628491</v>
      </c>
      <c r="H52" s="305">
        <v>-2.1079335018124539</v>
      </c>
      <c r="I52" s="235">
        <v>7.1000919462692949</v>
      </c>
      <c r="J52" s="235">
        <v>0.25707270530746751</v>
      </c>
      <c r="K52" s="227">
        <v>3.7567146350934E-2</v>
      </c>
      <c r="L52" s="228">
        <v>1582039968.3515012</v>
      </c>
      <c r="M52" s="228">
        <v>-82899339.593569517</v>
      </c>
      <c r="N52" s="227">
        <v>-4.9791208122707174E-2</v>
      </c>
      <c r="O52" s="226">
        <v>397539058.30248404</v>
      </c>
      <c r="P52" s="226">
        <v>-34789343.880836904</v>
      </c>
      <c r="Q52" s="227">
        <v>-8.0469716320153248E-2</v>
      </c>
    </row>
    <row r="53" spans="1:17">
      <c r="A53" s="721" t="s">
        <v>50</v>
      </c>
      <c r="B53" s="722" t="s">
        <v>228</v>
      </c>
      <c r="C53" s="193" t="s">
        <v>233</v>
      </c>
      <c r="D53" s="226">
        <v>1130429.9824422244</v>
      </c>
      <c r="E53" s="226">
        <v>-546417.66380918259</v>
      </c>
      <c r="F53" s="230">
        <v>-0.32586005355388081</v>
      </c>
      <c r="G53" s="306">
        <v>0.31438539158654699</v>
      </c>
      <c r="H53" s="306">
        <v>-0.12722820510509331</v>
      </c>
      <c r="I53" s="236">
        <v>12.076557107451404</v>
      </c>
      <c r="J53" s="236">
        <v>1.1771342691937683</v>
      </c>
      <c r="K53" s="230">
        <v>0.10799968830110486</v>
      </c>
      <c r="L53" s="231">
        <v>13651702.23893881</v>
      </c>
      <c r="M53" s="231">
        <v>-4624969.292892335</v>
      </c>
      <c r="N53" s="230">
        <v>-0.25305314946637636</v>
      </c>
      <c r="O53" s="226">
        <v>2742881.3237463455</v>
      </c>
      <c r="P53" s="226">
        <v>-1104303.9278488145</v>
      </c>
      <c r="Q53" s="230">
        <v>-0.28704204649124615</v>
      </c>
    </row>
    <row r="54" spans="1:17">
      <c r="A54" s="721" t="s">
        <v>50</v>
      </c>
      <c r="B54" s="722" t="s">
        <v>228</v>
      </c>
      <c r="C54" s="193" t="s">
        <v>234</v>
      </c>
      <c r="D54" s="226">
        <v>29658943.934532091</v>
      </c>
      <c r="E54" s="226">
        <v>1131790.1042517163</v>
      </c>
      <c r="F54" s="227">
        <v>3.9674133318212935E-2</v>
      </c>
      <c r="G54" s="305">
        <v>8.2484884935170015</v>
      </c>
      <c r="H54" s="305">
        <v>0.73559426336520328</v>
      </c>
      <c r="I54" s="235">
        <v>15.325331584632162</v>
      </c>
      <c r="J54" s="235">
        <v>0.50831349391251912</v>
      </c>
      <c r="K54" s="227">
        <v>3.4306058803484578E-2</v>
      </c>
      <c r="L54" s="228">
        <v>454533150.24671912</v>
      </c>
      <c r="M54" s="228">
        <v>31845795.866712689</v>
      </c>
      <c r="N54" s="227">
        <v>7.534125527228934E-2</v>
      </c>
      <c r="O54" s="226">
        <v>141101071.76868609</v>
      </c>
      <c r="P54" s="226">
        <v>5017521.3751706779</v>
      </c>
      <c r="Q54" s="227">
        <v>3.6870888220225342E-2</v>
      </c>
    </row>
    <row r="55" spans="1:17" s="223" customFormat="1">
      <c r="A55" s="721"/>
      <c r="B55" s="722"/>
      <c r="C55" s="224"/>
    </row>
    <row r="56" spans="1:17">
      <c r="A56" s="721" t="s">
        <v>50</v>
      </c>
      <c r="B56" s="722" t="s">
        <v>228</v>
      </c>
      <c r="C56" s="193" t="s">
        <v>235</v>
      </c>
      <c r="D56" s="226">
        <v>1884872.6650284659</v>
      </c>
      <c r="E56" s="226">
        <v>21046.316250542644</v>
      </c>
      <c r="F56" s="230">
        <v>1.1291994162622675E-2</v>
      </c>
      <c r="G56" s="306">
        <v>0.5242044532519633</v>
      </c>
      <c r="H56" s="306">
        <v>3.3348256904915052E-2</v>
      </c>
      <c r="I56" s="236">
        <v>26.347654398125211</v>
      </c>
      <c r="J56" s="236">
        <v>1.2056732010968645</v>
      </c>
      <c r="K56" s="230">
        <v>4.7954582085176681E-2</v>
      </c>
      <c r="L56" s="231">
        <v>49661973.562643245</v>
      </c>
      <c r="M56" s="231">
        <v>2801686.5471426994</v>
      </c>
      <c r="N56" s="230">
        <v>5.9788079108776086E-2</v>
      </c>
      <c r="O56" s="226">
        <v>7042939.0354475519</v>
      </c>
      <c r="P56" s="226">
        <v>-1718.4764701379463</v>
      </c>
      <c r="Q56" s="230">
        <v>-2.4394038563702215E-4</v>
      </c>
    </row>
    <row r="57" spans="1:17">
      <c r="A57" s="721" t="s">
        <v>50</v>
      </c>
      <c r="B57" s="722" t="s">
        <v>228</v>
      </c>
      <c r="C57" s="193" t="s">
        <v>236</v>
      </c>
      <c r="D57" s="226">
        <v>1329777.9488681881</v>
      </c>
      <c r="E57" s="226">
        <v>13472.8349578341</v>
      </c>
      <c r="F57" s="227">
        <v>1.0235343474287876E-2</v>
      </c>
      <c r="G57" s="305">
        <v>0.36982632066683313</v>
      </c>
      <c r="H57" s="305">
        <v>2.3164990404037411E-2</v>
      </c>
      <c r="I57" s="235">
        <v>8.4485044585516142</v>
      </c>
      <c r="J57" s="235">
        <v>0.42595686029426538</v>
      </c>
      <c r="K57" s="227">
        <v>5.309496205255191E-2</v>
      </c>
      <c r="L57" s="228">
        <v>11234634.929896507</v>
      </c>
      <c r="M57" s="228">
        <v>674514.49972113222</v>
      </c>
      <c r="N57" s="227">
        <v>6.3873750700202042E-2</v>
      </c>
      <c r="O57" s="226">
        <v>2790967.6550711012</v>
      </c>
      <c r="P57" s="226">
        <v>55885.396652624011</v>
      </c>
      <c r="Q57" s="227">
        <v>2.0432802882111106E-2</v>
      </c>
    </row>
    <row r="58" spans="1:17">
      <c r="A58" s="721" t="s">
        <v>50</v>
      </c>
      <c r="B58" s="722" t="s">
        <v>228</v>
      </c>
      <c r="C58" s="193" t="s">
        <v>237</v>
      </c>
      <c r="D58" s="226">
        <v>67130040.119924933</v>
      </c>
      <c r="E58" s="226">
        <v>1269969.635216184</v>
      </c>
      <c r="F58" s="230">
        <v>1.9282846584730735E-2</v>
      </c>
      <c r="G58" s="306">
        <v>18.66962507905868</v>
      </c>
      <c r="H58" s="306">
        <v>1.3247561697477899</v>
      </c>
      <c r="I58" s="236">
        <v>10.156214660027929</v>
      </c>
      <c r="J58" s="236">
        <v>-6.4636787191529876E-2</v>
      </c>
      <c r="K58" s="230">
        <v>-6.3240119989333978E-3</v>
      </c>
      <c r="L58" s="231">
        <v>681787097.59424472</v>
      </c>
      <c r="M58" s="231">
        <v>8641100.8666336536</v>
      </c>
      <c r="N58" s="230">
        <v>1.2836889632621971E-2</v>
      </c>
      <c r="O58" s="226">
        <v>150097089.18713146</v>
      </c>
      <c r="P58" s="226">
        <v>-2162798.840260148</v>
      </c>
      <c r="Q58" s="230">
        <v>-1.4204652770210163E-2</v>
      </c>
    </row>
    <row r="59" spans="1:17">
      <c r="A59" s="721" t="s">
        <v>50</v>
      </c>
      <c r="B59" s="722" t="s">
        <v>228</v>
      </c>
      <c r="C59" s="193" t="s">
        <v>238</v>
      </c>
      <c r="D59" s="226">
        <v>3933331.5930686737</v>
      </c>
      <c r="E59" s="226">
        <v>-270050.72785402695</v>
      </c>
      <c r="F59" s="227">
        <v>-6.4246054066941755E-2</v>
      </c>
      <c r="G59" s="305">
        <v>1.0939041005043697</v>
      </c>
      <c r="H59" s="305">
        <v>-1.3096162257976163E-2</v>
      </c>
      <c r="I59" s="235">
        <v>13.604213204134931</v>
      </c>
      <c r="J59" s="235">
        <v>-0.14451222501992156</v>
      </c>
      <c r="K59" s="227">
        <v>-1.0510954325517314E-2</v>
      </c>
      <c r="L59" s="228">
        <v>53509881.594665937</v>
      </c>
      <c r="M59" s="228">
        <v>-4281267.8094639406</v>
      </c>
      <c r="N59" s="227">
        <v>-7.4081721052566676E-2</v>
      </c>
      <c r="O59" s="226">
        <v>10515276.172158357</v>
      </c>
      <c r="P59" s="226">
        <v>-747154.58412185498</v>
      </c>
      <c r="Q59" s="227">
        <v>-6.634043753878098E-2</v>
      </c>
    </row>
    <row r="60" spans="1:17">
      <c r="A60" s="721" t="s">
        <v>50</v>
      </c>
      <c r="B60" s="722" t="s">
        <v>228</v>
      </c>
      <c r="C60" s="193" t="s">
        <v>239</v>
      </c>
      <c r="D60" s="226">
        <v>1430692.3144965363</v>
      </c>
      <c r="E60" s="226">
        <v>-298834.4331885213</v>
      </c>
      <c r="F60" s="230">
        <v>-0.17278393270789616</v>
      </c>
      <c r="G60" s="306">
        <v>0.39789174961647417</v>
      </c>
      <c r="H60" s="306">
        <v>-5.7595383831236024E-2</v>
      </c>
      <c r="I60" s="236">
        <v>10.906756654778139</v>
      </c>
      <c r="J60" s="236">
        <v>0.48537352347210039</v>
      </c>
      <c r="K60" s="230">
        <v>4.6574770100719656E-2</v>
      </c>
      <c r="L60" s="231">
        <v>15604212.922075035</v>
      </c>
      <c r="M60" s="231">
        <v>-2419847.9513926189</v>
      </c>
      <c r="N60" s="230">
        <v>-0.13425653455014491</v>
      </c>
      <c r="O60" s="226">
        <v>3292306.8198422873</v>
      </c>
      <c r="P60" s="226">
        <v>-605309.82524288027</v>
      </c>
      <c r="Q60" s="230">
        <v>-0.15530255547480953</v>
      </c>
    </row>
    <row r="61" spans="1:17">
      <c r="A61" s="721" t="s">
        <v>50</v>
      </c>
      <c r="B61" s="722" t="s">
        <v>228</v>
      </c>
      <c r="C61" s="193" t="s">
        <v>240</v>
      </c>
      <c r="D61" s="226">
        <v>26541968.415103406</v>
      </c>
      <c r="E61" s="226">
        <v>-1439731.9127422832</v>
      </c>
      <c r="F61" s="227">
        <v>-5.1452624246338216E-2</v>
      </c>
      <c r="G61" s="305">
        <v>7.3816222705208769</v>
      </c>
      <c r="H61" s="305">
        <v>1.2378349672204969E-2</v>
      </c>
      <c r="I61" s="235">
        <v>8.3643961278385088</v>
      </c>
      <c r="J61" s="235">
        <v>0.52625228408279501</v>
      </c>
      <c r="K61" s="227">
        <v>6.7139911511324826E-2</v>
      </c>
      <c r="L61" s="228">
        <v>222007537.83650294</v>
      </c>
      <c r="M61" s="228">
        <v>2682945.6739820242</v>
      </c>
      <c r="N61" s="227">
        <v>1.223276262606208E-2</v>
      </c>
      <c r="O61" s="226">
        <v>51025777.560311764</v>
      </c>
      <c r="P61" s="226">
        <v>-229002.76011850685</v>
      </c>
      <c r="Q61" s="227">
        <v>-4.46792979477908E-3</v>
      </c>
    </row>
    <row r="62" spans="1:17">
      <c r="A62" s="721" t="s">
        <v>50</v>
      </c>
      <c r="B62" s="722" t="s">
        <v>127</v>
      </c>
      <c r="C62" s="193" t="s">
        <v>230</v>
      </c>
      <c r="D62" s="226">
        <v>56055578.284028202</v>
      </c>
      <c r="E62" s="226">
        <v>-2541109.757701844</v>
      </c>
      <c r="F62" s="230">
        <v>-4.3366098710087071E-2</v>
      </c>
      <c r="G62" s="306">
        <v>100</v>
      </c>
      <c r="H62" s="306">
        <v>1.4210854715202004E-14</v>
      </c>
      <c r="I62" s="236">
        <v>8.8526679943438165</v>
      </c>
      <c r="J62" s="236">
        <v>0.41942945712218993</v>
      </c>
      <c r="K62" s="230">
        <v>4.9735277292461494E-2</v>
      </c>
      <c r="L62" s="231">
        <v>496241423.77945077</v>
      </c>
      <c r="M62" s="231">
        <v>2081576.0323793292</v>
      </c>
      <c r="N62" s="230">
        <v>4.212353637936107E-3</v>
      </c>
      <c r="O62" s="226">
        <v>120432328.48059529</v>
      </c>
      <c r="P62" s="226">
        <v>-4943879.5773891658</v>
      </c>
      <c r="Q62" s="230">
        <v>-3.9432358451156072E-2</v>
      </c>
    </row>
    <row r="63" spans="1:17">
      <c r="A63" s="721" t="s">
        <v>50</v>
      </c>
      <c r="B63" s="722" t="s">
        <v>229</v>
      </c>
      <c r="C63" s="193" t="s">
        <v>231</v>
      </c>
      <c r="D63" s="226">
        <v>840403.62249495892</v>
      </c>
      <c r="E63" s="226">
        <v>323235.8529211253</v>
      </c>
      <c r="F63" s="227">
        <v>0.62501159572933984</v>
      </c>
      <c r="G63" s="305">
        <v>1.4992328118295646</v>
      </c>
      <c r="H63" s="305">
        <v>0.61664407369895735</v>
      </c>
      <c r="I63" s="235">
        <v>16.377093849371967</v>
      </c>
      <c r="J63" s="235">
        <v>-0.30531418599983695</v>
      </c>
      <c r="K63" s="227">
        <v>-1.8301565658415592E-2</v>
      </c>
      <c r="L63" s="228">
        <v>13763368.996952111</v>
      </c>
      <c r="M63" s="228">
        <v>5135765.2421782762</v>
      </c>
      <c r="N63" s="227">
        <v>0.59527133931441267</v>
      </c>
      <c r="O63" s="226">
        <v>1825814.2760539348</v>
      </c>
      <c r="P63" s="226">
        <v>344442.67636448052</v>
      </c>
      <c r="Q63" s="227">
        <v>0.23251605231036385</v>
      </c>
    </row>
    <row r="64" spans="1:17">
      <c r="A64" s="721" t="s">
        <v>50</v>
      </c>
      <c r="B64" s="722" t="s">
        <v>229</v>
      </c>
      <c r="C64" s="193" t="s">
        <v>232</v>
      </c>
      <c r="D64" s="226">
        <v>34026564.40046151</v>
      </c>
      <c r="E64" s="226">
        <v>-3349077.5559727848</v>
      </c>
      <c r="F64" s="230">
        <v>-8.9605887167811815E-2</v>
      </c>
      <c r="G64" s="306">
        <v>60.701477787013793</v>
      </c>
      <c r="H64" s="306">
        <v>-3.0830861627728652</v>
      </c>
      <c r="I64" s="236">
        <v>7.0917243033374309</v>
      </c>
      <c r="J64" s="236">
        <v>0.25005826370259765</v>
      </c>
      <c r="K64" s="230">
        <v>3.6549323257518168E-2</v>
      </c>
      <c r="L64" s="231">
        <v>241307013.71782914</v>
      </c>
      <c r="M64" s="231">
        <v>-14404646.565058202</v>
      </c>
      <c r="N64" s="230">
        <v>-5.633159844616669E-2</v>
      </c>
      <c r="O64" s="226">
        <v>60895668.437511757</v>
      </c>
      <c r="P64" s="226">
        <v>-5460479.3414010182</v>
      </c>
      <c r="Q64" s="230">
        <v>-8.2290481352148295E-2</v>
      </c>
    </row>
    <row r="65" spans="1:17">
      <c r="A65" s="721" t="s">
        <v>50</v>
      </c>
      <c r="B65" s="722" t="s">
        <v>229</v>
      </c>
      <c r="C65" s="193" t="s">
        <v>233</v>
      </c>
      <c r="D65" s="226">
        <v>139842.40792644254</v>
      </c>
      <c r="E65" s="226">
        <v>-81432.084718377417</v>
      </c>
      <c r="F65" s="227">
        <v>-0.36801388061067031</v>
      </c>
      <c r="G65" s="305">
        <v>0.24947099326649444</v>
      </c>
      <c r="H65" s="305">
        <v>-0.12815187252967095</v>
      </c>
      <c r="I65" s="235">
        <v>12.828146532456893</v>
      </c>
      <c r="J65" s="235">
        <v>1.4151919584000314</v>
      </c>
      <c r="K65" s="227">
        <v>0.12399873750632004</v>
      </c>
      <c r="L65" s="228">
        <v>1793918.9003320162</v>
      </c>
      <c r="M65" s="228">
        <v>-731476.83262079326</v>
      </c>
      <c r="N65" s="227">
        <v>-0.28964839968487505</v>
      </c>
      <c r="O65" s="226">
        <v>361850.28382436</v>
      </c>
      <c r="P65" s="226">
        <v>-162751.06374849891</v>
      </c>
      <c r="Q65" s="227">
        <v>-0.31023760137386103</v>
      </c>
    </row>
    <row r="66" spans="1:17">
      <c r="A66" s="721" t="s">
        <v>50</v>
      </c>
      <c r="B66" s="722" t="s">
        <v>229</v>
      </c>
      <c r="C66" s="193" t="s">
        <v>234</v>
      </c>
      <c r="D66" s="226">
        <v>4636749.0128006795</v>
      </c>
      <c r="E66" s="226">
        <v>81136.331088220701</v>
      </c>
      <c r="F66" s="230">
        <v>1.781019080351701E-2</v>
      </c>
      <c r="G66" s="306">
        <v>8.2716995430976024</v>
      </c>
      <c r="H66" s="306">
        <v>0.49717706758132962</v>
      </c>
      <c r="I66" s="236">
        <v>15.881373586666824</v>
      </c>
      <c r="J66" s="236">
        <v>1.0365839776933949</v>
      </c>
      <c r="K66" s="230">
        <v>6.9828135325461074E-2</v>
      </c>
      <c r="L66" s="231">
        <v>73637943.299896181</v>
      </c>
      <c r="M66" s="231">
        <v>6010831.4999035001</v>
      </c>
      <c r="N66" s="230">
        <v>8.8881978542578399E-2</v>
      </c>
      <c r="O66" s="226">
        <v>21711034.152320486</v>
      </c>
      <c r="P66" s="226">
        <v>612058.59502678737</v>
      </c>
      <c r="Q66" s="230">
        <v>2.9008924787118636E-2</v>
      </c>
    </row>
    <row r="67" spans="1:17" s="223" customFormat="1">
      <c r="A67" s="721"/>
      <c r="B67" s="722"/>
      <c r="C67" s="224"/>
    </row>
    <row r="68" spans="1:17">
      <c r="A68" s="721" t="s">
        <v>50</v>
      </c>
      <c r="B68" s="722" t="s">
        <v>229</v>
      </c>
      <c r="C68" s="193" t="s">
        <v>235</v>
      </c>
      <c r="D68" s="226">
        <v>287065.06737178646</v>
      </c>
      <c r="E68" s="226">
        <v>-16048.397160256514</v>
      </c>
      <c r="F68" s="227">
        <v>-5.2945180726407463E-2</v>
      </c>
      <c r="G68" s="305">
        <v>0.51210794029678086</v>
      </c>
      <c r="H68" s="305">
        <v>-5.179767698214599E-3</v>
      </c>
      <c r="I68" s="235">
        <v>27.401609658087267</v>
      </c>
      <c r="J68" s="235">
        <v>2.3451712461130043</v>
      </c>
      <c r="K68" s="227">
        <v>9.3595554466043604E-2</v>
      </c>
      <c r="L68" s="228">
        <v>7866044.9225942157</v>
      </c>
      <c r="M68" s="228">
        <v>271101.06670693588</v>
      </c>
      <c r="N68" s="227">
        <v>3.5694940193243138E-2</v>
      </c>
      <c r="O68" s="226">
        <v>1076392.1733355834</v>
      </c>
      <c r="P68" s="226">
        <v>-64315.780185665935</v>
      </c>
      <c r="Q68" s="227">
        <v>-5.6382336940081525E-2</v>
      </c>
    </row>
    <row r="69" spans="1:17">
      <c r="A69" s="721" t="s">
        <v>50</v>
      </c>
      <c r="B69" s="722" t="s">
        <v>229</v>
      </c>
      <c r="C69" s="193" t="s">
        <v>236</v>
      </c>
      <c r="D69" s="226">
        <v>186192.8894927926</v>
      </c>
      <c r="E69" s="226">
        <v>-540.81131103797816</v>
      </c>
      <c r="F69" s="230">
        <v>-2.8961634065514338E-3</v>
      </c>
      <c r="G69" s="306">
        <v>0.33215764637976114</v>
      </c>
      <c r="H69" s="306">
        <v>1.34814429212195E-2</v>
      </c>
      <c r="I69" s="236">
        <v>8.5955434440182241</v>
      </c>
      <c r="J69" s="236">
        <v>0.28711363871846451</v>
      </c>
      <c r="K69" s="230">
        <v>3.4556907315425739E-2</v>
      </c>
      <c r="L69" s="231">
        <v>1600429.0706025832</v>
      </c>
      <c r="M69" s="231">
        <v>48965.225190109573</v>
      </c>
      <c r="N69" s="230">
        <v>3.1560661458463847E-2</v>
      </c>
      <c r="O69" s="226">
        <v>393855.18024435354</v>
      </c>
      <c r="P69" s="226">
        <v>5042.8096012146561</v>
      </c>
      <c r="Q69" s="230">
        <v>1.2969776637696193E-2</v>
      </c>
    </row>
    <row r="70" spans="1:17">
      <c r="A70" s="721" t="s">
        <v>50</v>
      </c>
      <c r="B70" s="722" t="s">
        <v>229</v>
      </c>
      <c r="C70" s="193" t="s">
        <v>237</v>
      </c>
      <c r="D70" s="226">
        <v>10624118.613720272</v>
      </c>
      <c r="E70" s="226">
        <v>103698.37113669328</v>
      </c>
      <c r="F70" s="227">
        <v>9.8568658613990209E-3</v>
      </c>
      <c r="G70" s="305">
        <v>18.952830278351403</v>
      </c>
      <c r="H70" s="305">
        <v>0.9988799883770163</v>
      </c>
      <c r="I70" s="235">
        <v>10.140870089553255</v>
      </c>
      <c r="J70" s="235">
        <v>2.8314457304416507E-2</v>
      </c>
      <c r="K70" s="227">
        <v>2.7999309308244483E-3</v>
      </c>
      <c r="L70" s="228">
        <v>107737806.6777419</v>
      </c>
      <c r="M70" s="228">
        <v>1349471.6999786347</v>
      </c>
      <c r="N70" s="227">
        <v>1.2684395335829763E-2</v>
      </c>
      <c r="O70" s="226">
        <v>23540843.013034247</v>
      </c>
      <c r="P70" s="226">
        <v>-707694.75598523766</v>
      </c>
      <c r="Q70" s="227">
        <v>-2.918504871206731E-2</v>
      </c>
    </row>
    <row r="71" spans="1:17">
      <c r="A71" s="721" t="s">
        <v>50</v>
      </c>
      <c r="B71" s="722" t="s">
        <v>229</v>
      </c>
      <c r="C71" s="193" t="s">
        <v>238</v>
      </c>
      <c r="D71" s="226">
        <v>625463.35280832299</v>
      </c>
      <c r="E71" s="226">
        <v>5073.7265048866393</v>
      </c>
      <c r="F71" s="230">
        <v>8.1782903674876232E-3</v>
      </c>
      <c r="G71" s="306">
        <v>1.1157914554714974</v>
      </c>
      <c r="H71" s="306">
        <v>5.7046248128683974E-2</v>
      </c>
      <c r="I71" s="236">
        <v>13.587374271049276</v>
      </c>
      <c r="J71" s="236">
        <v>8.4238316810090197E-3</v>
      </c>
      <c r="K71" s="230">
        <v>6.203595571412161E-4</v>
      </c>
      <c r="L71" s="231">
        <v>8498404.6674320232</v>
      </c>
      <c r="M71" s="231">
        <v>74164.678759461269</v>
      </c>
      <c r="N71" s="230">
        <v>8.8037234052193315E-3</v>
      </c>
      <c r="O71" s="226">
        <v>1670613.4655580642</v>
      </c>
      <c r="P71" s="226">
        <v>10776.421362236608</v>
      </c>
      <c r="Q71" s="230">
        <v>6.4924574372646699E-3</v>
      </c>
    </row>
    <row r="72" spans="1:17">
      <c r="A72" s="721" t="s">
        <v>50</v>
      </c>
      <c r="B72" s="722" t="s">
        <v>229</v>
      </c>
      <c r="C72" s="193" t="s">
        <v>239</v>
      </c>
      <c r="D72" s="226">
        <v>218428.29328357652</v>
      </c>
      <c r="E72" s="226">
        <v>-22873.648336947372</v>
      </c>
      <c r="F72" s="227">
        <v>-9.47926410510153E-2</v>
      </c>
      <c r="G72" s="305">
        <v>0.38966379434500065</v>
      </c>
      <c r="H72" s="305">
        <v>-2.2137537239950045E-2</v>
      </c>
      <c r="I72" s="235">
        <v>11.506496719890722</v>
      </c>
      <c r="J72" s="235">
        <v>0.85817229304112708</v>
      </c>
      <c r="K72" s="227">
        <v>8.0592237674244616E-2</v>
      </c>
      <c r="L72" s="228">
        <v>2513344.4401988019</v>
      </c>
      <c r="M72" s="228">
        <v>-56116.919005257543</v>
      </c>
      <c r="N72" s="227">
        <v>-2.183995443412344E-2</v>
      </c>
      <c r="O72" s="226">
        <v>500178.40069974092</v>
      </c>
      <c r="P72" s="226">
        <v>-56752.29894912272</v>
      </c>
      <c r="Q72" s="227">
        <v>-0.10190190446478203</v>
      </c>
    </row>
    <row r="73" spans="1:17">
      <c r="A73" s="721" t="s">
        <v>50</v>
      </c>
      <c r="B73" s="722" t="s">
        <v>229</v>
      </c>
      <c r="C73" s="193" t="s">
        <v>240</v>
      </c>
      <c r="D73" s="226">
        <v>4470750.6236677598</v>
      </c>
      <c r="E73" s="226">
        <v>415718.45814668899</v>
      </c>
      <c r="F73" s="230">
        <v>0.10251915180388446</v>
      </c>
      <c r="G73" s="306">
        <v>7.9755677499479134</v>
      </c>
      <c r="H73" s="306">
        <v>1.0553265195335744</v>
      </c>
      <c r="I73" s="236">
        <v>8.393031113663012</v>
      </c>
      <c r="J73" s="236">
        <v>0.22056026835057274</v>
      </c>
      <c r="K73" s="230">
        <v>2.6988198859966759E-2</v>
      </c>
      <c r="L73" s="231">
        <v>37523149.085871823</v>
      </c>
      <c r="M73" s="231">
        <v>4383516.9363467097</v>
      </c>
      <c r="N73" s="230">
        <v>0.13227415791968966</v>
      </c>
      <c r="O73" s="226">
        <v>8456079.0980127603</v>
      </c>
      <c r="P73" s="226">
        <v>535793.16052564979</v>
      </c>
      <c r="Q73" s="230">
        <v>6.7648209263470385E-2</v>
      </c>
    </row>
    <row r="74" spans="1:17">
      <c r="A74" s="721" t="s">
        <v>51</v>
      </c>
      <c r="B74" s="722" t="s">
        <v>241</v>
      </c>
      <c r="C74" s="193" t="s">
        <v>230</v>
      </c>
      <c r="D74" s="226">
        <v>15199184.249656655</v>
      </c>
      <c r="E74" s="226">
        <v>-1427993.3642614242</v>
      </c>
      <c r="F74" s="227">
        <v>-8.5883088364082497E-2</v>
      </c>
      <c r="G74" s="305">
        <v>99.999999999999972</v>
      </c>
      <c r="H74" s="305">
        <v>-2.8421709430404007E-14</v>
      </c>
      <c r="I74" s="235">
        <v>9.5518739532238417</v>
      </c>
      <c r="J74" s="235">
        <v>0.63857415081342417</v>
      </c>
      <c r="K74" s="227">
        <v>7.1642844397619504E-2</v>
      </c>
      <c r="L74" s="228">
        <v>145180692.14454547</v>
      </c>
      <c r="M74" s="228">
        <v>-3022326.7962334752</v>
      </c>
      <c r="N74" s="227">
        <v>-2.0393152702518021E-2</v>
      </c>
      <c r="O74" s="226">
        <v>36750267.36877089</v>
      </c>
      <c r="P74" s="226">
        <v>-2368825.3458578959</v>
      </c>
      <c r="Q74" s="227">
        <v>-6.055419953469561E-2</v>
      </c>
    </row>
    <row r="75" spans="1:17">
      <c r="A75" s="721" t="s">
        <v>51</v>
      </c>
      <c r="B75" s="722" t="s">
        <v>221</v>
      </c>
      <c r="C75" s="193" t="s">
        <v>231</v>
      </c>
      <c r="D75" s="226">
        <v>170154.96580720201</v>
      </c>
      <c r="E75" s="226">
        <v>6600.0366776285809</v>
      </c>
      <c r="F75" s="230">
        <v>4.0353639677834792E-2</v>
      </c>
      <c r="G75" s="306">
        <v>1.1195006456418588</v>
      </c>
      <c r="H75" s="306">
        <v>0.13584044228499548</v>
      </c>
      <c r="I75" s="236">
        <v>14.81677863957391</v>
      </c>
      <c r="J75" s="236">
        <v>0.23024809171659477</v>
      </c>
      <c r="K75" s="230">
        <v>1.5784979914255006E-2</v>
      </c>
      <c r="L75" s="231">
        <v>2521148.4627895798</v>
      </c>
      <c r="M75" s="231">
        <v>135449.49278841866</v>
      </c>
      <c r="N75" s="230">
        <v>5.6775600983871501E-2</v>
      </c>
      <c r="O75" s="226">
        <v>501196.15227206738</v>
      </c>
      <c r="P75" s="226">
        <v>18859.20255012461</v>
      </c>
      <c r="Q75" s="230">
        <v>3.9099643021328859E-2</v>
      </c>
    </row>
    <row r="76" spans="1:17">
      <c r="A76" s="721" t="s">
        <v>51</v>
      </c>
      <c r="B76" s="722" t="s">
        <v>221</v>
      </c>
      <c r="C76" s="193" t="s">
        <v>232</v>
      </c>
      <c r="D76" s="226">
        <v>8733300.5911221988</v>
      </c>
      <c r="E76" s="226">
        <v>-1294521.8583564572</v>
      </c>
      <c r="F76" s="227">
        <v>-0.12909301744006851</v>
      </c>
      <c r="G76" s="305">
        <v>57.459008639358252</v>
      </c>
      <c r="H76" s="305">
        <v>-2.8508207395297589</v>
      </c>
      <c r="I76" s="235">
        <v>7.8478534201724219</v>
      </c>
      <c r="J76" s="235">
        <v>0.47710809167135615</v>
      </c>
      <c r="K76" s="227">
        <v>6.4729965615076018E-2</v>
      </c>
      <c r="L76" s="228">
        <v>68537662.913432181</v>
      </c>
      <c r="M76" s="228">
        <v>-5374862.5611007363</v>
      </c>
      <c r="N76" s="227">
        <v>-7.2719238405034567E-2</v>
      </c>
      <c r="O76" s="226">
        <v>18139010.909137733</v>
      </c>
      <c r="P76" s="226">
        <v>-2205206.583334256</v>
      </c>
      <c r="Q76" s="227">
        <v>-0.1083947605333186</v>
      </c>
    </row>
    <row r="77" spans="1:17">
      <c r="A77" s="721" t="s">
        <v>51</v>
      </c>
      <c r="B77" s="722" t="s">
        <v>221</v>
      </c>
      <c r="C77" s="193" t="s">
        <v>233</v>
      </c>
      <c r="D77" s="226">
        <v>56918.065123573033</v>
      </c>
      <c r="E77" s="226">
        <v>-27830.094192296398</v>
      </c>
      <c r="F77" s="230">
        <v>-0.32838582474186079</v>
      </c>
      <c r="G77" s="306">
        <v>0.37448105232923123</v>
      </c>
      <c r="H77" s="306">
        <v>-0.13521554972624605</v>
      </c>
      <c r="I77" s="236">
        <v>12.893010330840301</v>
      </c>
      <c r="J77" s="236">
        <v>0.29135343782385092</v>
      </c>
      <c r="K77" s="230">
        <v>2.3120248416326296E-2</v>
      </c>
      <c r="L77" s="231">
        <v>733845.20164966816</v>
      </c>
      <c r="M77" s="231">
        <v>-334122.02436361415</v>
      </c>
      <c r="N77" s="230">
        <v>-0.31285793816996654</v>
      </c>
      <c r="O77" s="226">
        <v>142542.99927154928</v>
      </c>
      <c r="P77" s="226">
        <v>-71740.539579211851</v>
      </c>
      <c r="Q77" s="230">
        <v>-0.33479258352726721</v>
      </c>
    </row>
    <row r="78" spans="1:17">
      <c r="A78" s="721" t="s">
        <v>51</v>
      </c>
      <c r="B78" s="722" t="s">
        <v>221</v>
      </c>
      <c r="C78" s="193" t="s">
        <v>234</v>
      </c>
      <c r="D78" s="226">
        <v>1275587.5309202292</v>
      </c>
      <c r="E78" s="226">
        <v>58459.953547667479</v>
      </c>
      <c r="F78" s="227">
        <v>4.8031081239541203E-2</v>
      </c>
      <c r="G78" s="305">
        <v>8.3924736352152838</v>
      </c>
      <c r="H78" s="305">
        <v>1.0723643200074937</v>
      </c>
      <c r="I78" s="235">
        <v>16.397887956669621</v>
      </c>
      <c r="J78" s="235">
        <v>1.0002317291901761</v>
      </c>
      <c r="K78" s="227">
        <v>6.4959998743517308E-2</v>
      </c>
      <c r="L78" s="228">
        <v>20916941.410954762</v>
      </c>
      <c r="M78" s="228">
        <v>2176029.3895871677</v>
      </c>
      <c r="N78" s="227">
        <v>0.11611117896002879</v>
      </c>
      <c r="O78" s="226">
        <v>6339571.9639423275</v>
      </c>
      <c r="P78" s="226">
        <v>270175.08995956182</v>
      </c>
      <c r="Q78" s="227">
        <v>4.4514322521517977E-2</v>
      </c>
    </row>
    <row r="79" spans="1:17" s="223" customFormat="1">
      <c r="A79" s="721"/>
      <c r="B79" s="722"/>
      <c r="C79" s="224"/>
    </row>
    <row r="80" spans="1:17">
      <c r="A80" s="721" t="s">
        <v>51</v>
      </c>
      <c r="B80" s="722" t="s">
        <v>221</v>
      </c>
      <c r="C80" s="193" t="s">
        <v>235</v>
      </c>
      <c r="D80" s="226">
        <v>79713.546397880753</v>
      </c>
      <c r="E80" s="226">
        <v>-10105.379056722377</v>
      </c>
      <c r="F80" s="230">
        <v>-0.11250834949957085</v>
      </c>
      <c r="G80" s="306">
        <v>0.52445937287510302</v>
      </c>
      <c r="H80" s="306">
        <v>-1.5734083526172116E-2</v>
      </c>
      <c r="I80" s="236">
        <v>28.595418190446047</v>
      </c>
      <c r="J80" s="236">
        <v>1.5480794619501417</v>
      </c>
      <c r="K80" s="230">
        <v>5.7235925408038749E-2</v>
      </c>
      <c r="L80" s="231">
        <v>2279442.1946909241</v>
      </c>
      <c r="M80" s="231">
        <v>-149920.70630924962</v>
      </c>
      <c r="N80" s="230">
        <v>-6.1711943591271176E-2</v>
      </c>
      <c r="O80" s="226">
        <v>287612.49905277567</v>
      </c>
      <c r="P80" s="226">
        <v>-35626.704031174595</v>
      </c>
      <c r="Q80" s="230">
        <v>-0.11021776966181229</v>
      </c>
    </row>
    <row r="81" spans="1:17">
      <c r="A81" s="721" t="s">
        <v>51</v>
      </c>
      <c r="B81" s="722" t="s">
        <v>221</v>
      </c>
      <c r="C81" s="193" t="s">
        <v>236</v>
      </c>
      <c r="D81" s="226">
        <v>59664.571993176389</v>
      </c>
      <c r="E81" s="226">
        <v>-1071.7147990020821</v>
      </c>
      <c r="F81" s="227">
        <v>-1.7645378991790837E-2</v>
      </c>
      <c r="G81" s="305">
        <v>0.39255114625328769</v>
      </c>
      <c r="H81" s="305">
        <v>2.726794424227369E-2</v>
      </c>
      <c r="I81" s="235">
        <v>8.7273328491350988</v>
      </c>
      <c r="J81" s="235">
        <v>0.32721218616968883</v>
      </c>
      <c r="K81" s="227">
        <v>3.8953272137185753E-2</v>
      </c>
      <c r="L81" s="228">
        <v>520712.57908563426</v>
      </c>
      <c r="M81" s="228">
        <v>10520.441410862724</v>
      </c>
      <c r="N81" s="227">
        <v>2.0620547895563834E-2</v>
      </c>
      <c r="O81" s="226">
        <v>124887.76084485363</v>
      </c>
      <c r="P81" s="226">
        <v>1182.6991097004357</v>
      </c>
      <c r="Q81" s="227">
        <v>9.5606363483536315E-3</v>
      </c>
    </row>
    <row r="82" spans="1:17">
      <c r="A82" s="721" t="s">
        <v>51</v>
      </c>
      <c r="B82" s="722" t="s">
        <v>221</v>
      </c>
      <c r="C82" s="193" t="s">
        <v>237</v>
      </c>
      <c r="D82" s="226">
        <v>3227496.3896576748</v>
      </c>
      <c r="E82" s="226">
        <v>-256319.74265447445</v>
      </c>
      <c r="F82" s="230">
        <v>-7.3574417512200743E-2</v>
      </c>
      <c r="G82" s="306">
        <v>21.234668496966091</v>
      </c>
      <c r="H82" s="306">
        <v>0.28212794434723776</v>
      </c>
      <c r="I82" s="236">
        <v>10.536272450851635</v>
      </c>
      <c r="J82" s="236">
        <v>0.55169460135329729</v>
      </c>
      <c r="K82" s="230">
        <v>5.5254674726284078E-2</v>
      </c>
      <c r="L82" s="231">
        <v>34005781.295573272</v>
      </c>
      <c r="M82" s="231">
        <v>-778652.09083558619</v>
      </c>
      <c r="N82" s="230">
        <v>-2.2385073293729126E-2</v>
      </c>
      <c r="O82" s="226">
        <v>7672535.1880159136</v>
      </c>
      <c r="P82" s="226">
        <v>-596818.98482436128</v>
      </c>
      <c r="Q82" s="230">
        <v>-7.217238158507519E-2</v>
      </c>
    </row>
    <row r="83" spans="1:17">
      <c r="A83" s="721" t="s">
        <v>51</v>
      </c>
      <c r="B83" s="722" t="s">
        <v>221</v>
      </c>
      <c r="C83" s="193" t="s">
        <v>238</v>
      </c>
      <c r="D83" s="226">
        <v>195277.27140639667</v>
      </c>
      <c r="E83" s="226">
        <v>17388.383199764736</v>
      </c>
      <c r="F83" s="227">
        <v>9.7748563021917145E-2</v>
      </c>
      <c r="G83" s="305">
        <v>1.2847878425502202</v>
      </c>
      <c r="H83" s="305">
        <v>0.21491962836980005</v>
      </c>
      <c r="I83" s="235">
        <v>14.148522241596043</v>
      </c>
      <c r="J83" s="235">
        <v>-0.4748639181961174</v>
      </c>
      <c r="K83" s="227">
        <v>-3.2472911062267032E-2</v>
      </c>
      <c r="L83" s="228">
        <v>2762884.8177715903</v>
      </c>
      <c r="M83" s="228">
        <v>161546.91198991425</v>
      </c>
      <c r="N83" s="227">
        <v>6.2101471566175105E-2</v>
      </c>
      <c r="O83" s="226">
        <v>522174.55348495493</v>
      </c>
      <c r="P83" s="226">
        <v>45172.81058080541</v>
      </c>
      <c r="Q83" s="227">
        <v>9.4701562945615061E-2</v>
      </c>
    </row>
    <row r="84" spans="1:17">
      <c r="A84" s="721" t="s">
        <v>51</v>
      </c>
      <c r="B84" s="722" t="s">
        <v>221</v>
      </c>
      <c r="C84" s="193" t="s">
        <v>239</v>
      </c>
      <c r="D84" s="226">
        <v>58871.682309958545</v>
      </c>
      <c r="E84" s="226">
        <v>-7141.0962856869883</v>
      </c>
      <c r="F84" s="230">
        <v>-0.10817748377823992</v>
      </c>
      <c r="G84" s="306">
        <v>0.38733448679187121</v>
      </c>
      <c r="H84" s="306">
        <v>-9.6828551073838143E-3</v>
      </c>
      <c r="I84" s="236">
        <v>12.637030803115794</v>
      </c>
      <c r="J84" s="236">
        <v>0.18765685856659786</v>
      </c>
      <c r="K84" s="230">
        <v>1.5073598030105047E-2</v>
      </c>
      <c r="L84" s="231">
        <v>743963.26278219325</v>
      </c>
      <c r="M84" s="231">
        <v>-77854.503073731088</v>
      </c>
      <c r="N84" s="230">
        <v>-9.4734509654516311E-2</v>
      </c>
      <c r="O84" s="226">
        <v>145165.89503461932</v>
      </c>
      <c r="P84" s="226">
        <v>-18570.136982961645</v>
      </c>
      <c r="Q84" s="230">
        <v>-0.11341509107151014</v>
      </c>
    </row>
    <row r="85" spans="1:17">
      <c r="A85" s="721" t="s">
        <v>51</v>
      </c>
      <c r="B85" s="722" t="s">
        <v>221</v>
      </c>
      <c r="C85" s="193" t="s">
        <v>240</v>
      </c>
      <c r="D85" s="226">
        <v>1342199.6349183936</v>
      </c>
      <c r="E85" s="226">
        <v>86548.147658165544</v>
      </c>
      <c r="F85" s="227">
        <v>6.8926886589374806E-2</v>
      </c>
      <c r="G85" s="305">
        <v>8.8307346820189565</v>
      </c>
      <c r="H85" s="305">
        <v>1.2789329486378058</v>
      </c>
      <c r="I85" s="235">
        <v>9.0584959863700831</v>
      </c>
      <c r="J85" s="235">
        <v>0.33890200410015048</v>
      </c>
      <c r="K85" s="227">
        <v>3.8866718426255345E-2</v>
      </c>
      <c r="L85" s="228">
        <v>12158310.005815659</v>
      </c>
      <c r="M85" s="228">
        <v>1209538.8536730837</v>
      </c>
      <c r="N85" s="227">
        <v>0.11047256690869771</v>
      </c>
      <c r="O85" s="226">
        <v>2875569.4477140973</v>
      </c>
      <c r="P85" s="226">
        <v>223747.80069388123</v>
      </c>
      <c r="Q85" s="227">
        <v>8.4375131693076297E-2</v>
      </c>
    </row>
    <row r="86" spans="1:17">
      <c r="A86" s="721" t="s">
        <v>51</v>
      </c>
      <c r="B86" s="722" t="s">
        <v>242</v>
      </c>
      <c r="C86" s="193" t="s">
        <v>230</v>
      </c>
      <c r="D86" s="226">
        <v>204622758.9512687</v>
      </c>
      <c r="E86" s="226">
        <v>-13534653.655096978</v>
      </c>
      <c r="F86" s="230">
        <v>-6.2040769063934367E-2</v>
      </c>
      <c r="G86" s="306">
        <v>100.00000000000003</v>
      </c>
      <c r="H86" s="306">
        <v>4.2632564145606011E-14</v>
      </c>
      <c r="I86" s="236">
        <v>9.2687210603032959</v>
      </c>
      <c r="J86" s="236">
        <v>0.39206635437402859</v>
      </c>
      <c r="K86" s="230">
        <v>4.4168255650650134E-2</v>
      </c>
      <c r="L86" s="231">
        <v>1896591275.3089888</v>
      </c>
      <c r="M86" s="231">
        <v>-39916747.936659813</v>
      </c>
      <c r="N86" s="230">
        <v>-2.0612745962063122E-2</v>
      </c>
      <c r="O86" s="226">
        <v>488588615.20757449</v>
      </c>
      <c r="P86" s="226">
        <v>-21284682.701796293</v>
      </c>
      <c r="Q86" s="230">
        <v>-4.1745042913738852E-2</v>
      </c>
    </row>
    <row r="87" spans="1:17">
      <c r="A87" s="721" t="s">
        <v>51</v>
      </c>
      <c r="B87" s="722" t="s">
        <v>228</v>
      </c>
      <c r="C87" s="193" t="s">
        <v>231</v>
      </c>
      <c r="D87" s="226">
        <v>2172111.2983113029</v>
      </c>
      <c r="E87" s="226">
        <v>14391.64145584451</v>
      </c>
      <c r="F87" s="227">
        <v>6.6698384148838382E-3</v>
      </c>
      <c r="G87" s="305">
        <v>1.0615198961463499</v>
      </c>
      <c r="H87" s="305">
        <v>7.2454417656852232E-2</v>
      </c>
      <c r="I87" s="235">
        <v>14.481238133381874</v>
      </c>
      <c r="J87" s="235">
        <v>0.93517475232311931</v>
      </c>
      <c r="K87" s="227">
        <v>6.9036643784699786E-2</v>
      </c>
      <c r="L87" s="228">
        <v>31454860.963055249</v>
      </c>
      <c r="M87" s="228">
        <v>2226253.7327348627</v>
      </c>
      <c r="N87" s="227">
        <v>7.6166945458333413E-2</v>
      </c>
      <c r="O87" s="226">
        <v>6415223.6857158318</v>
      </c>
      <c r="P87" s="226">
        <v>252985.56641659327</v>
      </c>
      <c r="Q87" s="227">
        <v>4.1054169202627708E-2</v>
      </c>
    </row>
    <row r="88" spans="1:17">
      <c r="A88" s="721" t="s">
        <v>51</v>
      </c>
      <c r="B88" s="722" t="s">
        <v>228</v>
      </c>
      <c r="C88" s="193" t="s">
        <v>232</v>
      </c>
      <c r="D88" s="226">
        <v>120676963.72028518</v>
      </c>
      <c r="E88" s="226">
        <v>-12441336.012869254</v>
      </c>
      <c r="F88" s="230">
        <v>-9.3460749106688015E-2</v>
      </c>
      <c r="G88" s="306">
        <v>58.975338001881141</v>
      </c>
      <c r="H88" s="306">
        <v>-2.0440416023992114</v>
      </c>
      <c r="I88" s="236">
        <v>7.6424463373634692</v>
      </c>
      <c r="J88" s="236">
        <v>0.27827509376728266</v>
      </c>
      <c r="K88" s="230">
        <v>3.7787700008913711E-2</v>
      </c>
      <c r="L88" s="231">
        <v>922267219.38823771</v>
      </c>
      <c r="M88" s="231">
        <v>-58038735.503076077</v>
      </c>
      <c r="N88" s="230">
        <v>-5.9204715847626176E-2</v>
      </c>
      <c r="O88" s="226">
        <v>247326530.65154228</v>
      </c>
      <c r="P88" s="226">
        <v>-21599028.260007113</v>
      </c>
      <c r="Q88" s="230">
        <v>-8.0316011417535485E-2</v>
      </c>
    </row>
    <row r="89" spans="1:17">
      <c r="A89" s="721" t="s">
        <v>51</v>
      </c>
      <c r="B89" s="722" t="s">
        <v>228</v>
      </c>
      <c r="C89" s="193" t="s">
        <v>233</v>
      </c>
      <c r="D89" s="226">
        <v>920251.33397524874</v>
      </c>
      <c r="E89" s="226">
        <v>-400859.86414847476</v>
      </c>
      <c r="F89" s="227">
        <v>-0.30342628593095433</v>
      </c>
      <c r="G89" s="305">
        <v>0.44973068425609913</v>
      </c>
      <c r="H89" s="305">
        <v>-0.15584635405773645</v>
      </c>
      <c r="I89" s="235">
        <v>12.775521130817781</v>
      </c>
      <c r="J89" s="235">
        <v>1.1421997224260103</v>
      </c>
      <c r="K89" s="227">
        <v>9.8183457873181029E-2</v>
      </c>
      <c r="L89" s="228">
        <v>11756690.362864042</v>
      </c>
      <c r="M89" s="228">
        <v>-3612220.8211347722</v>
      </c>
      <c r="N89" s="227">
        <v>-0.23503427002009089</v>
      </c>
      <c r="O89" s="226">
        <v>2296684.6833208418</v>
      </c>
      <c r="P89" s="226">
        <v>-831121.96577021061</v>
      </c>
      <c r="Q89" s="227">
        <v>-0.26572037821191297</v>
      </c>
    </row>
    <row r="90" spans="1:17">
      <c r="A90" s="721" t="s">
        <v>51</v>
      </c>
      <c r="B90" s="722" t="s">
        <v>228</v>
      </c>
      <c r="C90" s="193" t="s">
        <v>234</v>
      </c>
      <c r="D90" s="226">
        <v>16120382.427342957</v>
      </c>
      <c r="E90" s="226">
        <v>1289168.2942881156</v>
      </c>
      <c r="F90" s="230">
        <v>8.692264050148811E-2</v>
      </c>
      <c r="G90" s="306">
        <v>7.8780984627335906</v>
      </c>
      <c r="H90" s="306">
        <v>1.0796981902589273</v>
      </c>
      <c r="I90" s="236">
        <v>16.020507619596099</v>
      </c>
      <c r="J90" s="236">
        <v>0.62912603007250389</v>
      </c>
      <c r="K90" s="230">
        <v>4.0875214899533843E-2</v>
      </c>
      <c r="L90" s="231">
        <v>258256709.50805092</v>
      </c>
      <c r="M90" s="231">
        <v>29983833.350268483</v>
      </c>
      <c r="N90" s="230">
        <v>0.1313508370111553</v>
      </c>
      <c r="O90" s="226">
        <v>81386428.476152003</v>
      </c>
      <c r="P90" s="226">
        <v>5704077.4937482476</v>
      </c>
      <c r="Q90" s="230">
        <v>7.5368661513626464E-2</v>
      </c>
    </row>
    <row r="91" spans="1:17" s="223" customFormat="1">
      <c r="A91" s="721"/>
      <c r="B91" s="722"/>
      <c r="C91" s="224"/>
    </row>
    <row r="92" spans="1:17">
      <c r="A92" s="721" t="s">
        <v>51</v>
      </c>
      <c r="B92" s="722" t="s">
        <v>228</v>
      </c>
      <c r="C92" s="193" t="s">
        <v>235</v>
      </c>
      <c r="D92" s="226">
        <v>1148979.8995123936</v>
      </c>
      <c r="E92" s="226">
        <v>19758.775855194079</v>
      </c>
      <c r="F92" s="227">
        <v>1.7497703010727859E-2</v>
      </c>
      <c r="G92" s="305">
        <v>0.56151129297695845</v>
      </c>
      <c r="H92" s="305">
        <v>4.3893711173895844E-2</v>
      </c>
      <c r="I92" s="235">
        <v>27.299579088629681</v>
      </c>
      <c r="J92" s="235">
        <v>7.1080242120554971E-2</v>
      </c>
      <c r="K92" s="227">
        <v>2.6105090303083075E-3</v>
      </c>
      <c r="L92" s="228">
        <v>31366667.637984373</v>
      </c>
      <c r="M92" s="228">
        <v>619671.57503057644</v>
      </c>
      <c r="N92" s="227">
        <v>2.0153889952755345E-2</v>
      </c>
      <c r="O92" s="226">
        <v>4100352.8877687007</v>
      </c>
      <c r="P92" s="226">
        <v>-6757.7236660942435</v>
      </c>
      <c r="Q92" s="227">
        <v>-1.6453717236832521E-3</v>
      </c>
    </row>
    <row r="93" spans="1:17">
      <c r="A93" s="721" t="s">
        <v>51</v>
      </c>
      <c r="B93" s="722" t="s">
        <v>228</v>
      </c>
      <c r="C93" s="193" t="s">
        <v>236</v>
      </c>
      <c r="D93" s="226">
        <v>879072.69750611275</v>
      </c>
      <c r="E93" s="226">
        <v>-6785.9741423290689</v>
      </c>
      <c r="F93" s="230">
        <v>-7.6603349490289878E-3</v>
      </c>
      <c r="G93" s="306">
        <v>0.42960651200850336</v>
      </c>
      <c r="H93" s="306">
        <v>2.3542532304614505E-2</v>
      </c>
      <c r="I93" s="236">
        <v>8.3692935571388691</v>
      </c>
      <c r="J93" s="236">
        <v>0.26138290227403083</v>
      </c>
      <c r="K93" s="230">
        <v>3.223800969207747E-2</v>
      </c>
      <c r="L93" s="231">
        <v>7357217.4634945951</v>
      </c>
      <c r="M93" s="231">
        <v>174754.50093178172</v>
      </c>
      <c r="N93" s="230">
        <v>2.4330720790716978E-2</v>
      </c>
      <c r="O93" s="226">
        <v>1812412.6220123391</v>
      </c>
      <c r="P93" s="226">
        <v>11946.82014686265</v>
      </c>
      <c r="Q93" s="230">
        <v>6.6354052015231051E-3</v>
      </c>
    </row>
    <row r="94" spans="1:17">
      <c r="A94" s="721" t="s">
        <v>51</v>
      </c>
      <c r="B94" s="722" t="s">
        <v>228</v>
      </c>
      <c r="C94" s="193" t="s">
        <v>237</v>
      </c>
      <c r="D94" s="226">
        <v>43115342.25010258</v>
      </c>
      <c r="E94" s="226">
        <v>-1741421.3557901978</v>
      </c>
      <c r="F94" s="227">
        <v>-3.8821823417537628E-2</v>
      </c>
      <c r="G94" s="305">
        <v>21.070648480685666</v>
      </c>
      <c r="H94" s="305">
        <v>0.50899849135869957</v>
      </c>
      <c r="I94" s="235">
        <v>10.306030894855217</v>
      </c>
      <c r="J94" s="235">
        <v>9.7538307394824386E-2</v>
      </c>
      <c r="K94" s="227">
        <v>9.5546239132934477E-3</v>
      </c>
      <c r="L94" s="228">
        <v>444348049.27181363</v>
      </c>
      <c r="M94" s="228">
        <v>-13571889.4964059</v>
      </c>
      <c r="N94" s="227">
        <v>-2.9638127426627005E-2</v>
      </c>
      <c r="O94" s="226">
        <v>102132430.59935458</v>
      </c>
      <c r="P94" s="226">
        <v>-4297680.8310255259</v>
      </c>
      <c r="Q94" s="227">
        <v>-4.0380309418700543E-2</v>
      </c>
    </row>
    <row r="95" spans="1:17">
      <c r="A95" s="721" t="s">
        <v>51</v>
      </c>
      <c r="B95" s="722" t="s">
        <v>228</v>
      </c>
      <c r="C95" s="193" t="s">
        <v>238</v>
      </c>
      <c r="D95" s="226">
        <v>2499033.0903150882</v>
      </c>
      <c r="E95" s="226">
        <v>-86632.92939462699</v>
      </c>
      <c r="F95" s="230">
        <v>-3.3505073251630928E-2</v>
      </c>
      <c r="G95" s="306">
        <v>1.2212879462299882</v>
      </c>
      <c r="H95" s="306">
        <v>3.6058442075946218E-2</v>
      </c>
      <c r="I95" s="236">
        <v>14.193843960105342</v>
      </c>
      <c r="J95" s="236">
        <v>-0.23421491589042809</v>
      </c>
      <c r="K95" s="230">
        <v>-1.6233293605427117E-2</v>
      </c>
      <c r="L95" s="231">
        <v>35470885.735072203</v>
      </c>
      <c r="M95" s="231">
        <v>-1835255.8309612051</v>
      </c>
      <c r="N95" s="230">
        <v>-4.9194469165692908E-2</v>
      </c>
      <c r="O95" s="226">
        <v>6690100.5128907533</v>
      </c>
      <c r="P95" s="226">
        <v>-249067.01175728906</v>
      </c>
      <c r="Q95" s="230">
        <v>-3.5892923880652648E-2</v>
      </c>
    </row>
    <row r="96" spans="1:17">
      <c r="A96" s="721" t="s">
        <v>51</v>
      </c>
      <c r="B96" s="722" t="s">
        <v>228</v>
      </c>
      <c r="C96" s="193" t="s">
        <v>239</v>
      </c>
      <c r="D96" s="226">
        <v>767900.42615131929</v>
      </c>
      <c r="E96" s="226">
        <v>-248955.49992611224</v>
      </c>
      <c r="F96" s="227">
        <v>-0.24482868569834629</v>
      </c>
      <c r="G96" s="305">
        <v>0.37527615700568112</v>
      </c>
      <c r="H96" s="305">
        <v>-9.0834947782770348E-2</v>
      </c>
      <c r="I96" s="235">
        <v>12.731986958282246</v>
      </c>
      <c r="J96" s="235">
        <v>0.97161413874209934</v>
      </c>
      <c r="K96" s="227">
        <v>8.2617630720664109E-2</v>
      </c>
      <c r="L96" s="228">
        <v>9776898.2110179756</v>
      </c>
      <c r="M96" s="228">
        <v>-2181706.5834113751</v>
      </c>
      <c r="N96" s="227">
        <v>-0.18243822092253364</v>
      </c>
      <c r="O96" s="226">
        <v>1898021.1367163742</v>
      </c>
      <c r="P96" s="226">
        <v>-529717.91107477155</v>
      </c>
      <c r="Q96" s="227">
        <v>-0.21819392473698115</v>
      </c>
    </row>
    <row r="97" spans="1:17">
      <c r="A97" s="721" t="s">
        <v>51</v>
      </c>
      <c r="B97" s="722" t="s">
        <v>228</v>
      </c>
      <c r="C97" s="193" t="s">
        <v>240</v>
      </c>
      <c r="D97" s="226">
        <v>16322721.807765674</v>
      </c>
      <c r="E97" s="226">
        <v>68019.269574871287</v>
      </c>
      <c r="F97" s="230">
        <v>4.1845902387360476E-3</v>
      </c>
      <c r="G97" s="306">
        <v>7.9769825660756366</v>
      </c>
      <c r="H97" s="306">
        <v>0.52607711941078961</v>
      </c>
      <c r="I97" s="236">
        <v>8.8549004553048132</v>
      </c>
      <c r="J97" s="236">
        <v>0.35166704926191272</v>
      </c>
      <c r="K97" s="230">
        <v>4.1356861851163267E-2</v>
      </c>
      <c r="L97" s="231">
        <v>144536076.76739806</v>
      </c>
      <c r="M97" s="231">
        <v>6318547.1393637061</v>
      </c>
      <c r="N97" s="230">
        <v>4.5714513610306415E-2</v>
      </c>
      <c r="O97" s="226">
        <v>34530429.952100776</v>
      </c>
      <c r="P97" s="226">
        <v>259681.12119302154</v>
      </c>
      <c r="Q97" s="230">
        <v>7.57734015309378E-3</v>
      </c>
    </row>
    <row r="98" spans="1:17">
      <c r="A98" s="721" t="s">
        <v>51</v>
      </c>
      <c r="B98" s="722" t="s">
        <v>127</v>
      </c>
      <c r="C98" s="193" t="s">
        <v>230</v>
      </c>
      <c r="D98" s="226">
        <v>31605790.395398661</v>
      </c>
      <c r="E98" s="226">
        <v>-2321547.5219542086</v>
      </c>
      <c r="F98" s="227">
        <v>-6.8427046283722814E-2</v>
      </c>
      <c r="G98" s="305">
        <v>100</v>
      </c>
      <c r="H98" s="305">
        <v>-2.8421709430404007E-14</v>
      </c>
      <c r="I98" s="235">
        <v>9.4580992965556128</v>
      </c>
      <c r="J98" s="235">
        <v>0.57581050339105211</v>
      </c>
      <c r="K98" s="227">
        <v>6.4826816240671201E-2</v>
      </c>
      <c r="L98" s="228">
        <v>298930703.90580422</v>
      </c>
      <c r="M98" s="228">
        <v>-2421709.4594062567</v>
      </c>
      <c r="N98" s="227">
        <v>-8.0361375983784636E-3</v>
      </c>
      <c r="O98" s="226">
        <v>76345279.505666077</v>
      </c>
      <c r="P98" s="226">
        <v>-3542195.5199533552</v>
      </c>
      <c r="Q98" s="227">
        <v>-4.4339810700205436E-2</v>
      </c>
    </row>
    <row r="99" spans="1:17">
      <c r="A99" s="721" t="s">
        <v>51</v>
      </c>
      <c r="B99" s="722" t="s">
        <v>229</v>
      </c>
      <c r="C99" s="193" t="s">
        <v>231</v>
      </c>
      <c r="D99" s="226">
        <v>348197.93593254959</v>
      </c>
      <c r="E99" s="226">
        <v>12730.43016944034</v>
      </c>
      <c r="F99" s="230">
        <v>3.7948325696945291E-2</v>
      </c>
      <c r="G99" s="306">
        <v>1.1016903281850599</v>
      </c>
      <c r="H99" s="306">
        <v>0.11290804712219105</v>
      </c>
      <c r="I99" s="236">
        <v>14.567729668838538</v>
      </c>
      <c r="J99" s="236">
        <v>0.21722151140079937</v>
      </c>
      <c r="K99" s="230">
        <v>1.513685153289958E-2</v>
      </c>
      <c r="L99" s="231">
        <v>5072453.4019129435</v>
      </c>
      <c r="M99" s="231">
        <v>258324.2239041524</v>
      </c>
      <c r="N99" s="230">
        <v>5.3659595401841682E-2</v>
      </c>
      <c r="O99" s="226">
        <v>1027686.8860823208</v>
      </c>
      <c r="P99" s="226">
        <v>45991.692082046531</v>
      </c>
      <c r="Q99" s="230">
        <v>4.6849258673292107E-2</v>
      </c>
    </row>
    <row r="100" spans="1:17">
      <c r="A100" s="721" t="s">
        <v>51</v>
      </c>
      <c r="B100" s="722" t="s">
        <v>229</v>
      </c>
      <c r="C100" s="193" t="s">
        <v>232</v>
      </c>
      <c r="D100" s="226">
        <v>18271314.784758344</v>
      </c>
      <c r="E100" s="226">
        <v>-2235920.0223728679</v>
      </c>
      <c r="F100" s="227">
        <v>-0.10903079051863912</v>
      </c>
      <c r="G100" s="305">
        <v>57.810023277944595</v>
      </c>
      <c r="H100" s="305">
        <v>-2.634550525891477</v>
      </c>
      <c r="I100" s="235">
        <v>7.7652765414830478</v>
      </c>
      <c r="J100" s="235">
        <v>0.42598681158781648</v>
      </c>
      <c r="K100" s="227">
        <v>5.8041966902142923E-2</v>
      </c>
      <c r="L100" s="228">
        <v>141881812.08013636</v>
      </c>
      <c r="M100" s="228">
        <v>-8626725.7283917665</v>
      </c>
      <c r="N100" s="227">
        <v>-5.7317185151093526E-2</v>
      </c>
      <c r="O100" s="226">
        <v>37871130.737447396</v>
      </c>
      <c r="P100" s="226">
        <v>-3696915.9326225668</v>
      </c>
      <c r="Q100" s="227">
        <v>-8.8936484361783572E-2</v>
      </c>
    </row>
    <row r="101" spans="1:17">
      <c r="A101" s="721" t="s">
        <v>51</v>
      </c>
      <c r="B101" s="722" t="s">
        <v>229</v>
      </c>
      <c r="C101" s="193" t="s">
        <v>233</v>
      </c>
      <c r="D101" s="226">
        <v>123173.64085435038</v>
      </c>
      <c r="E101" s="226">
        <v>-52027.99981889542</v>
      </c>
      <c r="F101" s="230">
        <v>-0.29696068837579309</v>
      </c>
      <c r="G101" s="306">
        <v>0.38971859052853386</v>
      </c>
      <c r="H101" s="306">
        <v>-0.12668396690181249</v>
      </c>
      <c r="I101" s="236">
        <v>12.927457372925268</v>
      </c>
      <c r="J101" s="236">
        <v>0.64796088141543962</v>
      </c>
      <c r="K101" s="230">
        <v>5.2767707687643911E-2</v>
      </c>
      <c r="L101" s="231">
        <v>1592321.9916126209</v>
      </c>
      <c r="M101" s="231">
        <v>-559065.94034126657</v>
      </c>
      <c r="N101" s="230">
        <v>-0.25986291548708451</v>
      </c>
      <c r="O101" s="226">
        <v>317265.45295093022</v>
      </c>
      <c r="P101" s="226">
        <v>-114451.65812142706</v>
      </c>
      <c r="Q101" s="230">
        <v>-0.26510799592153428</v>
      </c>
    </row>
    <row r="102" spans="1:17">
      <c r="A102" s="721" t="s">
        <v>51</v>
      </c>
      <c r="B102" s="722" t="s">
        <v>229</v>
      </c>
      <c r="C102" s="193" t="s">
        <v>234</v>
      </c>
      <c r="D102" s="226">
        <v>2594003.6384129943</v>
      </c>
      <c r="E102" s="226">
        <v>131218.76559572062</v>
      </c>
      <c r="F102" s="227">
        <v>5.3280644624722928E-2</v>
      </c>
      <c r="G102" s="305">
        <v>8.207368352321426</v>
      </c>
      <c r="H102" s="305">
        <v>0.9483700813205358</v>
      </c>
      <c r="I102" s="235">
        <v>16.649992534206721</v>
      </c>
      <c r="J102" s="235">
        <v>1.0954290701301801</v>
      </c>
      <c r="K102" s="227">
        <v>7.0424931735312737E-2</v>
      </c>
      <c r="L102" s="228">
        <v>43190141.213281423</v>
      </c>
      <c r="M102" s="228">
        <v>4882597.6106774658</v>
      </c>
      <c r="N102" s="227">
        <v>0.12745786212054513</v>
      </c>
      <c r="O102" s="226">
        <v>13079287.93032096</v>
      </c>
      <c r="P102" s="226">
        <v>567268.21533422172</v>
      </c>
      <c r="Q102" s="227">
        <v>4.533786137299281E-2</v>
      </c>
    </row>
    <row r="103" spans="1:17" s="223" customFormat="1">
      <c r="A103" s="721"/>
      <c r="B103" s="722"/>
      <c r="C103" s="224"/>
    </row>
    <row r="104" spans="1:17">
      <c r="A104" s="721" t="s">
        <v>51</v>
      </c>
      <c r="B104" s="722" t="s">
        <v>229</v>
      </c>
      <c r="C104" s="193" t="s">
        <v>235</v>
      </c>
      <c r="D104" s="226">
        <v>170866.69102329097</v>
      </c>
      <c r="E104" s="226">
        <v>-11470.044709051203</v>
      </c>
      <c r="F104" s="230">
        <v>-6.2905835529974835E-2</v>
      </c>
      <c r="G104" s="306">
        <v>0.54061831356119683</v>
      </c>
      <c r="H104" s="306">
        <v>3.1852376844061503E-3</v>
      </c>
      <c r="I104" s="236">
        <v>28.440811013502138</v>
      </c>
      <c r="J104" s="236">
        <v>1.3175204864773526</v>
      </c>
      <c r="K104" s="230">
        <v>4.8575245144560061E-2</v>
      </c>
      <c r="L104" s="231">
        <v>4859587.2678958811</v>
      </c>
      <c r="M104" s="231">
        <v>-85984.989121777005</v>
      </c>
      <c r="N104" s="230">
        <v>-1.7386256767306596E-2</v>
      </c>
      <c r="O104" s="226">
        <v>612202.58232703956</v>
      </c>
      <c r="P104" s="226">
        <v>-45649.455995406723</v>
      </c>
      <c r="Q104" s="230">
        <v>-6.9391676754266787E-2</v>
      </c>
    </row>
    <row r="105" spans="1:17">
      <c r="A105" s="721" t="s">
        <v>51</v>
      </c>
      <c r="B105" s="722" t="s">
        <v>229</v>
      </c>
      <c r="C105" s="193" t="s">
        <v>236</v>
      </c>
      <c r="D105" s="226">
        <v>120396.09207687392</v>
      </c>
      <c r="E105" s="226">
        <v>-3657.3183885651524</v>
      </c>
      <c r="F105" s="227">
        <v>-2.9481804448931864E-2</v>
      </c>
      <c r="G105" s="305">
        <v>0.38093048954220049</v>
      </c>
      <c r="H105" s="305">
        <v>1.5286091600830332E-2</v>
      </c>
      <c r="I105" s="235">
        <v>8.6018552016560026</v>
      </c>
      <c r="J105" s="235">
        <v>0.27730305706454494</v>
      </c>
      <c r="K105" s="227">
        <v>3.3311468562871753E-2</v>
      </c>
      <c r="L105" s="228">
        <v>1035629.750890513</v>
      </c>
      <c r="M105" s="228">
        <v>2940.6667565577663</v>
      </c>
      <c r="N105" s="227">
        <v>2.8475819118625621E-3</v>
      </c>
      <c r="O105" s="226">
        <v>251072.98556366278</v>
      </c>
      <c r="P105" s="226">
        <v>-1622.2272205083282</v>
      </c>
      <c r="Q105" s="227">
        <v>-6.4196990621024734E-3</v>
      </c>
    </row>
    <row r="106" spans="1:17">
      <c r="A106" s="721" t="s">
        <v>51</v>
      </c>
      <c r="B106" s="722" t="s">
        <v>229</v>
      </c>
      <c r="C106" s="193" t="s">
        <v>237</v>
      </c>
      <c r="D106" s="226">
        <v>6777038.2161319721</v>
      </c>
      <c r="E106" s="226">
        <v>-309141.4114069324</v>
      </c>
      <c r="F106" s="230">
        <v>-4.3625963164343334E-2</v>
      </c>
      <c r="G106" s="306">
        <v>21.442394356695505</v>
      </c>
      <c r="H106" s="306">
        <v>0.55605295024366796</v>
      </c>
      <c r="I106" s="236">
        <v>10.32317576431652</v>
      </c>
      <c r="J106" s="236">
        <v>0.3486204130122168</v>
      </c>
      <c r="K106" s="230">
        <v>3.4950972823728943E-2</v>
      </c>
      <c r="L106" s="231">
        <v>69960556.666620433</v>
      </c>
      <c r="M106" s="231">
        <v>-720934.25755128264</v>
      </c>
      <c r="N106" s="230">
        <v>-1.0199760193580423E-2</v>
      </c>
      <c r="O106" s="226">
        <v>16102239.158457004</v>
      </c>
      <c r="P106" s="226">
        <v>-669121.50689964369</v>
      </c>
      <c r="Q106" s="230">
        <v>-3.9896673874636676E-2</v>
      </c>
    </row>
    <row r="107" spans="1:17">
      <c r="A107" s="721" t="s">
        <v>51</v>
      </c>
      <c r="B107" s="722" t="s">
        <v>229</v>
      </c>
      <c r="C107" s="193" t="s">
        <v>238</v>
      </c>
      <c r="D107" s="226">
        <v>404278.84109921462</v>
      </c>
      <c r="E107" s="226">
        <v>33537.92275494925</v>
      </c>
      <c r="F107" s="227">
        <v>9.0461886173045389E-2</v>
      </c>
      <c r="G107" s="305">
        <v>1.279129033134611</v>
      </c>
      <c r="H107" s="305">
        <v>0.18637922987155564</v>
      </c>
      <c r="I107" s="235">
        <v>14.009153841162318</v>
      </c>
      <c r="J107" s="235">
        <v>-0.19847414398237895</v>
      </c>
      <c r="K107" s="227">
        <v>-1.3969548202550124E-2</v>
      </c>
      <c r="L107" s="228">
        <v>5663604.4796857126</v>
      </c>
      <c r="M107" s="228">
        <v>396255.43297948316</v>
      </c>
      <c r="N107" s="227">
        <v>7.5228626291107284E-2</v>
      </c>
      <c r="O107" s="226">
        <v>1080762.1648739101</v>
      </c>
      <c r="P107" s="226">
        <v>86799.172879413236</v>
      </c>
      <c r="Q107" s="227">
        <v>8.7326362830914939E-2</v>
      </c>
    </row>
    <row r="108" spans="1:17">
      <c r="A108" s="721" t="s">
        <v>51</v>
      </c>
      <c r="B108" s="722" t="s">
        <v>229</v>
      </c>
      <c r="C108" s="193" t="s">
        <v>239</v>
      </c>
      <c r="D108" s="226">
        <v>118006.23245554185</v>
      </c>
      <c r="E108" s="226">
        <v>-17948.368085680879</v>
      </c>
      <c r="F108" s="230">
        <v>-0.13201736472491613</v>
      </c>
      <c r="G108" s="306">
        <v>0.37336902820415407</v>
      </c>
      <c r="H108" s="306">
        <v>-2.7353836856490232E-2</v>
      </c>
      <c r="I108" s="236">
        <v>12.783994956542475</v>
      </c>
      <c r="J108" s="236">
        <v>0.42869692741888876</v>
      </c>
      <c r="K108" s="230">
        <v>3.4697416963020686E-2</v>
      </c>
      <c r="L108" s="231">
        <v>1508591.0805522259</v>
      </c>
      <c r="M108" s="231">
        <v>-171168.52756502759</v>
      </c>
      <c r="N108" s="230">
        <v>-0.10190060931211496</v>
      </c>
      <c r="O108" s="226">
        <v>290577.58381450799</v>
      </c>
      <c r="P108" s="226">
        <v>-43568.344395935826</v>
      </c>
      <c r="Q108" s="230">
        <v>-0.13038717733078781</v>
      </c>
    </row>
    <row r="109" spans="1:17">
      <c r="A109" s="721" t="s">
        <v>51</v>
      </c>
      <c r="B109" s="722" t="s">
        <v>229</v>
      </c>
      <c r="C109" s="193" t="s">
        <v>240</v>
      </c>
      <c r="D109" s="226">
        <v>2678514.3226535078</v>
      </c>
      <c r="E109" s="226">
        <v>131130.52430767193</v>
      </c>
      <c r="F109" s="227">
        <v>5.1476547975543609E-2</v>
      </c>
      <c r="G109" s="305">
        <v>8.4747582298826494</v>
      </c>
      <c r="H109" s="305">
        <v>0.96640669180656058</v>
      </c>
      <c r="I109" s="235">
        <v>9.0221679118279674</v>
      </c>
      <c r="J109" s="235">
        <v>0.40000664259505747</v>
      </c>
      <c r="K109" s="227">
        <v>4.6392850945902682E-2</v>
      </c>
      <c r="L109" s="228">
        <v>24166005.973216102</v>
      </c>
      <c r="M109" s="228">
        <v>2202052.0492472164</v>
      </c>
      <c r="N109" s="227">
        <v>0.10025754273888524</v>
      </c>
      <c r="O109" s="226">
        <v>5713054.0238283426</v>
      </c>
      <c r="P109" s="226">
        <v>329074.52500644326</v>
      </c>
      <c r="Q109" s="227">
        <v>6.1121058332122183E-2</v>
      </c>
    </row>
    <row r="110" spans="1:17">
      <c r="A110" s="721" t="s">
        <v>53</v>
      </c>
      <c r="B110" s="722" t="s">
        <v>241</v>
      </c>
      <c r="C110" s="193" t="s">
        <v>230</v>
      </c>
      <c r="D110" s="226">
        <v>96387.634181847243</v>
      </c>
      <c r="E110" s="226">
        <v>-8877.0888651649875</v>
      </c>
      <c r="F110" s="230">
        <v>-8.4331090304587561E-2</v>
      </c>
      <c r="G110" s="306">
        <v>99.999999999999915</v>
      </c>
      <c r="H110" s="306">
        <v>-1.1368683772161603E-13</v>
      </c>
      <c r="I110" s="236">
        <v>27.942854200630851</v>
      </c>
      <c r="J110" s="236">
        <v>-1.042289740678406</v>
      </c>
      <c r="K110" s="230">
        <v>-3.595944677000372E-2</v>
      </c>
      <c r="L110" s="231">
        <v>2693345.6086871</v>
      </c>
      <c r="M110" s="231">
        <v>-357767.54077260336</v>
      </c>
      <c r="N110" s="230">
        <v>-0.11725803772172706</v>
      </c>
      <c r="O110" s="226">
        <v>695553.09197378159</v>
      </c>
      <c r="P110" s="226">
        <v>-125526.59388485178</v>
      </c>
      <c r="Q110" s="230">
        <v>-0.1528799165863956</v>
      </c>
    </row>
    <row r="111" spans="1:17">
      <c r="A111" s="721" t="s">
        <v>53</v>
      </c>
      <c r="B111" s="722" t="s">
        <v>221</v>
      </c>
      <c r="C111" s="193" t="s">
        <v>231</v>
      </c>
      <c r="D111" s="226">
        <v>1384.4471585076392</v>
      </c>
      <c r="E111" s="226">
        <v>-650.02789262977262</v>
      </c>
      <c r="F111" s="227">
        <v>-0.31950644578627896</v>
      </c>
      <c r="G111" s="305">
        <v>1.436332751871165</v>
      </c>
      <c r="H111" s="305">
        <v>-0.49638980916079256</v>
      </c>
      <c r="I111" s="235">
        <v>24.937239205383218</v>
      </c>
      <c r="J111" s="235">
        <v>0.92203409507848733</v>
      </c>
      <c r="K111" s="227">
        <v>3.8393763069833199E-2</v>
      </c>
      <c r="L111" s="228">
        <v>34524.289958918096</v>
      </c>
      <c r="M111" s="228">
        <v>-14334.045685944555</v>
      </c>
      <c r="N111" s="227">
        <v>-0.29337973749524865</v>
      </c>
      <c r="O111" s="226">
        <v>11131.329733490944</v>
      </c>
      <c r="P111" s="226">
        <v>-4408.3395569324493</v>
      </c>
      <c r="Q111" s="227">
        <v>-0.28368297127463127</v>
      </c>
    </row>
    <row r="112" spans="1:17">
      <c r="A112" s="721" t="s">
        <v>53</v>
      </c>
      <c r="B112" s="722" t="s">
        <v>221</v>
      </c>
      <c r="C112" s="193" t="s">
        <v>232</v>
      </c>
      <c r="D112" s="226">
        <v>23752.00128101237</v>
      </c>
      <c r="E112" s="226">
        <v>-5202.2629995970747</v>
      </c>
      <c r="F112" s="230">
        <v>-0.17967173847622195</v>
      </c>
      <c r="G112" s="306">
        <v>24.642166479780229</v>
      </c>
      <c r="H112" s="306">
        <v>-2.863975599440554</v>
      </c>
      <c r="I112" s="236">
        <v>13.844272596891168</v>
      </c>
      <c r="J112" s="236">
        <v>-3.3205112303161624</v>
      </c>
      <c r="K112" s="230">
        <v>-0.19344905614557914</v>
      </c>
      <c r="L112" s="231">
        <v>328829.18045604345</v>
      </c>
      <c r="M112" s="231">
        <v>-168164.50679644843</v>
      </c>
      <c r="N112" s="230">
        <v>-0.33836346639754061</v>
      </c>
      <c r="O112" s="226">
        <v>69009.148686289787</v>
      </c>
      <c r="P112" s="226">
        <v>-68843.044032124366</v>
      </c>
      <c r="Q112" s="230">
        <v>-0.49939752625297473</v>
      </c>
    </row>
    <row r="113" spans="1:17">
      <c r="A113" s="721" t="s">
        <v>53</v>
      </c>
      <c r="B113" s="722" t="s">
        <v>221</v>
      </c>
      <c r="C113" s="193" t="s">
        <v>233</v>
      </c>
      <c r="D113" s="226">
        <v>0.31448748707771301</v>
      </c>
      <c r="E113" s="226">
        <v>0.31448748707771301</v>
      </c>
      <c r="F113" s="716"/>
      <c r="G113" s="305">
        <v>3.2627368619131484E-4</v>
      </c>
      <c r="H113" s="305">
        <v>3.2627368619131484E-4</v>
      </c>
      <c r="I113" s="235">
        <v>39.96</v>
      </c>
      <c r="J113" s="235">
        <v>39.96</v>
      </c>
      <c r="K113" s="716"/>
      <c r="L113" s="228">
        <v>12.566919983625413</v>
      </c>
      <c r="M113" s="228">
        <v>12.566919983625413</v>
      </c>
      <c r="N113" s="716"/>
      <c r="O113" s="226">
        <v>1.2579499483108521</v>
      </c>
      <c r="P113" s="226">
        <v>1.2579499483108521</v>
      </c>
      <c r="Q113" s="716"/>
    </row>
    <row r="114" spans="1:17">
      <c r="A114" s="721" t="s">
        <v>53</v>
      </c>
      <c r="B114" s="722" t="s">
        <v>221</v>
      </c>
      <c r="C114" s="193" t="s">
        <v>234</v>
      </c>
      <c r="D114" s="226">
        <v>62704.083697457965</v>
      </c>
      <c r="E114" s="226">
        <v>-3282.226349558834</v>
      </c>
      <c r="F114" s="230">
        <v>-4.9741019723942501E-2</v>
      </c>
      <c r="G114" s="306">
        <v>65.054074861054147</v>
      </c>
      <c r="H114" s="306">
        <v>2.3680123921046103</v>
      </c>
      <c r="I114" s="236">
        <v>34.855622553935625</v>
      </c>
      <c r="J114" s="236">
        <v>-1.0476338963228287</v>
      </c>
      <c r="K114" s="230">
        <v>-2.9179355855206285E-2</v>
      </c>
      <c r="L114" s="231">
        <v>2185589.8739489829</v>
      </c>
      <c r="M114" s="231">
        <v>-183533.53787532728</v>
      </c>
      <c r="N114" s="230">
        <v>-7.7468964664023074E-2</v>
      </c>
      <c r="O114" s="226">
        <v>579150.93420350552</v>
      </c>
      <c r="P114" s="226">
        <v>-53405.792759655509</v>
      </c>
      <c r="Q114" s="230">
        <v>-8.4428463856595373E-2</v>
      </c>
    </row>
    <row r="115" spans="1:17" s="223" customFormat="1">
      <c r="A115" s="721"/>
      <c r="B115" s="722"/>
      <c r="C115" s="224"/>
    </row>
    <row r="116" spans="1:17">
      <c r="A116" s="721" t="s">
        <v>53</v>
      </c>
      <c r="B116" s="722" t="s">
        <v>221</v>
      </c>
      <c r="C116" s="193" t="s">
        <v>235</v>
      </c>
      <c r="D116" s="716"/>
      <c r="E116" s="716"/>
      <c r="F116" s="716"/>
      <c r="G116" s="716"/>
      <c r="H116" s="716"/>
      <c r="I116" s="716"/>
      <c r="J116" s="716"/>
      <c r="K116" s="716"/>
      <c r="L116" s="716"/>
      <c r="M116" s="716"/>
      <c r="N116" s="716"/>
      <c r="O116" s="716"/>
      <c r="P116" s="716"/>
      <c r="Q116" s="716"/>
    </row>
    <row r="117" spans="1:17">
      <c r="A117" s="721" t="s">
        <v>53</v>
      </c>
      <c r="B117" s="722" t="s">
        <v>221</v>
      </c>
      <c r="C117" s="193" t="s">
        <v>236</v>
      </c>
      <c r="D117" s="226">
        <v>1371.379558060512</v>
      </c>
      <c r="E117" s="226">
        <v>-132.09033986036002</v>
      </c>
      <c r="F117" s="230">
        <v>-8.7856990048836722E-2</v>
      </c>
      <c r="G117" s="306">
        <v>1.4227754106644357</v>
      </c>
      <c r="H117" s="306">
        <v>-5.4997554131952509E-3</v>
      </c>
      <c r="I117" s="236">
        <v>21.139751674330729</v>
      </c>
      <c r="J117" s="236">
        <v>-0.8254151060394932</v>
      </c>
      <c r="K117" s="230">
        <v>-3.7578367343750606E-2</v>
      </c>
      <c r="L117" s="231">
        <v>28990.623308652641</v>
      </c>
      <c r="M117" s="231">
        <v>-4033.3437484455062</v>
      </c>
      <c r="N117" s="230">
        <v>-0.12213383514681596</v>
      </c>
      <c r="O117" s="226">
        <v>10551.272021174431</v>
      </c>
      <c r="P117" s="226">
        <v>-1102.4416457414627</v>
      </c>
      <c r="Q117" s="230">
        <v>-9.4600028561815458E-2</v>
      </c>
    </row>
    <row r="118" spans="1:17">
      <c r="A118" s="721" t="s">
        <v>53</v>
      </c>
      <c r="B118" s="722" t="s">
        <v>221</v>
      </c>
      <c r="C118" s="193" t="s">
        <v>237</v>
      </c>
      <c r="D118" s="226">
        <v>5557.8592222707184</v>
      </c>
      <c r="E118" s="226">
        <v>856.77703874333201</v>
      </c>
      <c r="F118" s="227">
        <v>0.18225102333787821</v>
      </c>
      <c r="G118" s="305">
        <v>5.7661537908328802</v>
      </c>
      <c r="H118" s="305">
        <v>1.3001921206275266</v>
      </c>
      <c r="I118" s="235">
        <v>15.111718168577751</v>
      </c>
      <c r="J118" s="235">
        <v>0.6204925722535144</v>
      </c>
      <c r="K118" s="227">
        <v>4.2818502005165335E-2</v>
      </c>
      <c r="L118" s="228">
        <v>83988.802187585825</v>
      </c>
      <c r="M118" s="228">
        <v>15864.359719229935</v>
      </c>
      <c r="N118" s="227">
        <v>0.23287324115127989</v>
      </c>
      <c r="O118" s="226">
        <v>15340.51348733902</v>
      </c>
      <c r="P118" s="226">
        <v>2617.5825326442719</v>
      </c>
      <c r="Q118" s="227">
        <v>0.20573738409532016</v>
      </c>
    </row>
    <row r="119" spans="1:17">
      <c r="A119" s="721" t="s">
        <v>53</v>
      </c>
      <c r="B119" s="722" t="s">
        <v>221</v>
      </c>
      <c r="C119" s="193" t="s">
        <v>238</v>
      </c>
      <c r="D119" s="234"/>
      <c r="E119" s="226">
        <v>-12.653493404388428</v>
      </c>
      <c r="F119" s="230">
        <v>-1</v>
      </c>
      <c r="G119" s="234"/>
      <c r="H119" s="306">
        <v>-1.2020639999914557E-2</v>
      </c>
      <c r="I119" s="234"/>
      <c r="J119" s="236">
        <v>-17.84</v>
      </c>
      <c r="K119" s="230">
        <v>-1</v>
      </c>
      <c r="L119" s="234"/>
      <c r="M119" s="231">
        <v>-225.73832233428956</v>
      </c>
      <c r="N119" s="230">
        <v>-1</v>
      </c>
      <c r="O119" s="234"/>
      <c r="P119" s="226">
        <v>-33.742649078369141</v>
      </c>
      <c r="Q119" s="230">
        <v>-1</v>
      </c>
    </row>
    <row r="120" spans="1:17">
      <c r="A120" s="721" t="s">
        <v>53</v>
      </c>
      <c r="B120" s="722" t="s">
        <v>221</v>
      </c>
      <c r="C120" s="193" t="s">
        <v>239</v>
      </c>
      <c r="D120" s="226">
        <v>1228.8463911329002</v>
      </c>
      <c r="E120" s="226">
        <v>130.83314414895244</v>
      </c>
      <c r="F120" s="227">
        <v>0.11915443143179597</v>
      </c>
      <c r="G120" s="305">
        <v>1.2749004595491242</v>
      </c>
      <c r="H120" s="305">
        <v>0.23180338466909567</v>
      </c>
      <c r="I120" s="235">
        <v>21.705113751094686</v>
      </c>
      <c r="J120" s="235">
        <v>-0.90967309314860145</v>
      </c>
      <c r="K120" s="227">
        <v>-4.0224703394901265E-2</v>
      </c>
      <c r="L120" s="228">
        <v>26672.250702161789</v>
      </c>
      <c r="M120" s="228">
        <v>1840.9151694643515</v>
      </c>
      <c r="N120" s="227">
        <v>7.4136776374362501E-2</v>
      </c>
      <c r="O120" s="226">
        <v>9511.5547596216202</v>
      </c>
      <c r="P120" s="226">
        <v>990.17397081851959</v>
      </c>
      <c r="Q120" s="227">
        <v>0.11619877052315107</v>
      </c>
    </row>
    <row r="121" spans="1:17">
      <c r="A121" s="721" t="s">
        <v>53</v>
      </c>
      <c r="B121" s="722" t="s">
        <v>221</v>
      </c>
      <c r="C121" s="193" t="s">
        <v>240</v>
      </c>
      <c r="D121" s="226">
        <v>388.7023859181358</v>
      </c>
      <c r="E121" s="226">
        <v>-585.75246049380758</v>
      </c>
      <c r="F121" s="230">
        <v>-0.60110785291962632</v>
      </c>
      <c r="G121" s="306">
        <v>0.40326997256183311</v>
      </c>
      <c r="H121" s="306">
        <v>-0.52244836707293962</v>
      </c>
      <c r="I121" s="236">
        <v>12.189328844947878</v>
      </c>
      <c r="J121" s="236">
        <v>1.9967258791720486</v>
      </c>
      <c r="K121" s="230">
        <v>0.19589950534486103</v>
      </c>
      <c r="L121" s="231">
        <v>4738.0212047719951</v>
      </c>
      <c r="M121" s="231">
        <v>-5194.2101527810109</v>
      </c>
      <c r="N121" s="230">
        <v>-0.52296507862063168</v>
      </c>
      <c r="O121" s="226">
        <v>857.08113241195679</v>
      </c>
      <c r="P121" s="226">
        <v>-1342.2476947307587</v>
      </c>
      <c r="Q121" s="230">
        <v>-0.61029877759323325</v>
      </c>
    </row>
    <row r="122" spans="1:17">
      <c r="A122" s="721" t="s">
        <v>53</v>
      </c>
      <c r="B122" s="722" t="s">
        <v>242</v>
      </c>
      <c r="C122" s="193" t="s">
        <v>230</v>
      </c>
      <c r="D122" s="226">
        <v>1574527.0049357368</v>
      </c>
      <c r="E122" s="226">
        <v>-307423.27145954897</v>
      </c>
      <c r="F122" s="227">
        <v>-0.16335355684762928</v>
      </c>
      <c r="G122" s="305">
        <v>99.999999999999929</v>
      </c>
      <c r="H122" s="305">
        <v>-8.5265128291212022E-14</v>
      </c>
      <c r="I122" s="235">
        <v>30.2134721364882</v>
      </c>
      <c r="J122" s="235">
        <v>-0.8539317221568723</v>
      </c>
      <c r="K122" s="227">
        <v>-2.748642036657499E-2</v>
      </c>
      <c r="L122" s="228">
        <v>47571927.791774102</v>
      </c>
      <c r="M122" s="228">
        <v>-10895381.486886956</v>
      </c>
      <c r="N122" s="227">
        <v>-0.1863499726823151</v>
      </c>
      <c r="O122" s="226">
        <v>12498374.426543938</v>
      </c>
      <c r="P122" s="226">
        <v>-2552831.2439191006</v>
      </c>
      <c r="Q122" s="227">
        <v>-0.16960975086061425</v>
      </c>
    </row>
    <row r="123" spans="1:17">
      <c r="A123" s="721" t="s">
        <v>53</v>
      </c>
      <c r="B123" s="722" t="s">
        <v>228</v>
      </c>
      <c r="C123" s="193" t="s">
        <v>231</v>
      </c>
      <c r="D123" s="226">
        <v>30174.36065330241</v>
      </c>
      <c r="E123" s="226">
        <v>2933.7395754766148</v>
      </c>
      <c r="F123" s="230">
        <v>0.10769723520968909</v>
      </c>
      <c r="G123" s="306">
        <v>1.91640794719389</v>
      </c>
      <c r="H123" s="306">
        <v>0.46894031643358791</v>
      </c>
      <c r="I123" s="236">
        <v>23.797113706206005</v>
      </c>
      <c r="J123" s="236">
        <v>-0.16384358463516691</v>
      </c>
      <c r="K123" s="230">
        <v>-6.8379398471610491E-3</v>
      </c>
      <c r="L123" s="231">
        <v>718062.69147870596</v>
      </c>
      <c r="M123" s="231">
        <v>65351.333256934304</v>
      </c>
      <c r="N123" s="230">
        <v>0.10012286814645853</v>
      </c>
      <c r="O123" s="226">
        <v>228376.00664385292</v>
      </c>
      <c r="P123" s="226">
        <v>23866.46503718826</v>
      </c>
      <c r="Q123" s="230">
        <v>0.11670098543906025</v>
      </c>
    </row>
    <row r="124" spans="1:17">
      <c r="A124" s="721" t="s">
        <v>53</v>
      </c>
      <c r="B124" s="722" t="s">
        <v>228</v>
      </c>
      <c r="C124" s="193" t="s">
        <v>232</v>
      </c>
      <c r="D124" s="226">
        <v>301648.23919566709</v>
      </c>
      <c r="E124" s="226">
        <v>-107348.90515887429</v>
      </c>
      <c r="F124" s="227">
        <v>-0.26246859334014888</v>
      </c>
      <c r="G124" s="305">
        <v>19.158022583930116</v>
      </c>
      <c r="H124" s="305">
        <v>-2.5745996582441215</v>
      </c>
      <c r="I124" s="235">
        <v>18.488874638356993</v>
      </c>
      <c r="J124" s="235">
        <v>0.83438652116874223</v>
      </c>
      <c r="K124" s="227">
        <v>4.7262005878062875E-2</v>
      </c>
      <c r="L124" s="228">
        <v>5577136.4793698136</v>
      </c>
      <c r="M124" s="228">
        <v>-1643498.7456013653</v>
      </c>
      <c r="N124" s="227">
        <v>-0.22761137966333489</v>
      </c>
      <c r="O124" s="226">
        <v>1250967.1178610423</v>
      </c>
      <c r="P124" s="226">
        <v>-453488.62122322596</v>
      </c>
      <c r="Q124" s="227">
        <v>-0.26606066137385648</v>
      </c>
    </row>
    <row r="125" spans="1:17">
      <c r="A125" s="721" t="s">
        <v>53</v>
      </c>
      <c r="B125" s="722" t="s">
        <v>228</v>
      </c>
      <c r="C125" s="193" t="s">
        <v>233</v>
      </c>
      <c r="D125" s="226">
        <v>1.7673560753464699</v>
      </c>
      <c r="E125" s="226">
        <v>1.7673560753464699</v>
      </c>
      <c r="F125" s="234"/>
      <c r="G125" s="306">
        <v>1.1224679346916647E-4</v>
      </c>
      <c r="H125" s="306">
        <v>1.1224679346916647E-4</v>
      </c>
      <c r="I125" s="236">
        <v>41.421386491392369</v>
      </c>
      <c r="J125" s="236">
        <v>41.421386491392369</v>
      </c>
      <c r="K125" s="234"/>
      <c r="L125" s="231">
        <v>73.206339064836499</v>
      </c>
      <c r="M125" s="231">
        <v>73.206339064836499</v>
      </c>
      <c r="N125" s="234"/>
      <c r="O125" s="226">
        <v>9.4165500402450562</v>
      </c>
      <c r="P125" s="226">
        <v>9.4165500402450562</v>
      </c>
      <c r="Q125" s="234"/>
    </row>
    <row r="126" spans="1:17">
      <c r="A126" s="721" t="s">
        <v>53</v>
      </c>
      <c r="B126" s="722" t="s">
        <v>228</v>
      </c>
      <c r="C126" s="193" t="s">
        <v>234</v>
      </c>
      <c r="D126" s="226">
        <v>1118927.8206637173</v>
      </c>
      <c r="E126" s="226">
        <v>-206299.65343396668</v>
      </c>
      <c r="F126" s="227">
        <v>-0.15567112625282029</v>
      </c>
      <c r="G126" s="305">
        <v>71.064377883400297</v>
      </c>
      <c r="H126" s="305">
        <v>0.64660485721579164</v>
      </c>
      <c r="I126" s="235">
        <v>34.903100681345848</v>
      </c>
      <c r="J126" s="235">
        <v>-1.7971019641695705</v>
      </c>
      <c r="K126" s="227">
        <v>-4.8967085591533302E-2</v>
      </c>
      <c r="L126" s="228">
        <v>39054050.379784614</v>
      </c>
      <c r="M126" s="228">
        <v>-9582066.4710049257</v>
      </c>
      <c r="N126" s="227">
        <v>-0.19701545048100144</v>
      </c>
      <c r="O126" s="226">
        <v>10428389.874471225</v>
      </c>
      <c r="P126" s="226">
        <v>-2224615.3286650982</v>
      </c>
      <c r="Q126" s="227">
        <v>-0.17581715117873173</v>
      </c>
    </row>
    <row r="127" spans="1:17" s="223" customFormat="1">
      <c r="A127" s="721"/>
      <c r="B127" s="722"/>
      <c r="C127" s="224"/>
    </row>
    <row r="128" spans="1:17">
      <c r="A128" s="721" t="s">
        <v>53</v>
      </c>
      <c r="B128" s="722" t="s">
        <v>228</v>
      </c>
      <c r="C128" s="193" t="s">
        <v>235</v>
      </c>
      <c r="D128" s="234"/>
      <c r="E128" s="226">
        <v>-30.535955429077148</v>
      </c>
      <c r="F128" s="230">
        <v>-1</v>
      </c>
      <c r="G128" s="234"/>
      <c r="H128" s="306">
        <v>-1.622569725251517E-3</v>
      </c>
      <c r="I128" s="234"/>
      <c r="J128" s="236">
        <v>-37.96</v>
      </c>
      <c r="K128" s="230">
        <v>-1</v>
      </c>
      <c r="L128" s="234"/>
      <c r="M128" s="231">
        <v>-1159.1448680877686</v>
      </c>
      <c r="N128" s="230">
        <v>-1</v>
      </c>
      <c r="O128" s="234"/>
      <c r="P128" s="226">
        <v>-122.14382171630859</v>
      </c>
      <c r="Q128" s="230">
        <v>-1</v>
      </c>
    </row>
    <row r="129" spans="1:17">
      <c r="A129" s="721" t="s">
        <v>53</v>
      </c>
      <c r="B129" s="722" t="s">
        <v>228</v>
      </c>
      <c r="C129" s="193" t="s">
        <v>236</v>
      </c>
      <c r="D129" s="226">
        <v>32697.184092585809</v>
      </c>
      <c r="E129" s="226">
        <v>16683.01752406593</v>
      </c>
      <c r="F129" s="227">
        <v>1.0417662044842757</v>
      </c>
      <c r="G129" s="305">
        <v>2.0766353317592228</v>
      </c>
      <c r="H129" s="305">
        <v>1.2257007045599515</v>
      </c>
      <c r="I129" s="235">
        <v>22.706714470194406</v>
      </c>
      <c r="J129" s="235">
        <v>-0.35080745662576618</v>
      </c>
      <c r="K129" s="227">
        <v>-1.5214447490895176E-2</v>
      </c>
      <c r="L129" s="228">
        <v>742445.62316972855</v>
      </c>
      <c r="M129" s="228">
        <v>373198.62637633091</v>
      </c>
      <c r="N129" s="227">
        <v>1.0107018597774657</v>
      </c>
      <c r="O129" s="226">
        <v>255333.58778548241</v>
      </c>
      <c r="P129" s="226">
        <v>126698.82984435558</v>
      </c>
      <c r="Q129" s="227">
        <v>0.98495019442834209</v>
      </c>
    </row>
    <row r="130" spans="1:17">
      <c r="A130" s="721" t="s">
        <v>53</v>
      </c>
      <c r="B130" s="722" t="s">
        <v>228</v>
      </c>
      <c r="C130" s="193" t="s">
        <v>237</v>
      </c>
      <c r="D130" s="226">
        <v>67398.188128742666</v>
      </c>
      <c r="E130" s="226">
        <v>-6277.7418582302344</v>
      </c>
      <c r="F130" s="230">
        <v>-8.5207500731110788E-2</v>
      </c>
      <c r="G130" s="306">
        <v>4.2805355460698138</v>
      </c>
      <c r="H130" s="306">
        <v>0.36566431322869786</v>
      </c>
      <c r="I130" s="236">
        <v>14.879259219548654</v>
      </c>
      <c r="J130" s="236">
        <v>0.16823469362821797</v>
      </c>
      <c r="K130" s="230">
        <v>1.1435960380040036E-2</v>
      </c>
      <c r="L130" s="231">
        <v>1002835.1120954689</v>
      </c>
      <c r="M130" s="231">
        <v>-81013.300912886392</v>
      </c>
      <c r="N130" s="230">
        <v>-7.4745969953514027E-2</v>
      </c>
      <c r="O130" s="226">
        <v>184153.85028221458</v>
      </c>
      <c r="P130" s="226">
        <v>-24677.541389861115</v>
      </c>
      <c r="Q130" s="230">
        <v>-0.11816969274720837</v>
      </c>
    </row>
    <row r="131" spans="1:17">
      <c r="A131" s="721" t="s">
        <v>53</v>
      </c>
      <c r="B131" s="722" t="s">
        <v>228</v>
      </c>
      <c r="C131" s="193" t="s">
        <v>238</v>
      </c>
      <c r="D131" s="226">
        <v>246.430832862854</v>
      </c>
      <c r="E131" s="226">
        <v>36.860743045806885</v>
      </c>
      <c r="F131" s="227">
        <v>0.17588742304775454</v>
      </c>
      <c r="G131" s="305">
        <v>1.5651102336787914E-2</v>
      </c>
      <c r="H131" s="305">
        <v>4.5153091946619345E-3</v>
      </c>
      <c r="I131" s="235">
        <v>18.599540681692055</v>
      </c>
      <c r="J131" s="235">
        <v>0.36667317048586767</v>
      </c>
      <c r="K131" s="227">
        <v>2.0110559694491555E-2</v>
      </c>
      <c r="L131" s="228">
        <v>4583.5003010559085</v>
      </c>
      <c r="M131" s="228">
        <v>762.43661911010759</v>
      </c>
      <c r="N131" s="227">
        <v>0.19953517726295833</v>
      </c>
      <c r="O131" s="226">
        <v>657.14888763427734</v>
      </c>
      <c r="P131" s="226">
        <v>98.295314788818359</v>
      </c>
      <c r="Q131" s="227">
        <v>0.17588742304775454</v>
      </c>
    </row>
    <row r="132" spans="1:17">
      <c r="A132" s="721" t="s">
        <v>53</v>
      </c>
      <c r="B132" s="722" t="s">
        <v>228</v>
      </c>
      <c r="C132" s="193" t="s">
        <v>239</v>
      </c>
      <c r="D132" s="226">
        <v>17722.186583929986</v>
      </c>
      <c r="E132" s="226">
        <v>2788.4515347128763</v>
      </c>
      <c r="F132" s="230">
        <v>0.1867216423435247</v>
      </c>
      <c r="G132" s="306">
        <v>1.1255562164621808</v>
      </c>
      <c r="H132" s="306">
        <v>0.33203179466813637</v>
      </c>
      <c r="I132" s="236">
        <v>23.045119998134336</v>
      </c>
      <c r="J132" s="236">
        <v>0.45179596059049487</v>
      </c>
      <c r="K132" s="230">
        <v>1.9996878716904837E-2</v>
      </c>
      <c r="L132" s="231">
        <v>408409.91645599296</v>
      </c>
      <c r="M132" s="231">
        <v>71007.20139820507</v>
      </c>
      <c r="N132" s="230">
        <v>0.21045237109619427</v>
      </c>
      <c r="O132" s="226">
        <v>137429.77514171094</v>
      </c>
      <c r="P132" s="226">
        <v>21605.363427991571</v>
      </c>
      <c r="Q132" s="230">
        <v>0.18653549030227815</v>
      </c>
    </row>
    <row r="133" spans="1:17">
      <c r="A133" s="721" t="s">
        <v>53</v>
      </c>
      <c r="B133" s="722" t="s">
        <v>228</v>
      </c>
      <c r="C133" s="193" t="s">
        <v>240</v>
      </c>
      <c r="D133" s="226">
        <v>5710.8274288533394</v>
      </c>
      <c r="E133" s="226">
        <v>-9910.2717864244914</v>
      </c>
      <c r="F133" s="227">
        <v>-0.63441577637071755</v>
      </c>
      <c r="G133" s="305">
        <v>0.36270114205417642</v>
      </c>
      <c r="H133" s="305">
        <v>-0.46734731412494795</v>
      </c>
      <c r="I133" s="235">
        <v>11.264721895575516</v>
      </c>
      <c r="J133" s="235">
        <v>0.87060628108702076</v>
      </c>
      <c r="K133" s="227">
        <v>8.3759534084215034E-2</v>
      </c>
      <c r="L133" s="228">
        <v>64330.882779657433</v>
      </c>
      <c r="M133" s="228">
        <v>-98036.628489335853</v>
      </c>
      <c r="N133" s="227">
        <v>-0.60379461213098939</v>
      </c>
      <c r="O133" s="226">
        <v>13057.648920735453</v>
      </c>
      <c r="P133" s="226">
        <v>-22205.978993564226</v>
      </c>
      <c r="Q133" s="227">
        <v>-0.6297133989597119</v>
      </c>
    </row>
    <row r="134" spans="1:17">
      <c r="A134" s="721" t="s">
        <v>53</v>
      </c>
      <c r="B134" s="722" t="s">
        <v>127</v>
      </c>
      <c r="C134" s="193" t="s">
        <v>230</v>
      </c>
      <c r="D134" s="226">
        <v>185207.66598846129</v>
      </c>
      <c r="E134" s="226">
        <v>-26305.19570286767</v>
      </c>
      <c r="F134" s="230">
        <v>-0.12436688479614126</v>
      </c>
      <c r="G134" s="306">
        <v>100</v>
      </c>
      <c r="H134" s="306">
        <v>2.8421709430404007E-14</v>
      </c>
      <c r="I134" s="236">
        <v>28.418059122997061</v>
      </c>
      <c r="J134" s="236">
        <v>-0.44078935752699522</v>
      </c>
      <c r="K134" s="230">
        <v>-1.5273975946215259E-2</v>
      </c>
      <c r="L134" s="231">
        <v>5263242.4020923851</v>
      </c>
      <c r="M134" s="231">
        <v>-840775.2251397185</v>
      </c>
      <c r="N134" s="230">
        <v>-0.1377412839354745</v>
      </c>
      <c r="O134" s="226">
        <v>1360006.5577597618</v>
      </c>
      <c r="P134" s="226">
        <v>-265310.99495556997</v>
      </c>
      <c r="Q134" s="230">
        <v>-0.16323640541033288</v>
      </c>
    </row>
    <row r="135" spans="1:17">
      <c r="A135" s="721" t="s">
        <v>53</v>
      </c>
      <c r="B135" s="722" t="s">
        <v>229</v>
      </c>
      <c r="C135" s="193" t="s">
        <v>231</v>
      </c>
      <c r="D135" s="226">
        <v>2551.202976453777</v>
      </c>
      <c r="E135" s="226">
        <v>-752.56838337588624</v>
      </c>
      <c r="F135" s="227">
        <v>-0.22779069778445182</v>
      </c>
      <c r="G135" s="305">
        <v>1.3774823859681493</v>
      </c>
      <c r="H135" s="305">
        <v>-0.18448946454324755</v>
      </c>
      <c r="I135" s="235">
        <v>24.210878896619636</v>
      </c>
      <c r="J135" s="235">
        <v>0.30669662722715785</v>
      </c>
      <c r="K135" s="227">
        <v>1.2830249693161853E-2</v>
      </c>
      <c r="L135" s="228">
        <v>61766.86630361795</v>
      </c>
      <c r="M135" s="228">
        <v>-17207.086458148959</v>
      </c>
      <c r="N135" s="227">
        <v>-0.21788305962164403</v>
      </c>
      <c r="O135" s="226">
        <v>19687.344711661339</v>
      </c>
      <c r="P135" s="226">
        <v>-5359.788249373436</v>
      </c>
      <c r="Q135" s="227">
        <v>-0.2139880942745635</v>
      </c>
    </row>
    <row r="136" spans="1:17">
      <c r="A136" s="721" t="s">
        <v>53</v>
      </c>
      <c r="B136" s="722" t="s">
        <v>229</v>
      </c>
      <c r="C136" s="193" t="s">
        <v>232</v>
      </c>
      <c r="D136" s="226">
        <v>44050.160712439632</v>
      </c>
      <c r="E136" s="226">
        <v>-12589.311886564254</v>
      </c>
      <c r="F136" s="230">
        <v>-0.22227099421800867</v>
      </c>
      <c r="G136" s="306">
        <v>23.784199470006833</v>
      </c>
      <c r="H136" s="306">
        <v>-2.9940645779074799</v>
      </c>
      <c r="I136" s="236">
        <v>14.734465589949854</v>
      </c>
      <c r="J136" s="236">
        <v>-1.9408015893500821</v>
      </c>
      <c r="K136" s="230">
        <v>-0.11638803555479589</v>
      </c>
      <c r="L136" s="231">
        <v>649055.57724920276</v>
      </c>
      <c r="M136" s="231">
        <v>-295422.76123382489</v>
      </c>
      <c r="N136" s="230">
        <v>-0.31278934539495917</v>
      </c>
      <c r="O136" s="226">
        <v>137581.85468411446</v>
      </c>
      <c r="P136" s="226">
        <v>-116909.5238884337</v>
      </c>
      <c r="Q136" s="230">
        <v>-0.45938500763437912</v>
      </c>
    </row>
    <row r="137" spans="1:17">
      <c r="A137" s="721" t="s">
        <v>53</v>
      </c>
      <c r="B137" s="722" t="s">
        <v>229</v>
      </c>
      <c r="C137" s="193" t="s">
        <v>233</v>
      </c>
      <c r="D137" s="226">
        <v>0.94636449217796326</v>
      </c>
      <c r="E137" s="226">
        <v>0.94636449217796326</v>
      </c>
      <c r="F137" s="716"/>
      <c r="G137" s="305">
        <v>5.1097479530729743E-4</v>
      </c>
      <c r="H137" s="305">
        <v>5.1097479530729743E-4</v>
      </c>
      <c r="I137" s="235">
        <v>39.96</v>
      </c>
      <c r="J137" s="235">
        <v>39.96</v>
      </c>
      <c r="K137" s="716"/>
      <c r="L137" s="228">
        <v>37.816725107431409</v>
      </c>
      <c r="M137" s="228">
        <v>37.816725107431409</v>
      </c>
      <c r="N137" s="716"/>
      <c r="O137" s="226">
        <v>3.785457968711853</v>
      </c>
      <c r="P137" s="226">
        <v>3.785457968711853</v>
      </c>
      <c r="Q137" s="716"/>
    </row>
    <row r="138" spans="1:17">
      <c r="A138" s="721" t="s">
        <v>53</v>
      </c>
      <c r="B138" s="722" t="s">
        <v>229</v>
      </c>
      <c r="C138" s="193" t="s">
        <v>234</v>
      </c>
      <c r="D138" s="226">
        <v>121371.0161233985</v>
      </c>
      <c r="E138" s="226">
        <v>-12382.033558705996</v>
      </c>
      <c r="F138" s="230">
        <v>-9.2573841031175025E-2</v>
      </c>
      <c r="G138" s="306">
        <v>65.532393314086733</v>
      </c>
      <c r="H138" s="306">
        <v>2.2960262144364023</v>
      </c>
      <c r="I138" s="236">
        <v>35.091001675389585</v>
      </c>
      <c r="J138" s="236">
        <v>-0.72056324770805702</v>
      </c>
      <c r="K138" s="230">
        <v>-2.0120965092014456E-2</v>
      </c>
      <c r="L138" s="231">
        <v>4259030.5301299132</v>
      </c>
      <c r="M138" s="231">
        <v>-530875.49222307652</v>
      </c>
      <c r="N138" s="230">
        <v>-0.11083213109936751</v>
      </c>
      <c r="O138" s="226">
        <v>1128726.5512932539</v>
      </c>
      <c r="P138" s="226">
        <v>-143724.30397707806</v>
      </c>
      <c r="Q138" s="230">
        <v>-0.11295077006847848</v>
      </c>
    </row>
    <row r="139" spans="1:17" s="223" customFormat="1">
      <c r="A139" s="721"/>
      <c r="B139" s="722"/>
      <c r="C139" s="224"/>
    </row>
    <row r="140" spans="1:17">
      <c r="A140" s="721" t="s">
        <v>53</v>
      </c>
      <c r="B140" s="722" t="s">
        <v>229</v>
      </c>
      <c r="C140" s="193" t="s">
        <v>235</v>
      </c>
      <c r="D140" s="716"/>
      <c r="E140" s="716"/>
      <c r="F140" s="716"/>
      <c r="G140" s="716"/>
      <c r="H140" s="716"/>
      <c r="I140" s="716"/>
      <c r="J140" s="716"/>
      <c r="K140" s="716"/>
      <c r="L140" s="716"/>
      <c r="M140" s="716"/>
      <c r="N140" s="716"/>
      <c r="O140" s="716"/>
      <c r="P140" s="716"/>
      <c r="Q140" s="716"/>
    </row>
    <row r="141" spans="1:17">
      <c r="A141" s="721" t="s">
        <v>53</v>
      </c>
      <c r="B141" s="722" t="s">
        <v>229</v>
      </c>
      <c r="C141" s="193" t="s">
        <v>236</v>
      </c>
      <c r="D141" s="226">
        <v>2765.4739812419684</v>
      </c>
      <c r="E141" s="226">
        <v>-278.80694943610388</v>
      </c>
      <c r="F141" s="230">
        <v>-9.1583843864896985E-2</v>
      </c>
      <c r="G141" s="306">
        <v>1.4931746839325009</v>
      </c>
      <c r="H141" s="306">
        <v>5.3885883083718999E-2</v>
      </c>
      <c r="I141" s="236">
        <v>21.347648900513889</v>
      </c>
      <c r="J141" s="236">
        <v>-0.20674779714480707</v>
      </c>
      <c r="K141" s="230">
        <v>-9.5919083259363332E-3</v>
      </c>
      <c r="L141" s="231">
        <v>59036.36759505987</v>
      </c>
      <c r="M141" s="231">
        <v>-6581.2712438929157</v>
      </c>
      <c r="N141" s="230">
        <v>-0.10029728835634447</v>
      </c>
      <c r="O141" s="226">
        <v>21294.073150634766</v>
      </c>
      <c r="P141" s="226">
        <v>-2251.0960246324539</v>
      </c>
      <c r="Q141" s="230">
        <v>-9.560755362917904E-2</v>
      </c>
    </row>
    <row r="142" spans="1:17">
      <c r="A142" s="721" t="s">
        <v>53</v>
      </c>
      <c r="B142" s="722" t="s">
        <v>229</v>
      </c>
      <c r="C142" s="193" t="s">
        <v>237</v>
      </c>
      <c r="D142" s="226">
        <v>11187.459816727596</v>
      </c>
      <c r="E142" s="226">
        <v>-179.12104457167152</v>
      </c>
      <c r="F142" s="227">
        <v>-1.5758568628279384E-2</v>
      </c>
      <c r="G142" s="305">
        <v>6.040495007061204</v>
      </c>
      <c r="H142" s="305">
        <v>0.66655189532406922</v>
      </c>
      <c r="I142" s="235">
        <v>15.030875648490992</v>
      </c>
      <c r="J142" s="235">
        <v>0.51682078730871872</v>
      </c>
      <c r="K142" s="227">
        <v>3.5608297767355961E-2</v>
      </c>
      <c r="L142" s="228">
        <v>168157.31732772232</v>
      </c>
      <c r="M142" s="228">
        <v>3182.1391227603017</v>
      </c>
      <c r="N142" s="227">
        <v>1.9288593334973535E-2</v>
      </c>
      <c r="O142" s="226">
        <v>30845.297924160957</v>
      </c>
      <c r="P142" s="226">
        <v>-325.00338160991669</v>
      </c>
      <c r="Q142" s="227">
        <v>-1.0426700031601732E-2</v>
      </c>
    </row>
    <row r="143" spans="1:17">
      <c r="A143" s="721" t="s">
        <v>53</v>
      </c>
      <c r="B143" s="722" t="s">
        <v>229</v>
      </c>
      <c r="C143" s="193" t="s">
        <v>238</v>
      </c>
      <c r="D143" s="234"/>
      <c r="E143" s="226">
        <v>-50.546319007873535</v>
      </c>
      <c r="F143" s="230">
        <v>-1</v>
      </c>
      <c r="G143" s="234"/>
      <c r="H143" s="306">
        <v>-2.3897515547606853E-2</v>
      </c>
      <c r="I143" s="234"/>
      <c r="J143" s="236">
        <v>-18.038311301852318</v>
      </c>
      <c r="K143" s="230">
        <v>-1</v>
      </c>
      <c r="L143" s="234"/>
      <c r="M143" s="231">
        <v>-911.77023742675783</v>
      </c>
      <c r="N143" s="230">
        <v>-1</v>
      </c>
      <c r="O143" s="234"/>
      <c r="P143" s="226">
        <v>-134.79018402099609</v>
      </c>
      <c r="Q143" s="230">
        <v>-1</v>
      </c>
    </row>
    <row r="144" spans="1:17">
      <c r="A144" s="721" t="s">
        <v>53</v>
      </c>
      <c r="B144" s="722" t="s">
        <v>229</v>
      </c>
      <c r="C144" s="193" t="s">
        <v>239</v>
      </c>
      <c r="D144" s="226">
        <v>2612.0414622732769</v>
      </c>
      <c r="E144" s="226">
        <v>665.83581596959084</v>
      </c>
      <c r="F144" s="227">
        <v>0.34211996930240834</v>
      </c>
      <c r="G144" s="305">
        <v>1.4103311805873149</v>
      </c>
      <c r="H144" s="305">
        <v>0.49019534074232318</v>
      </c>
      <c r="I144" s="235">
        <v>22.08453120385602</v>
      </c>
      <c r="J144" s="235">
        <v>-0.67941281448702995</v>
      </c>
      <c r="K144" s="227">
        <v>-2.9846006207868161E-2</v>
      </c>
      <c r="L144" s="228">
        <v>57685.711179339887</v>
      </c>
      <c r="M144" s="228">
        <v>13382.394798699621</v>
      </c>
      <c r="N144" s="227">
        <v>0.30206304836690467</v>
      </c>
      <c r="O144" s="226">
        <v>20235.315835356712</v>
      </c>
      <c r="P144" s="226">
        <v>5132.8947030305862</v>
      </c>
      <c r="Q144" s="227">
        <v>0.33987230643726596</v>
      </c>
    </row>
    <row r="145" spans="1:17">
      <c r="A145" s="721" t="s">
        <v>53</v>
      </c>
      <c r="B145" s="722" t="s">
        <v>229</v>
      </c>
      <c r="C145" s="193" t="s">
        <v>240</v>
      </c>
      <c r="D145" s="226">
        <v>669.36455143439275</v>
      </c>
      <c r="E145" s="226">
        <v>-739.58974166763323</v>
      </c>
      <c r="F145" s="230">
        <v>-0.52492103206507468</v>
      </c>
      <c r="G145" s="306">
        <v>0.36141298356197371</v>
      </c>
      <c r="H145" s="306">
        <v>-0.30471875038344531</v>
      </c>
      <c r="I145" s="236">
        <v>12.65710226851237</v>
      </c>
      <c r="J145" s="236">
        <v>2.1163700069711826</v>
      </c>
      <c r="K145" s="230">
        <v>0.2007801692006683</v>
      </c>
      <c r="L145" s="231">
        <v>8472.2155824220172</v>
      </c>
      <c r="M145" s="231">
        <v>-6379.1943899154667</v>
      </c>
      <c r="N145" s="230">
        <v>-0.42953459649942155</v>
      </c>
      <c r="O145" s="226">
        <v>1632.3347026109695</v>
      </c>
      <c r="P145" s="226">
        <v>-1743.1694114208221</v>
      </c>
      <c r="Q145" s="230">
        <v>-0.51641750462532676</v>
      </c>
    </row>
    <row r="146" spans="1:17">
      <c r="A146" s="721" t="s">
        <v>158</v>
      </c>
      <c r="B146" s="722" t="s">
        <v>241</v>
      </c>
      <c r="C146" s="193" t="s">
        <v>230</v>
      </c>
      <c r="D146" s="226">
        <v>11685673.485679258</v>
      </c>
      <c r="E146" s="226">
        <v>-518525.671226345</v>
      </c>
      <c r="F146" s="227">
        <v>-4.248748029754524E-2</v>
      </c>
      <c r="G146" s="305">
        <v>99.999999999999915</v>
      </c>
      <c r="H146" s="305">
        <v>-1.4210854715202004E-14</v>
      </c>
      <c r="I146" s="235">
        <v>8.2015041352461235</v>
      </c>
      <c r="J146" s="235">
        <v>0.36598398854175507</v>
      </c>
      <c r="K146" s="227">
        <v>4.6708320786551544E-2</v>
      </c>
      <c r="L146" s="228">
        <v>95840099.415934324</v>
      </c>
      <c r="M146" s="228">
        <v>213851.04760791361</v>
      </c>
      <c r="N146" s="227">
        <v>2.2363216298543608E-3</v>
      </c>
      <c r="O146" s="226">
        <v>21112266.271237373</v>
      </c>
      <c r="P146" s="226">
        <v>-1236960.9893102162</v>
      </c>
      <c r="Q146" s="227">
        <v>-5.5346924298084604E-2</v>
      </c>
    </row>
    <row r="147" spans="1:17">
      <c r="A147" s="721" t="s">
        <v>158</v>
      </c>
      <c r="B147" s="722" t="s">
        <v>221</v>
      </c>
      <c r="C147" s="193" t="s">
        <v>231</v>
      </c>
      <c r="D147" s="226">
        <v>234869.76306816013</v>
      </c>
      <c r="E147" s="226">
        <v>149810.48328781687</v>
      </c>
      <c r="F147" s="230">
        <v>1.7612479634754357</v>
      </c>
      <c r="G147" s="306">
        <v>2.0098949654548526</v>
      </c>
      <c r="H147" s="306">
        <v>1.3129276455450218</v>
      </c>
      <c r="I147" s="236">
        <v>17.444842849613234</v>
      </c>
      <c r="J147" s="236">
        <v>-3.0458746234242042</v>
      </c>
      <c r="K147" s="230">
        <v>-0.14864655800520876</v>
      </c>
      <c r="L147" s="231">
        <v>4097266.1068499442</v>
      </c>
      <c r="M147" s="231">
        <v>2354340.4364108853</v>
      </c>
      <c r="N147" s="230">
        <v>1.3507979579059188</v>
      </c>
      <c r="O147" s="226">
        <v>373057.69547349215</v>
      </c>
      <c r="P147" s="226">
        <v>137476.10230153811</v>
      </c>
      <c r="Q147" s="230">
        <v>0.58356045754895858</v>
      </c>
    </row>
    <row r="148" spans="1:17">
      <c r="A148" s="721" t="s">
        <v>158</v>
      </c>
      <c r="B148" s="722" t="s">
        <v>221</v>
      </c>
      <c r="C148" s="193" t="s">
        <v>232</v>
      </c>
      <c r="D148" s="226">
        <v>7433539.5864053583</v>
      </c>
      <c r="E148" s="226">
        <v>-887975.56533406209</v>
      </c>
      <c r="F148" s="227">
        <v>-0.10670839974958783</v>
      </c>
      <c r="G148" s="305">
        <v>63.612419048975902</v>
      </c>
      <c r="H148" s="305">
        <v>-4.57325249532024</v>
      </c>
      <c r="I148" s="235">
        <v>6.4416749859521243</v>
      </c>
      <c r="J148" s="235">
        <v>0.19862479037249869</v>
      </c>
      <c r="K148" s="227">
        <v>3.1815344126679364E-2</v>
      </c>
      <c r="L148" s="228">
        <v>47884446.01083228</v>
      </c>
      <c r="M148" s="228">
        <v>-4067190.7847533673</v>
      </c>
      <c r="N148" s="227">
        <v>-7.8288020082149912E-2</v>
      </c>
      <c r="O148" s="226">
        <v>10848892.108046293</v>
      </c>
      <c r="P148" s="226">
        <v>-1307215.3044291828</v>
      </c>
      <c r="Q148" s="227">
        <v>-0.10753568227668209</v>
      </c>
    </row>
    <row r="149" spans="1:17">
      <c r="A149" s="721" t="s">
        <v>158</v>
      </c>
      <c r="B149" s="722" t="s">
        <v>221</v>
      </c>
      <c r="C149" s="193" t="s">
        <v>233</v>
      </c>
      <c r="D149" s="226">
        <v>3531.4791349660809</v>
      </c>
      <c r="E149" s="226">
        <v>-18377.995654012644</v>
      </c>
      <c r="F149" s="230">
        <v>-0.83881497986695031</v>
      </c>
      <c r="G149" s="306">
        <v>3.0220587108598471E-2</v>
      </c>
      <c r="H149" s="306">
        <v>-0.14930348085600392</v>
      </c>
      <c r="I149" s="236">
        <v>20.307794009244532</v>
      </c>
      <c r="J149" s="236">
        <v>12.147441645409527</v>
      </c>
      <c r="K149" s="230">
        <v>1.4885927842092308</v>
      </c>
      <c r="L149" s="231">
        <v>71716.550820836535</v>
      </c>
      <c r="M149" s="231">
        <v>-107072.48356378896</v>
      </c>
      <c r="N149" s="230">
        <v>-0.5988761219742702</v>
      </c>
      <c r="O149" s="226">
        <v>13480.448039829731</v>
      </c>
      <c r="P149" s="226">
        <v>-30681.945697009563</v>
      </c>
      <c r="Q149" s="230">
        <v>-0.69475277721224071</v>
      </c>
    </row>
    <row r="150" spans="1:17">
      <c r="A150" s="721" t="s">
        <v>158</v>
      </c>
      <c r="B150" s="722" t="s">
        <v>221</v>
      </c>
      <c r="C150" s="193" t="s">
        <v>234</v>
      </c>
      <c r="D150" s="226">
        <v>1009912.6393150985</v>
      </c>
      <c r="E150" s="226">
        <v>-39599.214727955637</v>
      </c>
      <c r="F150" s="227">
        <v>-3.7731079049185427E-2</v>
      </c>
      <c r="G150" s="305">
        <v>8.6423143736879471</v>
      </c>
      <c r="H150" s="305">
        <v>4.2718115467272E-2</v>
      </c>
      <c r="I150" s="235">
        <v>14.915748990681145</v>
      </c>
      <c r="J150" s="235">
        <v>0.59723817158314141</v>
      </c>
      <c r="K150" s="227">
        <v>4.1710913874265905E-2</v>
      </c>
      <c r="L150" s="228">
        <v>15063603.430540331</v>
      </c>
      <c r="M150" s="228">
        <v>36156.593653244898</v>
      </c>
      <c r="N150" s="227">
        <v>2.4060370364773613E-3</v>
      </c>
      <c r="O150" s="226">
        <v>4180324.3323780298</v>
      </c>
      <c r="P150" s="226">
        <v>-40777.669349327683</v>
      </c>
      <c r="Q150" s="227">
        <v>-9.6604321176414747E-3</v>
      </c>
    </row>
    <row r="151" spans="1:17" s="223" customFormat="1">
      <c r="A151" s="721"/>
      <c r="B151" s="722"/>
      <c r="C151" s="224"/>
    </row>
    <row r="152" spans="1:17">
      <c r="A152" s="721" t="s">
        <v>158</v>
      </c>
      <c r="B152" s="722" t="s">
        <v>221</v>
      </c>
      <c r="C152" s="193" t="s">
        <v>235</v>
      </c>
      <c r="D152" s="226">
        <v>58174.504962340012</v>
      </c>
      <c r="E152" s="226">
        <v>-2254.4950376600173</v>
      </c>
      <c r="F152" s="230">
        <v>-3.7308163922289236E-2</v>
      </c>
      <c r="G152" s="306">
        <v>0.49782757522390658</v>
      </c>
      <c r="H152" s="306">
        <v>2.6783300904646978E-3</v>
      </c>
      <c r="I152" s="236">
        <v>25.889062950105018</v>
      </c>
      <c r="J152" s="236">
        <v>3.9550628839116442</v>
      </c>
      <c r="K152" s="230">
        <v>0.18031653469389461</v>
      </c>
      <c r="L152" s="231">
        <v>1506083.4210612173</v>
      </c>
      <c r="M152" s="231">
        <v>180633.73106121691</v>
      </c>
      <c r="N152" s="230">
        <v>0.13628109193734608</v>
      </c>
      <c r="O152" s="226">
        <v>232270.04757285118</v>
      </c>
      <c r="P152" s="226">
        <v>-9321.9524271489354</v>
      </c>
      <c r="Q152" s="230">
        <v>-3.8585517844750367E-2</v>
      </c>
    </row>
    <row r="153" spans="1:17">
      <c r="A153" s="721" t="s">
        <v>158</v>
      </c>
      <c r="B153" s="722" t="s">
        <v>221</v>
      </c>
      <c r="C153" s="193" t="s">
        <v>236</v>
      </c>
      <c r="D153" s="226">
        <v>33219.646325350441</v>
      </c>
      <c r="E153" s="226">
        <v>2317.6109593319234</v>
      </c>
      <c r="F153" s="227">
        <v>7.4998650796979177E-2</v>
      </c>
      <c r="G153" s="305">
        <v>0.28427669458727334</v>
      </c>
      <c r="H153" s="305">
        <v>3.1068475279143082E-2</v>
      </c>
      <c r="I153" s="235">
        <v>8.5788785984301441</v>
      </c>
      <c r="J153" s="235">
        <v>0.30747038707768404</v>
      </c>
      <c r="K153" s="227">
        <v>3.7172677157401406E-2</v>
      </c>
      <c r="L153" s="228">
        <v>284987.31290796708</v>
      </c>
      <c r="M153" s="228">
        <v>29383.96383397709</v>
      </c>
      <c r="N153" s="227">
        <v>0.11495922858769451</v>
      </c>
      <c r="O153" s="226">
        <v>72078.90893965961</v>
      </c>
      <c r="P153" s="226">
        <v>4991.172444760814</v>
      </c>
      <c r="Q153" s="227">
        <v>7.4397687349912783E-2</v>
      </c>
    </row>
    <row r="154" spans="1:17">
      <c r="A154" s="721" t="s">
        <v>158</v>
      </c>
      <c r="B154" s="722" t="s">
        <v>221</v>
      </c>
      <c r="C154" s="193" t="s">
        <v>237</v>
      </c>
      <c r="D154" s="226">
        <v>1866481.4772359135</v>
      </c>
      <c r="E154" s="226">
        <v>146549.89444350195</v>
      </c>
      <c r="F154" s="230">
        <v>8.5206816311593894E-2</v>
      </c>
      <c r="G154" s="306">
        <v>15.972391146503256</v>
      </c>
      <c r="H154" s="306">
        <v>1.8794419846633144</v>
      </c>
      <c r="I154" s="236">
        <v>9.8082079130916373</v>
      </c>
      <c r="J154" s="236">
        <v>-0.5171980342063236</v>
      </c>
      <c r="K154" s="230">
        <v>-5.0089849914488671E-2</v>
      </c>
      <c r="L154" s="231">
        <v>18306838.39466425</v>
      </c>
      <c r="M154" s="231">
        <v>547846.60075393692</v>
      </c>
      <c r="N154" s="230">
        <v>3.0848969756368572E-2</v>
      </c>
      <c r="O154" s="226">
        <v>3622375.3921689996</v>
      </c>
      <c r="P154" s="226">
        <v>-84828.079791708849</v>
      </c>
      <c r="Q154" s="230">
        <v>-2.2881959523749582E-2</v>
      </c>
    </row>
    <row r="155" spans="1:17">
      <c r="A155" s="721" t="s">
        <v>158</v>
      </c>
      <c r="B155" s="722" t="s">
        <v>221</v>
      </c>
      <c r="C155" s="193" t="s">
        <v>238</v>
      </c>
      <c r="D155" s="226">
        <v>107848.0584150989</v>
      </c>
      <c r="E155" s="226">
        <v>-14686.057292405545</v>
      </c>
      <c r="F155" s="227">
        <v>-0.11985280350381732</v>
      </c>
      <c r="G155" s="305">
        <v>0.92290836764578632</v>
      </c>
      <c r="H155" s="305">
        <v>-8.1124048837435847E-2</v>
      </c>
      <c r="I155" s="235">
        <v>12.980157437146278</v>
      </c>
      <c r="J155" s="235">
        <v>0.23854824283314002</v>
      </c>
      <c r="K155" s="227">
        <v>1.8721987089323801E-2</v>
      </c>
      <c r="L155" s="228">
        <v>1399884.7775185322</v>
      </c>
      <c r="M155" s="228">
        <v>-161397.03779723682</v>
      </c>
      <c r="N155" s="227">
        <v>-0.10337469905431153</v>
      </c>
      <c r="O155" s="226">
        <v>287597.15377748007</v>
      </c>
      <c r="P155" s="226">
        <v>-39204.585934639035</v>
      </c>
      <c r="Q155" s="227">
        <v>-0.11996443461156145</v>
      </c>
    </row>
    <row r="156" spans="1:17">
      <c r="A156" s="721" t="s">
        <v>158</v>
      </c>
      <c r="B156" s="722" t="s">
        <v>221</v>
      </c>
      <c r="C156" s="193" t="s">
        <v>239</v>
      </c>
      <c r="D156" s="226">
        <v>45796.257963838143</v>
      </c>
      <c r="E156" s="226">
        <v>-6737.0843904287321</v>
      </c>
      <c r="F156" s="230">
        <v>-0.12824397018175887</v>
      </c>
      <c r="G156" s="306">
        <v>0.39190088632855613</v>
      </c>
      <c r="H156" s="306">
        <v>-3.8552121516219007E-2</v>
      </c>
      <c r="I156" s="236">
        <v>10.575064465953771</v>
      </c>
      <c r="J156" s="236">
        <v>2.1135363067760178</v>
      </c>
      <c r="K156" s="230">
        <v>0.24978186765041743</v>
      </c>
      <c r="L156" s="231">
        <v>484298.38026703661</v>
      </c>
      <c r="M156" s="231">
        <v>39786.024640681862</v>
      </c>
      <c r="N156" s="230">
        <v>8.9504879081752531E-2</v>
      </c>
      <c r="O156" s="226">
        <v>95480.464521467686</v>
      </c>
      <c r="P156" s="226">
        <v>-15459.520949065656</v>
      </c>
      <c r="Q156" s="230">
        <v>-0.13935030623536401</v>
      </c>
    </row>
    <row r="157" spans="1:17">
      <c r="A157" s="721" t="s">
        <v>158</v>
      </c>
      <c r="B157" s="722" t="s">
        <v>221</v>
      </c>
      <c r="C157" s="193" t="s">
        <v>240</v>
      </c>
      <c r="D157" s="226">
        <v>892300.07285311108</v>
      </c>
      <c r="E157" s="226">
        <v>152426.75251954782</v>
      </c>
      <c r="F157" s="227">
        <v>0.20601736585234348</v>
      </c>
      <c r="G157" s="305">
        <v>7.6358463544837116</v>
      </c>
      <c r="H157" s="305">
        <v>1.5733975954849386</v>
      </c>
      <c r="I157" s="235">
        <v>7.5546054915335947</v>
      </c>
      <c r="J157" s="235">
        <v>0.28361614881985098</v>
      </c>
      <c r="K157" s="227">
        <v>3.9006541675661047E-2</v>
      </c>
      <c r="L157" s="228">
        <v>6740975.03047192</v>
      </c>
      <c r="M157" s="228">
        <v>1361364.0033683516</v>
      </c>
      <c r="N157" s="227">
        <v>0.25305993249503067</v>
      </c>
      <c r="O157" s="226">
        <v>1386709.7203192716</v>
      </c>
      <c r="P157" s="226">
        <v>148060.79452157114</v>
      </c>
      <c r="Q157" s="227">
        <v>0.11953410804132311</v>
      </c>
    </row>
    <row r="158" spans="1:17">
      <c r="A158" s="721" t="s">
        <v>158</v>
      </c>
      <c r="B158" s="722" t="s">
        <v>242</v>
      </c>
      <c r="C158" s="193" t="s">
        <v>230</v>
      </c>
      <c r="D158" s="226">
        <v>154945469.31070685</v>
      </c>
      <c r="E158" s="226">
        <v>-6606361.3701712191</v>
      </c>
      <c r="F158" s="230">
        <v>-4.0893138396067549E-2</v>
      </c>
      <c r="G158" s="306">
        <v>99.999999999999957</v>
      </c>
      <c r="H158" s="306">
        <v>-4.2632564145606011E-14</v>
      </c>
      <c r="I158" s="236">
        <v>8.043880684705897</v>
      </c>
      <c r="J158" s="236">
        <v>0.33977885813078146</v>
      </c>
      <c r="K158" s="230">
        <v>4.4103630219258318E-2</v>
      </c>
      <c r="L158" s="231">
        <v>1246362867.771085</v>
      </c>
      <c r="M158" s="231">
        <v>1751113.9359772205</v>
      </c>
      <c r="N158" s="230">
        <v>1.4069559688645015E-3</v>
      </c>
      <c r="O158" s="226">
        <v>287105526.25476384</v>
      </c>
      <c r="P158" s="226">
        <v>-12695412.51521045</v>
      </c>
      <c r="Q158" s="230">
        <v>-4.2346139966396669E-2</v>
      </c>
    </row>
    <row r="159" spans="1:17">
      <c r="A159" s="721" t="s">
        <v>158</v>
      </c>
      <c r="B159" s="722" t="s">
        <v>228</v>
      </c>
      <c r="C159" s="193" t="s">
        <v>231</v>
      </c>
      <c r="D159" s="226">
        <v>1536414.7907089058</v>
      </c>
      <c r="E159" s="226">
        <v>448486.46309724194</v>
      </c>
      <c r="F159" s="227">
        <v>0.41223897908955748</v>
      </c>
      <c r="G159" s="305">
        <v>0.99158419897259875</v>
      </c>
      <c r="H159" s="305">
        <v>0.31816049153055403</v>
      </c>
      <c r="I159" s="235">
        <v>17.878715439310088</v>
      </c>
      <c r="J159" s="235">
        <v>-0.76371611189776445</v>
      </c>
      <c r="K159" s="227">
        <v>-4.096655040947611E-2</v>
      </c>
      <c r="L159" s="228">
        <v>27469122.83983171</v>
      </c>
      <c r="M159" s="228">
        <v>7187493.4597112164</v>
      </c>
      <c r="N159" s="227">
        <v>0.35438441976245771</v>
      </c>
      <c r="O159" s="226">
        <v>3131549.9517436</v>
      </c>
      <c r="P159" s="226">
        <v>333144.73965277523</v>
      </c>
      <c r="Q159" s="227">
        <v>0.11904807002695174</v>
      </c>
    </row>
    <row r="160" spans="1:17">
      <c r="A160" s="721" t="s">
        <v>158</v>
      </c>
      <c r="B160" s="722" t="s">
        <v>228</v>
      </c>
      <c r="C160" s="193" t="s">
        <v>232</v>
      </c>
      <c r="D160" s="226">
        <v>102142681.47920766</v>
      </c>
      <c r="E160" s="226">
        <v>-8043801.2700344324</v>
      </c>
      <c r="F160" s="230">
        <v>-7.3001706464668512E-2</v>
      </c>
      <c r="G160" s="306">
        <v>65.921696151298505</v>
      </c>
      <c r="H160" s="306">
        <v>-2.2833389045402726</v>
      </c>
      <c r="I160" s="236">
        <v>6.4593247348569669</v>
      </c>
      <c r="J160" s="236">
        <v>0.24591873466893155</v>
      </c>
      <c r="K160" s="230">
        <v>3.9578732608409842E-2</v>
      </c>
      <c r="L160" s="231">
        <v>659772748.9632628</v>
      </c>
      <c r="M160" s="231">
        <v>-24860604.090495229</v>
      </c>
      <c r="N160" s="230">
        <v>-3.6312288876383665E-2</v>
      </c>
      <c r="O160" s="226">
        <v>150212527.65094164</v>
      </c>
      <c r="P160" s="226">
        <v>-13190315.62082994</v>
      </c>
      <c r="Q160" s="230">
        <v>-8.0722681176923036E-2</v>
      </c>
    </row>
    <row r="161" spans="1:17">
      <c r="A161" s="721" t="s">
        <v>158</v>
      </c>
      <c r="B161" s="722" t="s">
        <v>228</v>
      </c>
      <c r="C161" s="193" t="s">
        <v>233</v>
      </c>
      <c r="D161" s="226">
        <v>210178.64846697496</v>
      </c>
      <c r="E161" s="226">
        <v>-145557.79966070852</v>
      </c>
      <c r="F161" s="227">
        <v>-0.40917314047185815</v>
      </c>
      <c r="G161" s="305">
        <v>0.13564685008343932</v>
      </c>
      <c r="H161" s="305">
        <v>-8.4552727122459759E-2</v>
      </c>
      <c r="I161" s="235">
        <v>9.0161959356805053</v>
      </c>
      <c r="J161" s="235">
        <v>0.84227852256048941</v>
      </c>
      <c r="K161" s="227">
        <v>0.10304465778043485</v>
      </c>
      <c r="L161" s="228">
        <v>1895011.8760747707</v>
      </c>
      <c r="M161" s="228">
        <v>-1012748.47175757</v>
      </c>
      <c r="N161" s="227">
        <v>-0.3482915889242893</v>
      </c>
      <c r="O161" s="226">
        <v>446196.64042550279</v>
      </c>
      <c r="P161" s="226">
        <v>-273181.96207860485</v>
      </c>
      <c r="Q161" s="227">
        <v>-0.3797471333282324</v>
      </c>
    </row>
    <row r="162" spans="1:17">
      <c r="A162" s="721" t="s">
        <v>158</v>
      </c>
      <c r="B162" s="722" t="s">
        <v>228</v>
      </c>
      <c r="C162" s="193" t="s">
        <v>234</v>
      </c>
      <c r="D162" s="226">
        <v>13538561.507189147</v>
      </c>
      <c r="E162" s="226">
        <v>-157378.19003641978</v>
      </c>
      <c r="F162" s="230">
        <v>-1.1490864702646172E-2</v>
      </c>
      <c r="G162" s="306">
        <v>8.7376298044835004</v>
      </c>
      <c r="H162" s="306">
        <v>0.25989257334070359</v>
      </c>
      <c r="I162" s="236">
        <v>14.497584594525991</v>
      </c>
      <c r="J162" s="236">
        <v>0.30253974765016167</v>
      </c>
      <c r="K162" s="230">
        <v>2.1313053316400567E-2</v>
      </c>
      <c r="L162" s="231">
        <v>196276440.73866814</v>
      </c>
      <c r="M162" s="231">
        <v>1861962.516444236</v>
      </c>
      <c r="N162" s="230">
        <v>9.5772832016961969E-3</v>
      </c>
      <c r="O162" s="226">
        <v>59714643.292534053</v>
      </c>
      <c r="P162" s="226">
        <v>-686556.11857748032</v>
      </c>
      <c r="Q162" s="230">
        <v>-1.1366597439639253E-2</v>
      </c>
    </row>
    <row r="163" spans="1:17" s="223" customFormat="1">
      <c r="A163" s="721"/>
      <c r="B163" s="722"/>
      <c r="C163" s="224"/>
    </row>
    <row r="164" spans="1:17">
      <c r="A164" s="721" t="s">
        <v>158</v>
      </c>
      <c r="B164" s="722" t="s">
        <v>228</v>
      </c>
      <c r="C164" s="193" t="s">
        <v>235</v>
      </c>
      <c r="D164" s="226">
        <v>735892.76551607228</v>
      </c>
      <c r="E164" s="226">
        <v>1287.5403953485657</v>
      </c>
      <c r="F164" s="227">
        <v>1.7526970287163061E-3</v>
      </c>
      <c r="G164" s="305">
        <v>0.47493661401638787</v>
      </c>
      <c r="H164" s="305">
        <v>2.0218631543116816E-2</v>
      </c>
      <c r="I164" s="235">
        <v>24.86137489315929</v>
      </c>
      <c r="J164" s="235">
        <v>2.9267487817009794</v>
      </c>
      <c r="K164" s="227">
        <v>0.13343052974001188</v>
      </c>
      <c r="L164" s="228">
        <v>18295305.924658842</v>
      </c>
      <c r="M164" s="228">
        <v>2182014.9721120633</v>
      </c>
      <c r="N164" s="227">
        <v>0.13541709006174099</v>
      </c>
      <c r="O164" s="226">
        <v>2942586.1476788507</v>
      </c>
      <c r="P164" s="226">
        <v>5039.2471959558316</v>
      </c>
      <c r="Q164" s="227">
        <v>1.7154610178742829E-3</v>
      </c>
    </row>
    <row r="165" spans="1:17">
      <c r="A165" s="721" t="s">
        <v>158</v>
      </c>
      <c r="B165" s="722" t="s">
        <v>228</v>
      </c>
      <c r="C165" s="193" t="s">
        <v>236</v>
      </c>
      <c r="D165" s="226">
        <v>450705.2513620758</v>
      </c>
      <c r="E165" s="226">
        <v>20258.809100163868</v>
      </c>
      <c r="F165" s="230">
        <v>4.7064645240666378E-2</v>
      </c>
      <c r="G165" s="306">
        <v>0.29087991624865867</v>
      </c>
      <c r="H165" s="306">
        <v>2.4435122371827822E-2</v>
      </c>
      <c r="I165" s="236">
        <v>8.6030004191963201</v>
      </c>
      <c r="J165" s="236">
        <v>0.75612997031160578</v>
      </c>
      <c r="K165" s="230">
        <v>9.6360705231099547E-2</v>
      </c>
      <c r="L165" s="231">
        <v>3877417.4664019141</v>
      </c>
      <c r="M165" s="231">
        <v>499759.99878935516</v>
      </c>
      <c r="N165" s="230">
        <v>0.14796053287860542</v>
      </c>
      <c r="O165" s="226">
        <v>978555.03305876232</v>
      </c>
      <c r="P165" s="226">
        <v>43938.576505761594</v>
      </c>
      <c r="Q165" s="230">
        <v>4.7012414769383962E-2</v>
      </c>
    </row>
    <row r="166" spans="1:17">
      <c r="A166" s="721" t="s">
        <v>158</v>
      </c>
      <c r="B166" s="722" t="s">
        <v>228</v>
      </c>
      <c r="C166" s="193" t="s">
        <v>237</v>
      </c>
      <c r="D166" s="226">
        <v>24014697.869822327</v>
      </c>
      <c r="E166" s="226">
        <v>3011390.9910063446</v>
      </c>
      <c r="F166" s="227">
        <v>0.14337699336496604</v>
      </c>
      <c r="G166" s="305">
        <v>15.498806113308472</v>
      </c>
      <c r="H166" s="305">
        <v>2.4978349758752376</v>
      </c>
      <c r="I166" s="235">
        <v>9.8872386240097114</v>
      </c>
      <c r="J166" s="235">
        <v>-0.36000764064732138</v>
      </c>
      <c r="K166" s="227">
        <v>-3.513213514629733E-2</v>
      </c>
      <c r="L166" s="228">
        <v>237439048.32243121</v>
      </c>
      <c r="M166" s="228">
        <v>22212990.363039106</v>
      </c>
      <c r="N166" s="227">
        <v>0.10320771831090339</v>
      </c>
      <c r="O166" s="226">
        <v>47964658.587776907</v>
      </c>
      <c r="P166" s="226">
        <v>2134881.9907653704</v>
      </c>
      <c r="Q166" s="227">
        <v>4.6582858335481862E-2</v>
      </c>
    </row>
    <row r="167" spans="1:17">
      <c r="A167" s="721" t="s">
        <v>158</v>
      </c>
      <c r="B167" s="722" t="s">
        <v>228</v>
      </c>
      <c r="C167" s="193" t="s">
        <v>238</v>
      </c>
      <c r="D167" s="226">
        <v>1434298.5027535851</v>
      </c>
      <c r="E167" s="226">
        <v>-183417.79845940042</v>
      </c>
      <c r="F167" s="230">
        <v>-0.11338069494748323</v>
      </c>
      <c r="G167" s="306">
        <v>0.92567953689399907</v>
      </c>
      <c r="H167" s="306">
        <v>-7.568101370758884E-2</v>
      </c>
      <c r="I167" s="236">
        <v>12.576877006398739</v>
      </c>
      <c r="J167" s="236">
        <v>-8.6040356019202235E-2</v>
      </c>
      <c r="K167" s="230">
        <v>-6.7946708927091289E-3</v>
      </c>
      <c r="L167" s="231">
        <v>18038995.859593704</v>
      </c>
      <c r="M167" s="231">
        <v>-2446011.9785027355</v>
      </c>
      <c r="N167" s="230">
        <v>-0.11940498133243722</v>
      </c>
      <c r="O167" s="226">
        <v>3825175.6592676006</v>
      </c>
      <c r="P167" s="226">
        <v>-498087.57236456871</v>
      </c>
      <c r="Q167" s="230">
        <v>-0.11521102132301225</v>
      </c>
    </row>
    <row r="168" spans="1:17">
      <c r="A168" s="721" t="s">
        <v>158</v>
      </c>
      <c r="B168" s="722" t="s">
        <v>228</v>
      </c>
      <c r="C168" s="193" t="s">
        <v>239</v>
      </c>
      <c r="D168" s="226">
        <v>662791.88834521652</v>
      </c>
      <c r="E168" s="226">
        <v>-49878.933262409177</v>
      </c>
      <c r="F168" s="227">
        <v>-6.9988740594000301E-2</v>
      </c>
      <c r="G168" s="305">
        <v>0.42775815988277943</v>
      </c>
      <c r="H168" s="305">
        <v>-1.3382505997635463E-2</v>
      </c>
      <c r="I168" s="235">
        <v>8.7920730677710175</v>
      </c>
      <c r="J168" s="235">
        <v>0.28119273545153511</v>
      </c>
      <c r="K168" s="227">
        <v>3.3039206811982191E-2</v>
      </c>
      <c r="L168" s="228">
        <v>5827314.7110570725</v>
      </c>
      <c r="M168" s="228">
        <v>-238141.36798122991</v>
      </c>
      <c r="N168" s="227">
        <v>-3.9261906257012744E-2</v>
      </c>
      <c r="O168" s="226">
        <v>1394285.6831259134</v>
      </c>
      <c r="P168" s="226">
        <v>-75591.914168108022</v>
      </c>
      <c r="Q168" s="227">
        <v>-5.1427353071622654E-2</v>
      </c>
    </row>
    <row r="169" spans="1:17">
      <c r="A169" s="721" t="s">
        <v>158</v>
      </c>
      <c r="B169" s="722" t="s">
        <v>228</v>
      </c>
      <c r="C169" s="193" t="s">
        <v>240</v>
      </c>
      <c r="D169" s="226">
        <v>10219246.607337736</v>
      </c>
      <c r="E169" s="226">
        <v>-1507751.1823171508</v>
      </c>
      <c r="F169" s="230">
        <v>-0.12857094452999998</v>
      </c>
      <c r="G169" s="306">
        <v>6.5953826548135028</v>
      </c>
      <c r="H169" s="306">
        <v>-0.66358664329358064</v>
      </c>
      <c r="I169" s="236">
        <v>7.5809366429691689</v>
      </c>
      <c r="J169" s="236">
        <v>0.6646683883579092</v>
      </c>
      <c r="K169" s="230">
        <v>9.6102170113884333E-2</v>
      </c>
      <c r="L169" s="231">
        <v>77471461.069104999</v>
      </c>
      <c r="M169" s="231">
        <v>-3635601.4653815776</v>
      </c>
      <c r="N169" s="230">
        <v>-4.4824721199041406E-2</v>
      </c>
      <c r="O169" s="226">
        <v>16495347.608211013</v>
      </c>
      <c r="P169" s="226">
        <v>-488683.88131148554</v>
      </c>
      <c r="Q169" s="230">
        <v>-2.8773137968624008E-2</v>
      </c>
    </row>
    <row r="170" spans="1:17">
      <c r="A170" s="721" t="s">
        <v>158</v>
      </c>
      <c r="B170" s="722" t="s">
        <v>127</v>
      </c>
      <c r="C170" s="193" t="s">
        <v>230</v>
      </c>
      <c r="D170" s="226">
        <v>24449787.888629552</v>
      </c>
      <c r="E170" s="226">
        <v>-219562.23574767262</v>
      </c>
      <c r="F170" s="227">
        <v>-8.9002034768119152E-3</v>
      </c>
      <c r="G170" s="305">
        <v>100.00000000000006</v>
      </c>
      <c r="H170" s="305">
        <v>7.1054273576010019E-14</v>
      </c>
      <c r="I170" s="235">
        <v>8.0700381030874535</v>
      </c>
      <c r="J170" s="235">
        <v>0.25437075028853773</v>
      </c>
      <c r="K170" s="227">
        <v>3.2546261094063E-2</v>
      </c>
      <c r="L170" s="228">
        <v>197310719.87364662</v>
      </c>
      <c r="M170" s="228">
        <v>4503285.4917856753</v>
      </c>
      <c r="N170" s="227">
        <v>2.3356389271104467E-2</v>
      </c>
      <c r="O170" s="226">
        <v>44087048.974929214</v>
      </c>
      <c r="P170" s="226">
        <v>-1401684.0574358255</v>
      </c>
      <c r="Q170" s="227">
        <v>-3.0813873326358272E-2</v>
      </c>
    </row>
    <row r="171" spans="1:17">
      <c r="A171" s="721" t="s">
        <v>158</v>
      </c>
      <c r="B171" s="722" t="s">
        <v>229</v>
      </c>
      <c r="C171" s="193" t="s">
        <v>231</v>
      </c>
      <c r="D171" s="226">
        <v>492205.68656240863</v>
      </c>
      <c r="E171" s="226">
        <v>310505.42275168432</v>
      </c>
      <c r="F171" s="230">
        <v>1.7088881228875663</v>
      </c>
      <c r="G171" s="306">
        <v>2.0131286570028313</v>
      </c>
      <c r="H171" s="306">
        <v>1.2765860934791344</v>
      </c>
      <c r="I171" s="236">
        <v>17.657080834918826</v>
      </c>
      <c r="J171" s="236">
        <v>-3.3306409040958584</v>
      </c>
      <c r="K171" s="230">
        <v>-0.15869473330706654</v>
      </c>
      <c r="L171" s="231">
        <v>8690915.5950391684</v>
      </c>
      <c r="M171" s="231">
        <v>4877441.0182741266</v>
      </c>
      <c r="N171" s="230">
        <v>1.279001844667244</v>
      </c>
      <c r="O171" s="226">
        <v>798127.389971614</v>
      </c>
      <c r="P171" s="226">
        <v>298450.98428243399</v>
      </c>
      <c r="Q171" s="230">
        <v>0.59728852690331591</v>
      </c>
    </row>
    <row r="172" spans="1:17">
      <c r="A172" s="721" t="s">
        <v>158</v>
      </c>
      <c r="B172" s="722" t="s">
        <v>229</v>
      </c>
      <c r="C172" s="193" t="s">
        <v>232</v>
      </c>
      <c r="D172" s="226">
        <v>15755249.615703169</v>
      </c>
      <c r="E172" s="226">
        <v>-1113157.5335999057</v>
      </c>
      <c r="F172" s="227">
        <v>-6.5990672607513873E-2</v>
      </c>
      <c r="G172" s="305">
        <v>64.439207765193771</v>
      </c>
      <c r="H172" s="305">
        <v>-3.9387878619971133</v>
      </c>
      <c r="I172" s="235">
        <v>6.310607833124795</v>
      </c>
      <c r="J172" s="235">
        <v>7.3912124798495071E-2</v>
      </c>
      <c r="K172" s="227">
        <v>1.1851167389779607E-2</v>
      </c>
      <c r="L172" s="228">
        <v>99425201.637692839</v>
      </c>
      <c r="M172" s="228">
        <v>-5777920.8366663307</v>
      </c>
      <c r="N172" s="227">
        <v>-5.49215717249701E-2</v>
      </c>
      <c r="O172" s="226">
        <v>23024537.700064361</v>
      </c>
      <c r="P172" s="226">
        <v>-1763563.4087784551</v>
      </c>
      <c r="Q172" s="227">
        <v>-7.1145562987449978E-2</v>
      </c>
    </row>
    <row r="173" spans="1:17">
      <c r="A173" s="721" t="s">
        <v>158</v>
      </c>
      <c r="B173" s="722" t="s">
        <v>229</v>
      </c>
      <c r="C173" s="193" t="s">
        <v>233</v>
      </c>
      <c r="D173" s="226">
        <v>16668.767072092189</v>
      </c>
      <c r="E173" s="226">
        <v>-29404.084899481939</v>
      </c>
      <c r="F173" s="230">
        <v>-0.63820848159396715</v>
      </c>
      <c r="G173" s="306">
        <v>6.817550789405441E-2</v>
      </c>
      <c r="H173" s="306">
        <v>-0.11858600685718682</v>
      </c>
      <c r="I173" s="236">
        <v>12.094290348379793</v>
      </c>
      <c r="J173" s="236">
        <v>3.9765423689476531</v>
      </c>
      <c r="K173" s="230">
        <v>0.48985782498089125</v>
      </c>
      <c r="L173" s="231">
        <v>201596.90871939546</v>
      </c>
      <c r="M173" s="231">
        <v>-172410.89227952651</v>
      </c>
      <c r="N173" s="230">
        <v>-0.46098207529105378</v>
      </c>
      <c r="O173" s="226">
        <v>44584.830873429775</v>
      </c>
      <c r="P173" s="226">
        <v>-48299.405627071857</v>
      </c>
      <c r="Q173" s="230">
        <v>-0.51999572206001832</v>
      </c>
    </row>
    <row r="174" spans="1:17">
      <c r="A174" s="721" t="s">
        <v>158</v>
      </c>
      <c r="B174" s="722" t="s">
        <v>229</v>
      </c>
      <c r="C174" s="193" t="s">
        <v>234</v>
      </c>
      <c r="D174" s="226">
        <v>2042745.3743876896</v>
      </c>
      <c r="E174" s="226">
        <v>-50082.434507490834</v>
      </c>
      <c r="F174" s="227">
        <v>-2.393050890026625E-2</v>
      </c>
      <c r="G174" s="305">
        <v>8.3548592883199433</v>
      </c>
      <c r="H174" s="305">
        <v>-0.12865486322284347</v>
      </c>
      <c r="I174" s="235">
        <v>14.905334002159451</v>
      </c>
      <c r="J174" s="235">
        <v>0.89578764924342558</v>
      </c>
      <c r="K174" s="227">
        <v>6.3941231691415287E-2</v>
      </c>
      <c r="L174" s="228">
        <v>30447802.086614769</v>
      </c>
      <c r="M174" s="228">
        <v>1128233.8892260566</v>
      </c>
      <c r="N174" s="227">
        <v>3.8480576577063656E-2</v>
      </c>
      <c r="O174" s="226">
        <v>8631746.221999526</v>
      </c>
      <c r="P174" s="226">
        <v>44790.379692563787</v>
      </c>
      <c r="Q174" s="227">
        <v>5.216095262990249E-3</v>
      </c>
    </row>
    <row r="175" spans="1:17" s="223" customFormat="1">
      <c r="A175" s="721"/>
      <c r="B175" s="722"/>
      <c r="C175" s="224"/>
    </row>
    <row r="176" spans="1:17">
      <c r="A176" s="721" t="s">
        <v>158</v>
      </c>
      <c r="B176" s="722" t="s">
        <v>229</v>
      </c>
      <c r="C176" s="193" t="s">
        <v>235</v>
      </c>
      <c r="D176" s="226">
        <v>116198.37634849548</v>
      </c>
      <c r="E176" s="226">
        <v>-4578.3524512053118</v>
      </c>
      <c r="F176" s="230">
        <v>-3.7907571240798944E-2</v>
      </c>
      <c r="G176" s="306">
        <v>0.47525310598925058</v>
      </c>
      <c r="H176" s="306">
        <v>-1.432901997179864E-2</v>
      </c>
      <c r="I176" s="236">
        <v>25.873491086325853</v>
      </c>
      <c r="J176" s="236">
        <v>3.9373811651554647</v>
      </c>
      <c r="K176" s="230">
        <v>0.17949313617158369</v>
      </c>
      <c r="L176" s="231">
        <v>3006457.6546983346</v>
      </c>
      <c r="M176" s="231">
        <v>357086.05582871288</v>
      </c>
      <c r="N176" s="230">
        <v>0.13478141608412608</v>
      </c>
      <c r="O176" s="226">
        <v>464189.59100854385</v>
      </c>
      <c r="P176" s="226">
        <v>-18666.324190259213</v>
      </c>
      <c r="Q176" s="230">
        <v>-3.8658166137560623E-2</v>
      </c>
    </row>
    <row r="177" spans="1:18">
      <c r="A177" s="721" t="s">
        <v>158</v>
      </c>
      <c r="B177" s="722" t="s">
        <v>229</v>
      </c>
      <c r="C177" s="193" t="s">
        <v>236</v>
      </c>
      <c r="D177" s="226">
        <v>65796.797415918511</v>
      </c>
      <c r="E177" s="226">
        <v>3116.5070775269996</v>
      </c>
      <c r="F177" s="227">
        <v>4.9720686689578832E-2</v>
      </c>
      <c r="G177" s="305">
        <v>0.26910989050550232</v>
      </c>
      <c r="H177" s="305">
        <v>1.5028246593636829E-2</v>
      </c>
      <c r="I177" s="235">
        <v>8.5839940832048125</v>
      </c>
      <c r="J177" s="235">
        <v>0.30747273211001058</v>
      </c>
      <c r="K177" s="227">
        <v>3.7149995640298653E-2</v>
      </c>
      <c r="L177" s="228">
        <v>564799.31971207017</v>
      </c>
      <c r="M177" s="228">
        <v>46024.558433551574</v>
      </c>
      <c r="N177" s="227">
        <v>8.8717805623627896E-2</v>
      </c>
      <c r="O177" s="226">
        <v>142782.19468069077</v>
      </c>
      <c r="P177" s="226">
        <v>6665.0368217229843</v>
      </c>
      <c r="Q177" s="227">
        <v>4.8965442171725986E-2</v>
      </c>
    </row>
    <row r="178" spans="1:18">
      <c r="A178" s="721" t="s">
        <v>158</v>
      </c>
      <c r="B178" s="722" t="s">
        <v>229</v>
      </c>
      <c r="C178" s="193" t="s">
        <v>237</v>
      </c>
      <c r="D178" s="226">
        <v>3847080.397588307</v>
      </c>
      <c r="E178" s="226">
        <v>412839.78254363034</v>
      </c>
      <c r="F178" s="230">
        <v>0.12021282979854911</v>
      </c>
      <c r="G178" s="306">
        <v>15.734616656438995</v>
      </c>
      <c r="H178" s="306">
        <v>1.8135340266574254</v>
      </c>
      <c r="I178" s="236">
        <v>9.8197193993667504</v>
      </c>
      <c r="J178" s="236">
        <v>-0.57758470832083475</v>
      </c>
      <c r="K178" s="230">
        <v>-5.5551391239367393E-2</v>
      </c>
      <c r="L178" s="231">
        <v>37777250.011121452</v>
      </c>
      <c r="M178" s="231">
        <v>2070405.957529895</v>
      </c>
      <c r="N178" s="230">
        <v>5.798344861905106E-2</v>
      </c>
      <c r="O178" s="226">
        <v>7438603.8545772433</v>
      </c>
      <c r="P178" s="226">
        <v>-38573.249085597694</v>
      </c>
      <c r="Q178" s="230">
        <v>-5.1587983741486921E-3</v>
      </c>
    </row>
    <row r="179" spans="1:18">
      <c r="A179" s="721" t="s">
        <v>158</v>
      </c>
      <c r="B179" s="722" t="s">
        <v>229</v>
      </c>
      <c r="C179" s="193" t="s">
        <v>238</v>
      </c>
      <c r="D179" s="226">
        <v>221184.51170910837</v>
      </c>
      <c r="E179" s="226">
        <v>-28464.196250062727</v>
      </c>
      <c r="F179" s="227">
        <v>-0.11401699805599601</v>
      </c>
      <c r="G179" s="305">
        <v>0.90464797779276851</v>
      </c>
      <c r="H179" s="305">
        <v>-0.10733128676223314</v>
      </c>
      <c r="I179" s="235">
        <v>12.81644978593487</v>
      </c>
      <c r="J179" s="235">
        <v>0.17111719930426617</v>
      </c>
      <c r="K179" s="227">
        <v>1.353204418562952E-2</v>
      </c>
      <c r="L179" s="228">
        <v>2834800.1877463106</v>
      </c>
      <c r="M179" s="228">
        <v>-322090.75422002235</v>
      </c>
      <c r="N179" s="227">
        <v>-0.10202783692597302</v>
      </c>
      <c r="O179" s="226">
        <v>589851.30068415403</v>
      </c>
      <c r="P179" s="226">
        <v>-76022.751517176628</v>
      </c>
      <c r="Q179" s="227">
        <v>-0.11416986630707564</v>
      </c>
    </row>
    <row r="180" spans="1:18">
      <c r="A180" s="721" t="s">
        <v>158</v>
      </c>
      <c r="B180" s="722" t="s">
        <v>229</v>
      </c>
      <c r="C180" s="193" t="s">
        <v>239</v>
      </c>
      <c r="D180" s="226">
        <v>100422.06082803468</v>
      </c>
      <c r="E180" s="226">
        <v>-4925.2802512665221</v>
      </c>
      <c r="F180" s="230">
        <v>-4.6752772313056967E-2</v>
      </c>
      <c r="G180" s="306">
        <v>0.41072773835692994</v>
      </c>
      <c r="H180" s="306">
        <v>-1.6309619936514974E-2</v>
      </c>
      <c r="I180" s="236">
        <v>10.005305122817001</v>
      </c>
      <c r="J180" s="236">
        <v>1.559892623824032</v>
      </c>
      <c r="K180" s="230">
        <v>0.18470295252126923</v>
      </c>
      <c r="L180" s="231">
        <v>1004753.3596465759</v>
      </c>
      <c r="M180" s="231">
        <v>115051.60855977016</v>
      </c>
      <c r="N180" s="230">
        <v>0.12931480512343613</v>
      </c>
      <c r="O180" s="226">
        <v>209600.81688523293</v>
      </c>
      <c r="P180" s="226">
        <v>-13183.954553186893</v>
      </c>
      <c r="Q180" s="230">
        <v>-5.9177988100641274E-2</v>
      </c>
    </row>
    <row r="181" spans="1:18">
      <c r="A181" s="721" t="s">
        <v>158</v>
      </c>
      <c r="B181" s="722" t="s">
        <v>229</v>
      </c>
      <c r="C181" s="193" t="s">
        <v>240</v>
      </c>
      <c r="D181" s="226">
        <v>1792236.3010142501</v>
      </c>
      <c r="E181" s="226">
        <v>284587.93383901566</v>
      </c>
      <c r="F181" s="227">
        <v>0.18876280440128512</v>
      </c>
      <c r="G181" s="305">
        <v>7.3302734125057025</v>
      </c>
      <c r="H181" s="305">
        <v>1.2188502920180708</v>
      </c>
      <c r="I181" s="235">
        <v>7.4527801412663823</v>
      </c>
      <c r="J181" s="235">
        <v>4.0124465795290831E-2</v>
      </c>
      <c r="K181" s="227">
        <v>5.412967707115416E-3</v>
      </c>
      <c r="L181" s="228">
        <v>13357143.112655722</v>
      </c>
      <c r="M181" s="228">
        <v>2181464.8870994952</v>
      </c>
      <c r="N181" s="227">
        <v>0.19519753907292917</v>
      </c>
      <c r="O181" s="226">
        <v>2743025.0741844177</v>
      </c>
      <c r="P181" s="226">
        <v>206718.63551920652</v>
      </c>
      <c r="Q181" s="227">
        <v>8.150380899083981E-2</v>
      </c>
    </row>
    <row r="182" spans="1:18">
      <c r="C182" s="304"/>
      <c r="D182" s="226"/>
      <c r="E182" s="226"/>
      <c r="F182" s="227"/>
      <c r="G182" s="305"/>
      <c r="H182" s="305"/>
      <c r="I182" s="235"/>
      <c r="J182" s="235"/>
      <c r="K182" s="227"/>
      <c r="L182" s="228"/>
      <c r="M182" s="228"/>
      <c r="N182" s="227"/>
      <c r="O182" s="226"/>
      <c r="P182" s="226"/>
      <c r="Q182" s="227"/>
      <c r="R182" s="367"/>
    </row>
    <row r="183" spans="1:18">
      <c r="C183" s="304"/>
      <c r="D183" s="226"/>
      <c r="E183" s="226"/>
      <c r="F183" s="230"/>
      <c r="G183" s="306"/>
      <c r="H183" s="306"/>
      <c r="I183" s="236"/>
      <c r="J183" s="236"/>
      <c r="K183" s="230"/>
      <c r="L183" s="231"/>
      <c r="M183" s="231"/>
      <c r="N183" s="230"/>
      <c r="O183" s="226"/>
      <c r="P183" s="226"/>
      <c r="Q183" s="230"/>
      <c r="R183" s="367"/>
    </row>
    <row r="184" spans="1:18">
      <c r="D184" s="226"/>
      <c r="E184" s="226"/>
      <c r="F184" s="227"/>
      <c r="G184" s="305"/>
      <c r="H184" s="305"/>
      <c r="I184" s="235"/>
      <c r="J184" s="235"/>
      <c r="K184" s="227"/>
      <c r="L184" s="228"/>
      <c r="M184" s="228"/>
      <c r="N184" s="227"/>
      <c r="O184" s="226"/>
      <c r="P184" s="226"/>
      <c r="Q184" s="227"/>
      <c r="R184" s="367"/>
    </row>
    <row r="185" spans="1:18">
      <c r="C185" s="304"/>
      <c r="D185" s="226"/>
      <c r="E185" s="226"/>
      <c r="F185" s="230"/>
      <c r="G185" s="306"/>
      <c r="H185" s="306"/>
      <c r="I185" s="236"/>
      <c r="J185" s="236"/>
      <c r="K185" s="230"/>
      <c r="L185" s="231"/>
      <c r="M185" s="231"/>
      <c r="N185" s="230"/>
      <c r="O185" s="226"/>
      <c r="P185" s="226"/>
      <c r="Q185" s="230"/>
      <c r="R185" s="367"/>
    </row>
    <row r="186" spans="1:18">
      <c r="C186" s="304"/>
      <c r="D186" s="226"/>
      <c r="E186" s="226"/>
      <c r="F186" s="227"/>
      <c r="G186" s="305"/>
      <c r="H186" s="305"/>
      <c r="I186" s="235"/>
      <c r="J186" s="235"/>
      <c r="K186" s="227"/>
      <c r="L186" s="228"/>
      <c r="M186" s="228"/>
      <c r="N186" s="227"/>
      <c r="O186" s="226"/>
      <c r="P186" s="226"/>
      <c r="Q186" s="227"/>
      <c r="R186" s="367"/>
    </row>
    <row r="187" spans="1:18" s="223" customFormat="1">
      <c r="A187" s="75"/>
      <c r="B187" s="192"/>
      <c r="C187" s="304"/>
      <c r="D187" s="226"/>
      <c r="E187" s="226"/>
      <c r="F187" s="230"/>
      <c r="G187" s="306"/>
      <c r="H187" s="306"/>
      <c r="I187" s="236"/>
      <c r="J187" s="236"/>
      <c r="K187" s="230"/>
      <c r="L187" s="231"/>
      <c r="M187" s="231"/>
      <c r="N187" s="230"/>
      <c r="O187" s="226"/>
      <c r="P187" s="226"/>
      <c r="Q187" s="230"/>
      <c r="R187" s="367"/>
    </row>
    <row r="188" spans="1:18">
      <c r="C188" s="304"/>
      <c r="D188" s="226"/>
      <c r="E188" s="226"/>
      <c r="F188" s="227"/>
      <c r="G188" s="305"/>
      <c r="H188" s="305"/>
      <c r="I188" s="235"/>
      <c r="J188" s="235"/>
      <c r="K188" s="227"/>
      <c r="L188" s="228"/>
      <c r="M188" s="228"/>
      <c r="N188" s="227"/>
      <c r="O188" s="226"/>
      <c r="P188" s="226"/>
      <c r="Q188" s="227"/>
      <c r="R188" s="367"/>
    </row>
    <row r="189" spans="1:18">
      <c r="C189" s="304"/>
      <c r="D189" s="226"/>
      <c r="E189" s="226"/>
      <c r="F189" s="230"/>
      <c r="G189" s="306"/>
      <c r="H189" s="306"/>
      <c r="I189" s="236"/>
      <c r="J189" s="236"/>
      <c r="K189" s="230"/>
      <c r="L189" s="231"/>
      <c r="M189" s="231"/>
      <c r="N189" s="230"/>
      <c r="O189" s="226"/>
      <c r="P189" s="226"/>
      <c r="Q189" s="230"/>
      <c r="R189" s="367"/>
    </row>
    <row r="190" spans="1:18">
      <c r="C190" s="304"/>
      <c r="D190" s="223"/>
      <c r="E190" s="223"/>
      <c r="F190" s="223"/>
      <c r="G190" s="223"/>
      <c r="H190" s="223"/>
      <c r="I190" s="223"/>
      <c r="J190" s="223"/>
      <c r="K190" s="223"/>
      <c r="L190" s="223"/>
      <c r="M190" s="223"/>
      <c r="N190" s="223"/>
      <c r="O190" s="223"/>
      <c r="P190" s="223"/>
      <c r="Q190" s="223"/>
      <c r="R190" s="367"/>
    </row>
    <row r="191" spans="1:18">
      <c r="C191" s="304"/>
      <c r="D191" s="226"/>
      <c r="E191" s="226"/>
      <c r="F191" s="227"/>
      <c r="G191" s="305"/>
      <c r="H191" s="305"/>
      <c r="I191" s="235"/>
      <c r="J191" s="235"/>
      <c r="K191" s="227"/>
      <c r="L191" s="228"/>
      <c r="M191" s="228"/>
      <c r="N191" s="227"/>
      <c r="O191" s="226"/>
      <c r="P191" s="226"/>
      <c r="Q191" s="227"/>
      <c r="R191" s="367"/>
    </row>
    <row r="192" spans="1:18">
      <c r="C192" s="304"/>
      <c r="D192" s="226"/>
      <c r="E192" s="226"/>
      <c r="F192" s="230"/>
      <c r="G192" s="306"/>
      <c r="H192" s="306"/>
      <c r="I192" s="236"/>
      <c r="J192" s="236"/>
      <c r="K192" s="230"/>
      <c r="L192" s="231"/>
      <c r="M192" s="231"/>
      <c r="N192" s="230"/>
      <c r="O192" s="226"/>
      <c r="P192" s="226"/>
      <c r="Q192" s="230"/>
      <c r="R192" s="367"/>
    </row>
    <row r="193" spans="1:18">
      <c r="C193" s="304"/>
      <c r="D193" s="223"/>
      <c r="E193" s="223"/>
      <c r="F193" s="223"/>
      <c r="G193" s="223"/>
      <c r="H193" s="223"/>
      <c r="I193" s="223"/>
      <c r="J193" s="223"/>
      <c r="K193" s="223"/>
      <c r="L193" s="223"/>
      <c r="M193" s="223"/>
      <c r="N193" s="223"/>
      <c r="O193" s="223"/>
      <c r="P193" s="223"/>
      <c r="Q193" s="223"/>
      <c r="R193" s="367"/>
    </row>
    <row r="194" spans="1:18">
      <c r="C194" s="304"/>
      <c r="D194" s="226"/>
      <c r="E194" s="226"/>
      <c r="F194" s="227"/>
      <c r="G194" s="305"/>
      <c r="H194" s="305"/>
      <c r="I194" s="235"/>
      <c r="J194" s="235"/>
      <c r="K194" s="227"/>
      <c r="L194" s="228"/>
      <c r="M194" s="228"/>
      <c r="N194" s="227"/>
      <c r="O194" s="226"/>
      <c r="P194" s="226"/>
      <c r="Q194" s="227"/>
      <c r="R194" s="367"/>
    </row>
    <row r="195" spans="1:18">
      <c r="C195" s="304"/>
      <c r="D195" s="226"/>
      <c r="E195" s="226"/>
      <c r="F195" s="230"/>
      <c r="G195" s="306"/>
      <c r="H195" s="306"/>
      <c r="I195" s="236"/>
      <c r="J195" s="236"/>
      <c r="K195" s="230"/>
      <c r="L195" s="231"/>
      <c r="M195" s="231"/>
      <c r="N195" s="230"/>
      <c r="O195" s="226"/>
      <c r="P195" s="226"/>
      <c r="Q195" s="230"/>
      <c r="R195" s="367"/>
    </row>
    <row r="196" spans="1:18">
      <c r="C196" s="304"/>
      <c r="D196" s="226"/>
      <c r="E196" s="226"/>
      <c r="F196" s="227"/>
      <c r="G196" s="305"/>
      <c r="H196" s="305"/>
      <c r="I196" s="235"/>
      <c r="J196" s="235"/>
      <c r="K196" s="227"/>
      <c r="L196" s="228"/>
      <c r="M196" s="228"/>
      <c r="N196" s="227"/>
      <c r="O196" s="226"/>
      <c r="P196" s="226"/>
      <c r="Q196" s="227"/>
      <c r="R196" s="367"/>
    </row>
    <row r="197" spans="1:18">
      <c r="C197" s="304"/>
      <c r="D197" s="367"/>
      <c r="E197" s="367"/>
      <c r="F197" s="367"/>
      <c r="G197" s="367"/>
      <c r="H197" s="367"/>
      <c r="I197" s="367"/>
      <c r="J197" s="367"/>
      <c r="K197" s="367"/>
      <c r="L197" s="367"/>
      <c r="M197" s="367"/>
      <c r="N197" s="367"/>
      <c r="O197" s="367"/>
      <c r="P197" s="367"/>
      <c r="Q197" s="367"/>
      <c r="R197" s="367"/>
    </row>
    <row r="198" spans="1:18">
      <c r="C198" s="304"/>
      <c r="D198" s="367"/>
      <c r="E198" s="367"/>
      <c r="F198" s="367"/>
      <c r="G198" s="367"/>
      <c r="H198" s="367"/>
      <c r="I198" s="367"/>
      <c r="J198" s="367"/>
      <c r="K198" s="367"/>
      <c r="L198" s="367"/>
      <c r="M198" s="367"/>
      <c r="N198" s="367"/>
      <c r="O198" s="367"/>
      <c r="P198" s="367"/>
      <c r="Q198" s="367"/>
      <c r="R198" s="367"/>
    </row>
    <row r="199" spans="1:18" s="223" customFormat="1">
      <c r="A199" s="75"/>
      <c r="B199" s="192"/>
      <c r="C199" s="304"/>
      <c r="D199" s="367"/>
      <c r="E199" s="367"/>
      <c r="F199" s="367"/>
      <c r="G199" s="367"/>
      <c r="H199" s="367"/>
      <c r="I199" s="367"/>
      <c r="J199" s="367"/>
      <c r="K199" s="367"/>
      <c r="L199" s="367"/>
      <c r="M199" s="367"/>
      <c r="N199" s="367"/>
      <c r="O199" s="367"/>
      <c r="P199" s="367"/>
      <c r="Q199" s="367"/>
      <c r="R199" s="367"/>
    </row>
    <row r="200" spans="1:18">
      <c r="C200" s="304"/>
      <c r="D200" s="367"/>
      <c r="E200" s="367"/>
      <c r="F200" s="367"/>
      <c r="G200" s="367"/>
      <c r="H200" s="367"/>
      <c r="I200" s="367"/>
      <c r="J200" s="367"/>
      <c r="K200" s="367"/>
      <c r="L200" s="367"/>
      <c r="M200" s="367"/>
      <c r="N200" s="367"/>
      <c r="O200" s="367"/>
      <c r="P200" s="367"/>
      <c r="Q200" s="367"/>
      <c r="R200" s="367"/>
    </row>
    <row r="201" spans="1:18">
      <c r="C201" s="304"/>
      <c r="D201" s="367"/>
      <c r="E201" s="367"/>
      <c r="F201" s="367"/>
      <c r="G201" s="367"/>
      <c r="H201" s="367"/>
      <c r="I201" s="367"/>
      <c r="J201" s="367"/>
      <c r="K201" s="367"/>
      <c r="L201" s="367"/>
      <c r="M201" s="367"/>
      <c r="N201" s="367"/>
      <c r="O201" s="367"/>
      <c r="P201" s="367"/>
      <c r="Q201" s="367"/>
      <c r="R201" s="367"/>
    </row>
    <row r="202" spans="1:18">
      <c r="C202" s="304"/>
      <c r="D202" s="304"/>
      <c r="E202" s="304"/>
      <c r="F202" s="304"/>
      <c r="G202" s="304"/>
      <c r="H202" s="304"/>
      <c r="I202" s="304"/>
      <c r="J202" s="304"/>
      <c r="K202" s="304"/>
      <c r="L202" s="304"/>
      <c r="M202" s="304"/>
      <c r="N202" s="304"/>
      <c r="O202" s="304"/>
      <c r="P202" s="304"/>
      <c r="Q202" s="304"/>
      <c r="R202" s="304"/>
    </row>
    <row r="203" spans="1:18">
      <c r="C203" s="304"/>
      <c r="D203" s="304"/>
      <c r="E203" s="304"/>
      <c r="F203" s="304"/>
      <c r="G203" s="304"/>
      <c r="H203" s="304"/>
      <c r="I203" s="304"/>
      <c r="J203" s="304"/>
      <c r="K203" s="304"/>
      <c r="L203" s="304"/>
      <c r="M203" s="304"/>
      <c r="N203" s="304"/>
      <c r="O203" s="304"/>
      <c r="P203" s="304"/>
      <c r="Q203" s="304"/>
      <c r="R203" s="304"/>
    </row>
    <row r="204" spans="1:18">
      <c r="C204" s="304"/>
      <c r="D204" s="304"/>
      <c r="E204" s="304"/>
      <c r="F204" s="304"/>
      <c r="G204" s="304"/>
      <c r="H204" s="304"/>
      <c r="I204" s="304"/>
      <c r="J204" s="304"/>
      <c r="K204" s="304"/>
      <c r="L204" s="304"/>
      <c r="M204" s="304"/>
      <c r="N204" s="304"/>
      <c r="O204" s="304"/>
      <c r="P204" s="304"/>
      <c r="Q204" s="304"/>
      <c r="R204" s="304"/>
    </row>
    <row r="205" spans="1:18">
      <c r="C205" s="304"/>
      <c r="D205" s="304"/>
      <c r="E205" s="304"/>
      <c r="F205" s="304"/>
      <c r="G205" s="304"/>
      <c r="H205" s="304"/>
      <c r="I205" s="304"/>
      <c r="J205" s="304"/>
      <c r="K205" s="304"/>
      <c r="L205" s="304"/>
      <c r="M205" s="304"/>
      <c r="N205" s="304"/>
      <c r="O205" s="304"/>
      <c r="P205" s="304"/>
      <c r="Q205" s="304"/>
      <c r="R205" s="304"/>
    </row>
    <row r="211" spans="1:17" s="223" customFormat="1">
      <c r="A211" s="75"/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</row>
  </sheetData>
  <mergeCells count="20">
    <mergeCell ref="A2:A37"/>
    <mergeCell ref="B2:B13"/>
    <mergeCell ref="B14:B25"/>
    <mergeCell ref="B26:B37"/>
    <mergeCell ref="A74:A109"/>
    <mergeCell ref="B74:B85"/>
    <mergeCell ref="B86:B97"/>
    <mergeCell ref="B98:B109"/>
    <mergeCell ref="A38:A73"/>
    <mergeCell ref="B38:B49"/>
    <mergeCell ref="B50:B61"/>
    <mergeCell ref="B62:B73"/>
    <mergeCell ref="A110:A145"/>
    <mergeCell ref="B110:B121"/>
    <mergeCell ref="B122:B133"/>
    <mergeCell ref="B134:B145"/>
    <mergeCell ref="A146:A181"/>
    <mergeCell ref="B146:B157"/>
    <mergeCell ref="B158:B169"/>
    <mergeCell ref="B170:B18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F4E6F-04BA-49A0-92A2-29FFC7B0DB99}">
  <sheetPr>
    <tabColor rgb="FFCCFF33"/>
  </sheetPr>
  <dimension ref="A8:Q44"/>
  <sheetViews>
    <sheetView zoomScale="76" workbookViewId="0">
      <selection activeCell="C4" sqref="C4:J123"/>
    </sheetView>
  </sheetViews>
  <sheetFormatPr defaultColWidth="8.77734375" defaultRowHeight="13.2"/>
  <cols>
    <col min="1" max="1" width="27.5546875" style="180" customWidth="1"/>
    <col min="2" max="2" width="34.21875" style="180" customWidth="1"/>
    <col min="3" max="3" width="22.6640625" style="180" customWidth="1"/>
    <col min="4" max="4" width="13.77734375" style="180" customWidth="1"/>
    <col min="5" max="5" width="12.77734375" style="180" customWidth="1"/>
    <col min="6" max="6" width="10.88671875" style="180" customWidth="1"/>
    <col min="7" max="7" width="14" style="180" customWidth="1"/>
    <col min="8" max="8" width="19.33203125" style="180" customWidth="1"/>
    <col min="9" max="9" width="7.77734375" style="180" customWidth="1"/>
    <col min="10" max="11" width="10.88671875" style="180" customWidth="1"/>
    <col min="12" max="12" width="16" style="180" customWidth="1"/>
    <col min="13" max="13" width="14.77734375" style="180" customWidth="1"/>
    <col min="14" max="14" width="12" style="180" customWidth="1"/>
    <col min="15" max="15" width="13.77734375" style="180" customWidth="1"/>
    <col min="16" max="16" width="12.77734375" style="180" customWidth="1"/>
    <col min="17" max="17" width="10.6640625" style="180" customWidth="1"/>
    <col min="18" max="100" width="9.21875" style="180" customWidth="1"/>
    <col min="101" max="16384" width="8.77734375" style="180"/>
  </cols>
  <sheetData>
    <row r="8" spans="1:17" ht="52.8">
      <c r="A8" s="179" t="s">
        <v>0</v>
      </c>
      <c r="B8" s="179" t="s">
        <v>1</v>
      </c>
      <c r="C8" s="179" t="s">
        <v>203</v>
      </c>
      <c r="D8" s="179" t="s">
        <v>3</v>
      </c>
      <c r="E8" s="179" t="s">
        <v>140</v>
      </c>
      <c r="F8" s="179" t="s">
        <v>178</v>
      </c>
      <c r="G8" s="179" t="s">
        <v>4</v>
      </c>
      <c r="H8" s="179" t="s">
        <v>179</v>
      </c>
      <c r="I8" s="179" t="s">
        <v>5</v>
      </c>
      <c r="J8" s="179" t="s">
        <v>180</v>
      </c>
      <c r="K8" s="179" t="s">
        <v>181</v>
      </c>
      <c r="L8" s="179" t="s">
        <v>6</v>
      </c>
      <c r="M8" s="179" t="s">
        <v>138</v>
      </c>
      <c r="N8" s="179" t="s">
        <v>182</v>
      </c>
      <c r="O8" s="179" t="s">
        <v>7</v>
      </c>
      <c r="P8" s="179" t="s">
        <v>166</v>
      </c>
      <c r="Q8" s="179" t="s">
        <v>183</v>
      </c>
    </row>
    <row r="9" spans="1:17">
      <c r="A9" s="724" t="s">
        <v>195</v>
      </c>
      <c r="B9" s="724" t="s">
        <v>241</v>
      </c>
      <c r="C9" s="181" t="s">
        <v>204</v>
      </c>
      <c r="D9" s="226">
        <v>258366754.16174188</v>
      </c>
      <c r="E9" s="226">
        <v>-6541544.5772321522</v>
      </c>
      <c r="F9" s="227">
        <v>-2.4693618917834764E-2</v>
      </c>
      <c r="G9" s="305">
        <v>96.891474516634119</v>
      </c>
      <c r="H9" s="305">
        <v>-1.6930719671350403E-2</v>
      </c>
      <c r="I9" s="235">
        <v>4.9406422682475775</v>
      </c>
      <c r="J9" s="235">
        <v>1.6386494635443505E-2</v>
      </c>
      <c r="K9" s="227">
        <v>3.3277098893308237E-3</v>
      </c>
      <c r="L9" s="228">
        <v>1276497706.3214326</v>
      </c>
      <c r="M9" s="228">
        <v>-27978513.221728325</v>
      </c>
      <c r="N9" s="227">
        <v>-2.1448082228380252E-2</v>
      </c>
      <c r="O9" s="226">
        <v>357978024.21315593</v>
      </c>
      <c r="P9" s="226">
        <v>-9542645.245597899</v>
      </c>
      <c r="Q9" s="227">
        <v>-2.5964921264568095E-2</v>
      </c>
    </row>
    <row r="10" spans="1:17">
      <c r="A10" s="724" t="s">
        <v>195</v>
      </c>
      <c r="B10" s="724" t="s">
        <v>184</v>
      </c>
      <c r="C10" s="181" t="s">
        <v>205</v>
      </c>
      <c r="D10" s="226">
        <v>8289064.0623742249</v>
      </c>
      <c r="E10" s="226">
        <v>-162102.86420542747</v>
      </c>
      <c r="F10" s="230">
        <v>-1.9181122040744444E-2</v>
      </c>
      <c r="G10" s="306">
        <v>3.1085254833657938</v>
      </c>
      <c r="H10" s="306">
        <v>1.6930719671245598E-2</v>
      </c>
      <c r="I10" s="236">
        <v>14.055252431051787</v>
      </c>
      <c r="J10" s="236">
        <v>0.89922659277107897</v>
      </c>
      <c r="K10" s="230">
        <v>6.8350929363072313E-2</v>
      </c>
      <c r="L10" s="231">
        <v>116504887.81382933</v>
      </c>
      <c r="M10" s="231">
        <v>5321117.3641240597</v>
      </c>
      <c r="N10" s="230">
        <v>4.7858759804616471E-2</v>
      </c>
      <c r="O10" s="226">
        <v>22065838.562419917</v>
      </c>
      <c r="P10" s="226">
        <v>-441713.3152500391</v>
      </c>
      <c r="Q10" s="230">
        <v>-1.9625115945562644E-2</v>
      </c>
    </row>
    <row r="11" spans="1:17">
      <c r="A11" s="724" t="s">
        <v>195</v>
      </c>
      <c r="B11" s="724" t="s">
        <v>242</v>
      </c>
      <c r="C11" s="181" t="s">
        <v>204</v>
      </c>
      <c r="D11" s="226">
        <v>3391512395.827558</v>
      </c>
      <c r="E11" s="226">
        <v>-31753271.62587595</v>
      </c>
      <c r="F11" s="227">
        <v>-9.275725202332075E-3</v>
      </c>
      <c r="G11" s="305">
        <v>96.916229333780365</v>
      </c>
      <c r="H11" s="305">
        <v>-0.31421349082766881</v>
      </c>
      <c r="I11" s="235">
        <v>5.0381314908953199</v>
      </c>
      <c r="J11" s="235">
        <v>7.4897913091509061E-2</v>
      </c>
      <c r="K11" s="227">
        <v>1.5090547707942199E-2</v>
      </c>
      <c r="L11" s="228">
        <v>17086885403.180655</v>
      </c>
      <c r="M11" s="228">
        <v>96418296.732797623</v>
      </c>
      <c r="N11" s="227">
        <v>5.6748467319186905E-3</v>
      </c>
      <c r="O11" s="226">
        <v>4780335615.7706747</v>
      </c>
      <c r="P11" s="226">
        <v>-54930545.053240776</v>
      </c>
      <c r="Q11" s="227">
        <v>-1.1360397385835068E-2</v>
      </c>
    </row>
    <row r="12" spans="1:17">
      <c r="A12" s="724" t="s">
        <v>195</v>
      </c>
      <c r="B12" s="724" t="s">
        <v>188</v>
      </c>
      <c r="C12" s="181" t="s">
        <v>205</v>
      </c>
      <c r="D12" s="226">
        <v>107914293.73874372</v>
      </c>
      <c r="E12" s="226">
        <v>10404401.598536402</v>
      </c>
      <c r="F12" s="230">
        <v>0.10670098561463018</v>
      </c>
      <c r="G12" s="306">
        <v>3.0837706662207336</v>
      </c>
      <c r="H12" s="306">
        <v>0.31421349082774519</v>
      </c>
      <c r="I12" s="236">
        <v>13.457202063607607</v>
      </c>
      <c r="J12" s="236">
        <v>1.0380170407508853</v>
      </c>
      <c r="K12" s="230">
        <v>8.3581735745178187E-2</v>
      </c>
      <c r="L12" s="231">
        <v>1452224456.3937795</v>
      </c>
      <c r="M12" s="231">
        <v>241231064.34574246</v>
      </c>
      <c r="N12" s="230">
        <v>0.19920097494320055</v>
      </c>
      <c r="O12" s="226">
        <v>290735971.40308642</v>
      </c>
      <c r="P12" s="226">
        <v>28914654.639882535</v>
      </c>
      <c r="Q12" s="230">
        <v>0.11043659468733591</v>
      </c>
    </row>
    <row r="13" spans="1:17">
      <c r="A13" s="724" t="s">
        <v>195</v>
      </c>
      <c r="B13" s="724" t="s">
        <v>127</v>
      </c>
      <c r="C13" s="181" t="s">
        <v>204</v>
      </c>
      <c r="D13" s="226">
        <v>540748737.47566199</v>
      </c>
      <c r="E13" s="226">
        <v>-1326202.295247674</v>
      </c>
      <c r="F13" s="227">
        <v>-2.4465294333808354E-3</v>
      </c>
      <c r="G13" s="305">
        <v>96.86842847870912</v>
      </c>
      <c r="H13" s="305">
        <v>-9.1776282408062571E-2</v>
      </c>
      <c r="I13" s="235">
        <v>4.9565626252539259</v>
      </c>
      <c r="J13" s="235">
        <v>2.4057454410990609E-2</v>
      </c>
      <c r="K13" s="227">
        <v>4.8773297903870897E-3</v>
      </c>
      <c r="L13" s="228">
        <v>2680254981.8251133</v>
      </c>
      <c r="M13" s="228">
        <v>6467538.4207286835</v>
      </c>
      <c r="N13" s="227">
        <v>2.4188678261178186E-3</v>
      </c>
      <c r="O13" s="226">
        <v>749733932.37986815</v>
      </c>
      <c r="P13" s="226">
        <v>-939721.93903315067</v>
      </c>
      <c r="Q13" s="227">
        <v>-1.2518381771180927E-3</v>
      </c>
    </row>
    <row r="14" spans="1:17">
      <c r="A14" s="724" t="s">
        <v>195</v>
      </c>
      <c r="B14" s="724" t="s">
        <v>189</v>
      </c>
      <c r="C14" s="181" t="s">
        <v>205</v>
      </c>
      <c r="D14" s="226">
        <v>17481375.232850462</v>
      </c>
      <c r="E14" s="226">
        <v>486806.94482880831</v>
      </c>
      <c r="F14" s="230">
        <v>2.8644855025351031E-2</v>
      </c>
      <c r="G14" s="306">
        <v>3.13157152129101</v>
      </c>
      <c r="H14" s="306">
        <v>9.1776282408068788E-2</v>
      </c>
      <c r="I14" s="236">
        <v>13.918951105215275</v>
      </c>
      <c r="J14" s="236">
        <v>0.87985517275364877</v>
      </c>
      <c r="K14" s="230">
        <v>6.7478234481210889E-2</v>
      </c>
      <c r="L14" s="231">
        <v>243322407.11796686</v>
      </c>
      <c r="M14" s="231">
        <v>21728600.879682392</v>
      </c>
      <c r="N14" s="230">
        <v>9.8055993750642889E-2</v>
      </c>
      <c r="O14" s="226">
        <v>46335912.34575092</v>
      </c>
      <c r="P14" s="226">
        <v>1224203.7686863393</v>
      </c>
      <c r="Q14" s="230">
        <v>2.7137162552711237E-2</v>
      </c>
    </row>
    <row r="15" spans="1:17">
      <c r="A15" s="724" t="s">
        <v>200</v>
      </c>
      <c r="B15" s="724" t="s">
        <v>241</v>
      </c>
      <c r="C15" s="181" t="s">
        <v>204</v>
      </c>
      <c r="D15" s="226">
        <v>248079884.02150881</v>
      </c>
      <c r="E15" s="226">
        <v>-5602727.4136285782</v>
      </c>
      <c r="F15" s="227">
        <v>-2.2085579228046957E-2</v>
      </c>
      <c r="G15" s="305">
        <v>96.863976759528825</v>
      </c>
      <c r="H15" s="305">
        <v>9.963109666841774E-4</v>
      </c>
      <c r="I15" s="235">
        <v>4.7737445008484416</v>
      </c>
      <c r="J15" s="235">
        <v>2.7094562885990214E-2</v>
      </c>
      <c r="K15" s="227">
        <v>5.7081443207545315E-3</v>
      </c>
      <c r="L15" s="228">
        <v>1184269982.1187968</v>
      </c>
      <c r="M15" s="228">
        <v>-19872569.711950779</v>
      </c>
      <c r="N15" s="227">
        <v>-1.6503502580933655E-2</v>
      </c>
      <c r="O15" s="226">
        <v>329698328.81564468</v>
      </c>
      <c r="P15" s="226">
        <v>-7098188.3450375199</v>
      </c>
      <c r="Q15" s="227">
        <v>-2.1075599014140179E-2</v>
      </c>
    </row>
    <row r="16" spans="1:17">
      <c r="A16" s="724" t="s">
        <v>200</v>
      </c>
      <c r="B16" s="724" t="s">
        <v>184</v>
      </c>
      <c r="C16" s="181" t="s">
        <v>205</v>
      </c>
      <c r="D16" s="226">
        <v>8031719.4049987327</v>
      </c>
      <c r="E16" s="226">
        <v>-184085.10820705071</v>
      </c>
      <c r="F16" s="230">
        <v>-2.2406218150779884E-2</v>
      </c>
      <c r="G16" s="306">
        <v>3.1360232404712094</v>
      </c>
      <c r="H16" s="306">
        <v>-9.9631096673213904E-4</v>
      </c>
      <c r="I16" s="236">
        <v>13.639046598949994</v>
      </c>
      <c r="J16" s="236">
        <v>0.86067587314397187</v>
      </c>
      <c r="K16" s="230">
        <v>6.7354116703300063E-2</v>
      </c>
      <c r="L16" s="231">
        <v>109544995.23446864</v>
      </c>
      <c r="M16" s="231">
        <v>4560399.3539748639</v>
      </c>
      <c r="N16" s="230">
        <v>4.3438747520313022E-2</v>
      </c>
      <c r="O16" s="226">
        <v>19841954.689995676</v>
      </c>
      <c r="P16" s="226">
        <v>-573710.25127270818</v>
      </c>
      <c r="Q16" s="230">
        <v>-2.810147271338715E-2</v>
      </c>
    </row>
    <row r="17" spans="1:17">
      <c r="A17" s="724" t="s">
        <v>200</v>
      </c>
      <c r="B17" s="724" t="s">
        <v>242</v>
      </c>
      <c r="C17" s="181" t="s">
        <v>204</v>
      </c>
      <c r="D17" s="226">
        <v>3248012811.2084904</v>
      </c>
      <c r="E17" s="226">
        <v>-13804933.63531971</v>
      </c>
      <c r="F17" s="227">
        <v>-4.2322823392392664E-3</v>
      </c>
      <c r="G17" s="305">
        <v>96.888255099407019</v>
      </c>
      <c r="H17" s="305">
        <v>-0.29582466385176076</v>
      </c>
      <c r="I17" s="235">
        <v>4.8541186518386992</v>
      </c>
      <c r="J17" s="235">
        <v>8.5622473704891178E-2</v>
      </c>
      <c r="K17" s="227">
        <v>1.795586501621152E-2</v>
      </c>
      <c r="L17" s="228">
        <v>15766239568.29818</v>
      </c>
      <c r="M17" s="228">
        <v>212274118.241436</v>
      </c>
      <c r="N17" s="227">
        <v>1.3647588386578395E-2</v>
      </c>
      <c r="O17" s="226">
        <v>4371897261.1733961</v>
      </c>
      <c r="P17" s="226">
        <v>-10319750.187337875</v>
      </c>
      <c r="Q17" s="227">
        <v>-2.3549153683134149E-3</v>
      </c>
    </row>
    <row r="18" spans="1:17">
      <c r="A18" s="724" t="s">
        <v>200</v>
      </c>
      <c r="B18" s="724" t="s">
        <v>188</v>
      </c>
      <c r="C18" s="181" t="s">
        <v>205</v>
      </c>
      <c r="D18" s="226">
        <v>104315918.29136477</v>
      </c>
      <c r="E18" s="226">
        <v>9804362.297370404</v>
      </c>
      <c r="F18" s="230">
        <v>0.1037371800120761</v>
      </c>
      <c r="G18" s="306">
        <v>3.1117449005941986</v>
      </c>
      <c r="H18" s="306">
        <v>0.29582466385213424</v>
      </c>
      <c r="I18" s="236">
        <v>12.997317058054055</v>
      </c>
      <c r="J18" s="236">
        <v>1.0044294544347689</v>
      </c>
      <c r="K18" s="230">
        <v>8.3752094377307948E-2</v>
      </c>
      <c r="L18" s="231">
        <v>1355827064.2349284</v>
      </c>
      <c r="M18" s="231">
        <v>222360595.95578337</v>
      </c>
      <c r="N18" s="230">
        <v>0.19617748048019132</v>
      </c>
      <c r="O18" s="226">
        <v>258801643.58587244</v>
      </c>
      <c r="P18" s="226">
        <v>23622852.449421942</v>
      </c>
      <c r="Q18" s="230">
        <v>0.1004463554526734</v>
      </c>
    </row>
    <row r="19" spans="1:17">
      <c r="A19" s="724" t="s">
        <v>200</v>
      </c>
      <c r="B19" s="724" t="s">
        <v>127</v>
      </c>
      <c r="C19" s="181" t="s">
        <v>204</v>
      </c>
      <c r="D19" s="226">
        <v>519509920.69445932</v>
      </c>
      <c r="E19" s="226">
        <v>350821.41952091455</v>
      </c>
      <c r="F19" s="227">
        <v>6.7574934160043512E-4</v>
      </c>
      <c r="G19" s="305">
        <v>96.835344375234371</v>
      </c>
      <c r="H19" s="305">
        <v>-7.7306202124191259E-2</v>
      </c>
      <c r="I19" s="235">
        <v>4.7955452042278637</v>
      </c>
      <c r="J19" s="235">
        <v>3.4954042077784742E-2</v>
      </c>
      <c r="K19" s="227">
        <v>7.3423742739542573E-3</v>
      </c>
      <c r="L19" s="228">
        <v>2491333308.7351122</v>
      </c>
      <c r="M19" s="228">
        <v>19829088.977045059</v>
      </c>
      <c r="N19" s="227">
        <v>8.0230852201361429E-3</v>
      </c>
      <c r="O19" s="226">
        <v>692228563.26283133</v>
      </c>
      <c r="P19" s="226">
        <v>3136891.718557477</v>
      </c>
      <c r="Q19" s="227">
        <v>4.5522124966735043E-3</v>
      </c>
    </row>
    <row r="20" spans="1:17">
      <c r="A20" s="724" t="s">
        <v>200</v>
      </c>
      <c r="B20" s="724" t="s">
        <v>189</v>
      </c>
      <c r="C20" s="181" t="s">
        <v>205</v>
      </c>
      <c r="D20" s="226">
        <v>16977995.00022009</v>
      </c>
      <c r="E20" s="226">
        <v>439126.89727656916</v>
      </c>
      <c r="F20" s="230">
        <v>2.655120619762456E-2</v>
      </c>
      <c r="G20" s="306">
        <v>3.1646556247657314</v>
      </c>
      <c r="H20" s="306">
        <v>7.7306202124184598E-2</v>
      </c>
      <c r="I20" s="236">
        <v>13.526304331887326</v>
      </c>
      <c r="J20" s="236">
        <v>0.84821518321950506</v>
      </c>
      <c r="K20" s="230">
        <v>6.6904024200573883E-2</v>
      </c>
      <c r="L20" s="231">
        <v>229649527.31823838</v>
      </c>
      <c r="M20" s="231">
        <v>19968283.091061771</v>
      </c>
      <c r="N20" s="230">
        <v>9.5231612940198773E-2</v>
      </c>
      <c r="O20" s="226">
        <v>41950574.900649063</v>
      </c>
      <c r="P20" s="226">
        <v>875711.22759095579</v>
      </c>
      <c r="Q20" s="230">
        <v>2.1319881535367183E-2</v>
      </c>
    </row>
    <row r="21" spans="1:17">
      <c r="A21" s="724" t="s">
        <v>201</v>
      </c>
      <c r="B21" s="724" t="s">
        <v>241</v>
      </c>
      <c r="C21" s="181" t="s">
        <v>204</v>
      </c>
      <c r="D21" s="226">
        <v>127893357.88542759</v>
      </c>
      <c r="E21" s="226">
        <v>-5389013.443981722</v>
      </c>
      <c r="F21" s="227">
        <v>-4.0433054951151022E-2</v>
      </c>
      <c r="G21" s="305">
        <v>96.227394614919362</v>
      </c>
      <c r="H21" s="305">
        <v>-0.27000054120701122</v>
      </c>
      <c r="I21" s="235">
        <v>5.141896379018009</v>
      </c>
      <c r="J21" s="235">
        <v>5.0584512039190344E-2</v>
      </c>
      <c r="K21" s="227">
        <v>9.9354573753909839E-3</v>
      </c>
      <c r="L21" s="228">
        <v>657614393.81153452</v>
      </c>
      <c r="M21" s="228">
        <v>-20967724.996964574</v>
      </c>
      <c r="N21" s="227">
        <v>-3.0899318469783936E-2</v>
      </c>
      <c r="O21" s="226">
        <v>186680383.19884712</v>
      </c>
      <c r="P21" s="226">
        <v>-6527915.6295467317</v>
      </c>
      <c r="Q21" s="227">
        <v>-3.3786931871620983E-2</v>
      </c>
    </row>
    <row r="22" spans="1:17">
      <c r="A22" s="724" t="s">
        <v>201</v>
      </c>
      <c r="B22" s="724" t="s">
        <v>184</v>
      </c>
      <c r="C22" s="181" t="s">
        <v>205</v>
      </c>
      <c r="D22" s="226">
        <v>5014072.890629814</v>
      </c>
      <c r="E22" s="226">
        <v>176268.94093724247</v>
      </c>
      <c r="F22" s="230">
        <v>3.6435734637085458E-2</v>
      </c>
      <c r="G22" s="306">
        <v>3.7726053850806003</v>
      </c>
      <c r="H22" s="306">
        <v>0.27000054120696948</v>
      </c>
      <c r="I22" s="236">
        <v>13.917343003590132</v>
      </c>
      <c r="J22" s="236">
        <v>0.8400356333107073</v>
      </c>
      <c r="K22" s="230">
        <v>6.4236131301757274E-2</v>
      </c>
      <c r="L22" s="231">
        <v>69782572.263897792</v>
      </c>
      <c r="M22" s="231">
        <v>6517123.0166162178</v>
      </c>
      <c r="N22" s="230">
        <v>0.10301235657306661</v>
      </c>
      <c r="O22" s="226">
        <v>12329522.465310065</v>
      </c>
      <c r="P22" s="226">
        <v>344093.1907217931</v>
      </c>
      <c r="Q22" s="230">
        <v>2.8709292161219941E-2</v>
      </c>
    </row>
    <row r="23" spans="1:17">
      <c r="A23" s="724" t="s">
        <v>201</v>
      </c>
      <c r="B23" s="724" t="s">
        <v>242</v>
      </c>
      <c r="C23" s="181" t="s">
        <v>204</v>
      </c>
      <c r="D23" s="226">
        <v>1679425318.3422875</v>
      </c>
      <c r="E23" s="226">
        <v>-45041387.428240776</v>
      </c>
      <c r="F23" s="227">
        <v>-2.6119024088734337E-2</v>
      </c>
      <c r="G23" s="305">
        <v>96.447222005264209</v>
      </c>
      <c r="H23" s="305">
        <v>-0.3600021367200128</v>
      </c>
      <c r="I23" s="235">
        <v>5.2179474214445847</v>
      </c>
      <c r="J23" s="235">
        <v>0.11905950795428932</v>
      </c>
      <c r="K23" s="227">
        <v>2.3350093191750632E-2</v>
      </c>
      <c r="L23" s="228">
        <v>8763153009.35289</v>
      </c>
      <c r="M23" s="228">
        <v>-29709433.916881561</v>
      </c>
      <c r="N23" s="227">
        <v>-3.3788125435331631E-3</v>
      </c>
      <c r="O23" s="226">
        <v>2476843802.1184001</v>
      </c>
      <c r="P23" s="226">
        <v>-48208751.00386858</v>
      </c>
      <c r="Q23" s="227">
        <v>-1.9092177287263853E-2</v>
      </c>
    </row>
    <row r="24" spans="1:17">
      <c r="A24" s="724" t="s">
        <v>201</v>
      </c>
      <c r="B24" s="724" t="s">
        <v>188</v>
      </c>
      <c r="C24" s="181" t="s">
        <v>205</v>
      </c>
      <c r="D24" s="226">
        <v>61864149.021137252</v>
      </c>
      <c r="E24" s="226">
        <v>4989925.8943497464</v>
      </c>
      <c r="F24" s="230">
        <v>8.7736159195104912E-2</v>
      </c>
      <c r="G24" s="306">
        <v>3.5527779947356386</v>
      </c>
      <c r="H24" s="306">
        <v>0.36000213671986003</v>
      </c>
      <c r="I24" s="236">
        <v>13.339575592939237</v>
      </c>
      <c r="J24" s="236">
        <v>1.050207587818317</v>
      </c>
      <c r="K24" s="230">
        <v>8.5456598531405401E-2</v>
      </c>
      <c r="L24" s="231">
        <v>825241492.3603183</v>
      </c>
      <c r="M24" s="231">
        <v>126293234.34986758</v>
      </c>
      <c r="N24" s="230">
        <v>0.18069039145953381</v>
      </c>
      <c r="O24" s="226">
        <v>152802913.26536527</v>
      </c>
      <c r="P24" s="226">
        <v>11570385.808728784</v>
      </c>
      <c r="Q24" s="230">
        <v>8.1924369811205947E-2</v>
      </c>
    </row>
    <row r="25" spans="1:17">
      <c r="A25" s="724" t="s">
        <v>201</v>
      </c>
      <c r="B25" s="724" t="s">
        <v>127</v>
      </c>
      <c r="C25" s="181" t="s">
        <v>204</v>
      </c>
      <c r="D25" s="226">
        <v>267226520.24857095</v>
      </c>
      <c r="E25" s="226">
        <v>-5992231.2779285014</v>
      </c>
      <c r="F25" s="227">
        <v>-2.1931991287015729E-2</v>
      </c>
      <c r="G25" s="305">
        <v>96.254338058651001</v>
      </c>
      <c r="H25" s="305">
        <v>-0.27406393082755187</v>
      </c>
      <c r="I25" s="235">
        <v>5.1637836400311095</v>
      </c>
      <c r="J25" s="235">
        <v>5.7255671196927871E-2</v>
      </c>
      <c r="K25" s="227">
        <v>1.1212250583246942E-2</v>
      </c>
      <c r="L25" s="228">
        <v>1379899933.4420128</v>
      </c>
      <c r="M25" s="228">
        <v>-15299262.838013411</v>
      </c>
      <c r="N25" s="227">
        <v>-1.0965647685868321E-2</v>
      </c>
      <c r="O25" s="226">
        <v>390907166.7949068</v>
      </c>
      <c r="P25" s="226">
        <v>-4643830.7599484921</v>
      </c>
      <c r="Q25" s="227">
        <v>-1.1740156866383538E-2</v>
      </c>
    </row>
    <row r="26" spans="1:17">
      <c r="A26" s="724" t="s">
        <v>201</v>
      </c>
      <c r="B26" s="724" t="s">
        <v>189</v>
      </c>
      <c r="C26" s="181" t="s">
        <v>205</v>
      </c>
      <c r="D26" s="226">
        <v>10398910.083452914</v>
      </c>
      <c r="E26" s="226">
        <v>572727.79215255752</v>
      </c>
      <c r="F26" s="230">
        <v>5.8285891221418112E-2</v>
      </c>
      <c r="G26" s="306">
        <v>3.7456619413489678</v>
      </c>
      <c r="H26" s="306">
        <v>0.27406393082756741</v>
      </c>
      <c r="I26" s="236">
        <v>13.817032016327865</v>
      </c>
      <c r="J26" s="236">
        <v>0.88545099674981209</v>
      </c>
      <c r="K26" s="230">
        <v>6.8471983078423587E-2</v>
      </c>
      <c r="L26" s="231">
        <v>143682073.55798358</v>
      </c>
      <c r="M26" s="231">
        <v>16614001.144889906</v>
      </c>
      <c r="N26" s="230">
        <v>0.13074882485726544</v>
      </c>
      <c r="O26" s="226">
        <v>25570387.069529407</v>
      </c>
      <c r="P26" s="226">
        <v>1220136.777030956</v>
      </c>
      <c r="Q26" s="230">
        <v>5.0107771475632099E-2</v>
      </c>
    </row>
    <row r="27" spans="1:17">
      <c r="A27" s="724" t="s">
        <v>202</v>
      </c>
      <c r="B27" s="724" t="s">
        <v>241</v>
      </c>
      <c r="C27" s="181" t="s">
        <v>204</v>
      </c>
      <c r="D27" s="226">
        <v>10286870.140233468</v>
      </c>
      <c r="E27" s="226">
        <v>-938817.16360338219</v>
      </c>
      <c r="F27" s="227">
        <v>-8.3631152213058876E-2</v>
      </c>
      <c r="G27" s="305">
        <v>97.559375806400965</v>
      </c>
      <c r="H27" s="305">
        <v>-0.38703905802090333</v>
      </c>
      <c r="I27" s="235">
        <v>8.9655767930733017</v>
      </c>
      <c r="J27" s="235">
        <v>2.7712678675664293E-2</v>
      </c>
      <c r="K27" s="227">
        <v>3.1005929739995799E-3</v>
      </c>
      <c r="L27" s="228">
        <v>92227724.202635884</v>
      </c>
      <c r="M27" s="228">
        <v>-8105943.5097766668</v>
      </c>
      <c r="N27" s="227">
        <v>-8.0789865402018574E-2</v>
      </c>
      <c r="O27" s="226">
        <v>28279695.397511244</v>
      </c>
      <c r="P27" s="226">
        <v>-2444456.9005604051</v>
      </c>
      <c r="Q27" s="227">
        <v>-7.9561410737891289E-2</v>
      </c>
    </row>
    <row r="28" spans="1:17">
      <c r="A28" s="724" t="s">
        <v>202</v>
      </c>
      <c r="B28" s="724" t="s">
        <v>184</v>
      </c>
      <c r="C28" s="181" t="s">
        <v>205</v>
      </c>
      <c r="D28" s="226">
        <v>257344.65737549524</v>
      </c>
      <c r="E28" s="226">
        <v>21982.244001625455</v>
      </c>
      <c r="F28" s="230">
        <v>9.3397427764759441E-2</v>
      </c>
      <c r="G28" s="306">
        <v>2.440624193599048</v>
      </c>
      <c r="H28" s="306">
        <v>0.38703905802081939</v>
      </c>
      <c r="I28" s="236">
        <v>27.045024560993124</v>
      </c>
      <c r="J28" s="236">
        <v>0.70617767228402073</v>
      </c>
      <c r="K28" s="230">
        <v>2.681126000951636E-2</v>
      </c>
      <c r="L28" s="231">
        <v>6959892.5793606294</v>
      </c>
      <c r="M28" s="231">
        <v>760718.01014921349</v>
      </c>
      <c r="N28" s="230">
        <v>0.12271279049429686</v>
      </c>
      <c r="O28" s="226">
        <v>2223883.8724242449</v>
      </c>
      <c r="P28" s="226">
        <v>131996.93602267047</v>
      </c>
      <c r="Q28" s="230">
        <v>6.3099459978333813E-2</v>
      </c>
    </row>
    <row r="29" spans="1:17">
      <c r="A29" s="724" t="s">
        <v>202</v>
      </c>
      <c r="B29" s="724" t="s">
        <v>242</v>
      </c>
      <c r="C29" s="181" t="s">
        <v>204</v>
      </c>
      <c r="D29" s="226">
        <v>143499584.61902636</v>
      </c>
      <c r="E29" s="226">
        <v>-17948337.99063912</v>
      </c>
      <c r="F29" s="227">
        <v>-0.11117106804794896</v>
      </c>
      <c r="G29" s="305">
        <v>97.553755710987147</v>
      </c>
      <c r="H29" s="305">
        <v>-0.6229518840065964</v>
      </c>
      <c r="I29" s="235">
        <v>9.2031335030599912</v>
      </c>
      <c r="J29" s="235">
        <v>0.30551727380691673</v>
      </c>
      <c r="K29" s="227">
        <v>3.4336980370366449E-2</v>
      </c>
      <c r="L29" s="228">
        <v>1320645834.8825538</v>
      </c>
      <c r="M29" s="228">
        <v>-115855821.5084002</v>
      </c>
      <c r="N29" s="227">
        <v>-8.0651366458897575E-2</v>
      </c>
      <c r="O29" s="226">
        <v>408438354.59727859</v>
      </c>
      <c r="P29" s="226">
        <v>-44610794.865900815</v>
      </c>
      <c r="Q29" s="227">
        <v>-9.8467892321970826E-2</v>
      </c>
    </row>
    <row r="30" spans="1:17">
      <c r="A30" s="724" t="s">
        <v>202</v>
      </c>
      <c r="B30" s="724" t="s">
        <v>188</v>
      </c>
      <c r="C30" s="181" t="s">
        <v>205</v>
      </c>
      <c r="D30" s="226">
        <v>3598375.4473787183</v>
      </c>
      <c r="E30" s="226">
        <v>600039.30116601149</v>
      </c>
      <c r="F30" s="230">
        <v>0.20012409279858101</v>
      </c>
      <c r="G30" s="306">
        <v>2.4462442890127671</v>
      </c>
      <c r="H30" s="306">
        <v>0.62295188400660773</v>
      </c>
      <c r="I30" s="236">
        <v>26.789142369530467</v>
      </c>
      <c r="J30" s="236">
        <v>0.93249388573105207</v>
      </c>
      <c r="K30" s="230">
        <v>3.6063988970392272E-2</v>
      </c>
      <c r="L30" s="231">
        <v>96397392.15885137</v>
      </c>
      <c r="M30" s="231">
        <v>18870468.389959604</v>
      </c>
      <c r="N30" s="230">
        <v>0.24340535484437104</v>
      </c>
      <c r="O30" s="226">
        <v>31934327.817214131</v>
      </c>
      <c r="P30" s="226">
        <v>5291802.1904608384</v>
      </c>
      <c r="Q30" s="230">
        <v>0.19862239280899988</v>
      </c>
    </row>
    <row r="31" spans="1:17">
      <c r="A31" s="724" t="s">
        <v>202</v>
      </c>
      <c r="B31" s="724" t="s">
        <v>127</v>
      </c>
      <c r="C31" s="181" t="s">
        <v>204</v>
      </c>
      <c r="D31" s="226">
        <v>21238816.781204313</v>
      </c>
      <c r="E31" s="226">
        <v>-1677023.7147678956</v>
      </c>
      <c r="F31" s="227">
        <v>-7.3181854929678741E-2</v>
      </c>
      <c r="G31" s="305">
        <v>97.684777521286847</v>
      </c>
      <c r="H31" s="305">
        <v>-0.36541441386599161</v>
      </c>
      <c r="I31" s="235">
        <v>8.8951128980589385</v>
      </c>
      <c r="J31" s="235">
        <v>6.7890362543746363E-2</v>
      </c>
      <c r="K31" s="227">
        <v>7.6910219800847028E-3</v>
      </c>
      <c r="L31" s="228">
        <v>188921673.09000111</v>
      </c>
      <c r="M31" s="228">
        <v>-13361550.556316406</v>
      </c>
      <c r="N31" s="227">
        <v>-6.6053676204401571E-2</v>
      </c>
      <c r="O31" s="226">
        <v>57505369.117036819</v>
      </c>
      <c r="P31" s="226">
        <v>-4076613.6575907543</v>
      </c>
      <c r="Q31" s="227">
        <v>-6.6198155270673784E-2</v>
      </c>
    </row>
    <row r="32" spans="1:17">
      <c r="A32" s="724" t="s">
        <v>202</v>
      </c>
      <c r="B32" s="724" t="s">
        <v>189</v>
      </c>
      <c r="C32" s="181" t="s">
        <v>205</v>
      </c>
      <c r="D32" s="226">
        <v>503380.23263039882</v>
      </c>
      <c r="E32" s="226">
        <v>47680.047552252305</v>
      </c>
      <c r="F32" s="230">
        <v>0.10463030104777292</v>
      </c>
      <c r="G32" s="306">
        <v>2.3152224787131419</v>
      </c>
      <c r="H32" s="306">
        <v>0.36541441386601758</v>
      </c>
      <c r="I32" s="236">
        <v>27.162130956714734</v>
      </c>
      <c r="J32" s="236">
        <v>1.020903892993033</v>
      </c>
      <c r="K32" s="230">
        <v>3.9053403671697726E-2</v>
      </c>
      <c r="L32" s="231">
        <v>13672879.79972842</v>
      </c>
      <c r="M32" s="231">
        <v>1760317.7886205874</v>
      </c>
      <c r="N32" s="230">
        <v>0.1477698741025805</v>
      </c>
      <c r="O32" s="226">
        <v>4385337.4451018572</v>
      </c>
      <c r="P32" s="226">
        <v>348492.54109538812</v>
      </c>
      <c r="Q32" s="230">
        <v>8.6327949025120546E-2</v>
      </c>
    </row>
    <row r="33" spans="1:17">
      <c r="A33" s="722" t="s">
        <v>158</v>
      </c>
      <c r="B33" s="724" t="s">
        <v>241</v>
      </c>
      <c r="C33" s="178" t="s">
        <v>204</v>
      </c>
      <c r="D33" s="226">
        <v>120186526.13608082</v>
      </c>
      <c r="E33" s="226">
        <v>-213713.96964706481</v>
      </c>
      <c r="F33" s="227">
        <v>-1.775029430667204E-3</v>
      </c>
      <c r="G33" s="305">
        <v>97.550694550800145</v>
      </c>
      <c r="H33" s="305">
        <v>0.27976918075859203</v>
      </c>
      <c r="I33" s="235">
        <v>4.3819852793728122</v>
      </c>
      <c r="J33" s="235">
        <v>1.6874108824190159E-2</v>
      </c>
      <c r="K33" s="227">
        <v>3.8656767639824769E-3</v>
      </c>
      <c r="L33" s="228">
        <v>526655588.30726218</v>
      </c>
      <c r="M33" s="228">
        <v>1095155.2850132585</v>
      </c>
      <c r="N33" s="227">
        <v>2.0837856432904195E-3</v>
      </c>
      <c r="O33" s="226">
        <v>143017945.61679757</v>
      </c>
      <c r="P33" s="226">
        <v>-570272.71549078822</v>
      </c>
      <c r="Q33" s="227">
        <v>-3.9715843132134771E-3</v>
      </c>
    </row>
    <row r="34" spans="1:17">
      <c r="A34" s="722" t="s">
        <v>158</v>
      </c>
      <c r="B34" s="724" t="s">
        <v>184</v>
      </c>
      <c r="C34" s="178" t="s">
        <v>205</v>
      </c>
      <c r="D34" s="226">
        <v>3017646.5143689155</v>
      </c>
      <c r="E34" s="226">
        <v>-360354.04914429272</v>
      </c>
      <c r="F34" s="230">
        <v>-0.10667672854663919</v>
      </c>
      <c r="G34" s="306">
        <v>2.4493054491997319</v>
      </c>
      <c r="H34" s="306">
        <v>-0.27976918075874968</v>
      </c>
      <c r="I34" s="236">
        <v>13.176633771131558</v>
      </c>
      <c r="J34" s="236">
        <v>0.82638519988108072</v>
      </c>
      <c r="K34" s="230">
        <v>6.6912434605144816E-2</v>
      </c>
      <c r="L34" s="231">
        <v>39762422.970570914</v>
      </c>
      <c r="M34" s="231">
        <v>-1956723.6626414359</v>
      </c>
      <c r="N34" s="230">
        <v>-4.6902293564262419E-2</v>
      </c>
      <c r="O34" s="226">
        <v>7512432.2246856075</v>
      </c>
      <c r="P34" s="226">
        <v>-917803.44199451059</v>
      </c>
      <c r="Q34" s="230">
        <v>-0.10887043711269671</v>
      </c>
    </row>
    <row r="35" spans="1:17">
      <c r="A35" s="722" t="s">
        <v>158</v>
      </c>
      <c r="B35" s="724" t="s">
        <v>242</v>
      </c>
      <c r="C35" s="178" t="s">
        <v>204</v>
      </c>
      <c r="D35" s="226">
        <v>1568587492.8662436</v>
      </c>
      <c r="E35" s="226">
        <v>31236453.793003321</v>
      </c>
      <c r="F35" s="227">
        <v>2.0318361258488862E-2</v>
      </c>
      <c r="G35" s="305">
        <v>97.364945084336981</v>
      </c>
      <c r="H35" s="305">
        <v>-0.24536534476160909</v>
      </c>
      <c r="I35" s="235">
        <v>4.4645814089392211</v>
      </c>
      <c r="J35" s="235">
        <v>6.6689948272615318E-2</v>
      </c>
      <c r="K35" s="227">
        <v>1.516407325398314E-2</v>
      </c>
      <c r="L35" s="228">
        <v>7003086558.9452095</v>
      </c>
      <c r="M35" s="228">
        <v>241983552.15807438</v>
      </c>
      <c r="N35" s="227">
        <v>3.5790543630996173E-2</v>
      </c>
      <c r="O35" s="226">
        <v>1895053459.0549951</v>
      </c>
      <c r="P35" s="226">
        <v>37889000.816529274</v>
      </c>
      <c r="Q35" s="227">
        <v>2.0401532372888113E-2</v>
      </c>
    </row>
    <row r="36" spans="1:17">
      <c r="A36" s="722" t="s">
        <v>158</v>
      </c>
      <c r="B36" s="724" t="s">
        <v>188</v>
      </c>
      <c r="C36" s="178" t="s">
        <v>205</v>
      </c>
      <c r="D36" s="226">
        <v>42451769.27022776</v>
      </c>
      <c r="E36" s="226">
        <v>4814436.4030206949</v>
      </c>
      <c r="F36" s="230">
        <v>0.12791651363838941</v>
      </c>
      <c r="G36" s="306">
        <v>2.635054915665533</v>
      </c>
      <c r="H36" s="306">
        <v>0.24536534476176275</v>
      </c>
      <c r="I36" s="236">
        <v>12.498550260582883</v>
      </c>
      <c r="J36" s="236">
        <v>0.95367773197486549</v>
      </c>
      <c r="K36" s="230">
        <v>8.2606172533448652E-2</v>
      </c>
      <c r="L36" s="231">
        <v>530585571.87460977</v>
      </c>
      <c r="M36" s="231">
        <v>96067361.605915308</v>
      </c>
      <c r="N36" s="230">
        <v>0.22108937976732854</v>
      </c>
      <c r="O36" s="226">
        <v>105998730.32050693</v>
      </c>
      <c r="P36" s="226">
        <v>12052466.64069283</v>
      </c>
      <c r="Q36" s="230">
        <v>0.12829106947531008</v>
      </c>
    </row>
    <row r="37" spans="1:17">
      <c r="A37" s="722" t="s">
        <v>158</v>
      </c>
      <c r="B37" s="724" t="s">
        <v>127</v>
      </c>
      <c r="C37" s="178" t="s">
        <v>204</v>
      </c>
      <c r="D37" s="226">
        <v>252283400.44588652</v>
      </c>
      <c r="E37" s="226">
        <v>6343052.6974485219</v>
      </c>
      <c r="F37" s="227">
        <v>2.5791021097264458E-2</v>
      </c>
      <c r="G37" s="305">
        <v>97.458463358431572</v>
      </c>
      <c r="H37" s="305">
        <v>0.11534252471557238</v>
      </c>
      <c r="I37" s="235">
        <v>4.4054954599817071</v>
      </c>
      <c r="J37" s="235">
        <v>2.9210587119171016E-2</v>
      </c>
      <c r="K37" s="227">
        <v>6.6747453531434114E-3</v>
      </c>
      <c r="L37" s="228">
        <v>1111433375.2931001</v>
      </c>
      <c r="M37" s="228">
        <v>35128351.815059185</v>
      </c>
      <c r="N37" s="227">
        <v>3.2637914948629693E-2</v>
      </c>
      <c r="O37" s="226">
        <v>301321396.46792454</v>
      </c>
      <c r="P37" s="226">
        <v>7780722.4785060883</v>
      </c>
      <c r="Q37" s="227">
        <v>2.6506454362050583E-2</v>
      </c>
    </row>
    <row r="38" spans="1:17">
      <c r="A38" s="722" t="s">
        <v>158</v>
      </c>
      <c r="B38" s="724" t="s">
        <v>189</v>
      </c>
      <c r="C38" s="178" t="s">
        <v>205</v>
      </c>
      <c r="D38" s="226">
        <v>6579084.9167671641</v>
      </c>
      <c r="E38" s="226">
        <v>-133600.8948759865</v>
      </c>
      <c r="F38" s="230">
        <v>-1.9902748113766296E-2</v>
      </c>
      <c r="G38" s="306">
        <v>2.5415366415686704</v>
      </c>
      <c r="H38" s="306">
        <v>-0.11534252471566786</v>
      </c>
      <c r="I38" s="236">
        <v>13.066779779838681</v>
      </c>
      <c r="J38" s="236">
        <v>0.75975780202013787</v>
      </c>
      <c r="K38" s="230">
        <v>6.1733683696143626E-2</v>
      </c>
      <c r="L38" s="231">
        <v>85967453.76025483</v>
      </c>
      <c r="M38" s="231">
        <v>3354281.9461718649</v>
      </c>
      <c r="N38" s="230">
        <v>4.0602265625637977E-2</v>
      </c>
      <c r="O38" s="226">
        <v>16380187.831119657</v>
      </c>
      <c r="P38" s="226">
        <v>-344425.54944000393</v>
      </c>
      <c r="Q38" s="230">
        <v>-2.0593931925527019E-2</v>
      </c>
    </row>
    <row r="39" spans="1:17" s="176" customFormat="1" ht="14.4">
      <c r="A39" s="180"/>
      <c r="B39" s="180"/>
      <c r="C39" s="180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  <c r="P39" s="180"/>
      <c r="Q39" s="180"/>
    </row>
    <row r="40" spans="1:17" s="176" customFormat="1" ht="14.4">
      <c r="A40" s="180"/>
      <c r="B40" s="180"/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180"/>
      <c r="P40" s="180"/>
      <c r="Q40" s="180"/>
    </row>
    <row r="41" spans="1:17" s="176" customFormat="1" ht="14.4">
      <c r="A41" s="180"/>
      <c r="B41" s="180"/>
      <c r="C41" s="180"/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180"/>
      <c r="P41" s="180"/>
      <c r="Q41" s="180"/>
    </row>
    <row r="42" spans="1:17" s="176" customFormat="1" ht="14.4">
      <c r="A42" s="180"/>
      <c r="B42" s="180"/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0"/>
      <c r="O42" s="180"/>
      <c r="P42" s="180"/>
      <c r="Q42" s="180"/>
    </row>
    <row r="43" spans="1:17" s="176" customFormat="1" ht="14.4">
      <c r="A43" s="180"/>
      <c r="B43" s="180"/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180"/>
      <c r="Q43" s="180"/>
    </row>
    <row r="44" spans="1:17" s="176" customFormat="1" ht="14.4">
      <c r="A44" s="180"/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0"/>
      <c r="Q44" s="180"/>
    </row>
  </sheetData>
  <mergeCells count="20">
    <mergeCell ref="A21:A26"/>
    <mergeCell ref="B21:B22"/>
    <mergeCell ref="B23:B24"/>
    <mergeCell ref="B25:B26"/>
    <mergeCell ref="A9:A14"/>
    <mergeCell ref="B9:B10"/>
    <mergeCell ref="B11:B12"/>
    <mergeCell ref="B13:B14"/>
    <mergeCell ref="A15:A20"/>
    <mergeCell ref="B15:B16"/>
    <mergeCell ref="B17:B18"/>
    <mergeCell ref="B19:B20"/>
    <mergeCell ref="A27:A32"/>
    <mergeCell ref="B27:B28"/>
    <mergeCell ref="B29:B30"/>
    <mergeCell ref="B31:B32"/>
    <mergeCell ref="A33:A38"/>
    <mergeCell ref="B33:B34"/>
    <mergeCell ref="B35:B36"/>
    <mergeCell ref="B37:B38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topLeftCell="A4" workbookViewId="0">
      <selection activeCell="A9" sqref="A9:A20"/>
    </sheetView>
  </sheetViews>
  <sheetFormatPr defaultRowHeight="14.4"/>
  <sheetData/>
  <sheetProtection algorithmName="SHA-512" hashValue="YCGPeD2rK3hk0DQZFHRVKr12OUctvRdTCwQRilCSUrm+Uo1+O2PQg1ikAp63Xh28pAl0Srt23iTFqBTN7V5fLw==" saltValue="HmVbaBFmySjrQtnf0zmXpg==" spinCount="100000" sheet="1" objects="1" scenarios="1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BD4D0-42C0-4CBB-A9C8-80B83141AFE0}">
  <sheetPr>
    <tabColor rgb="FFFFC000"/>
  </sheetPr>
  <dimension ref="C2:F14"/>
  <sheetViews>
    <sheetView workbookViewId="0">
      <selection activeCell="A9" sqref="A9:A20"/>
    </sheetView>
  </sheetViews>
  <sheetFormatPr defaultRowHeight="14.4"/>
  <cols>
    <col min="6" max="6" width="10.21875" bestFit="1" customWidth="1"/>
  </cols>
  <sheetData>
    <row r="2" spans="3:6">
      <c r="C2">
        <v>144</v>
      </c>
      <c r="D2">
        <v>14</v>
      </c>
      <c r="F2" s="158">
        <f>C2*D2</f>
        <v>2016</v>
      </c>
    </row>
    <row r="3" spans="3:6">
      <c r="C3">
        <v>144</v>
      </c>
      <c r="D3" s="156">
        <v>14</v>
      </c>
      <c r="F3" s="158">
        <f t="shared" ref="F3:F13" si="0">C3*D3</f>
        <v>2016</v>
      </c>
    </row>
    <row r="4" spans="3:6">
      <c r="C4">
        <v>216</v>
      </c>
      <c r="D4" s="156">
        <v>14</v>
      </c>
      <c r="F4" s="158">
        <f t="shared" si="0"/>
        <v>3024</v>
      </c>
    </row>
    <row r="5" spans="3:6">
      <c r="C5">
        <v>162</v>
      </c>
      <c r="D5" s="156">
        <v>14</v>
      </c>
      <c r="F5" s="158">
        <f t="shared" si="0"/>
        <v>2268</v>
      </c>
    </row>
    <row r="6" spans="3:6">
      <c r="C6">
        <v>54</v>
      </c>
      <c r="D6" s="156">
        <v>14</v>
      </c>
      <c r="F6" s="158">
        <f t="shared" si="0"/>
        <v>756</v>
      </c>
    </row>
    <row r="7" spans="3:6">
      <c r="C7">
        <v>36</v>
      </c>
      <c r="D7" s="156">
        <v>14</v>
      </c>
      <c r="F7" s="158">
        <f t="shared" si="0"/>
        <v>504</v>
      </c>
    </row>
    <row r="8" spans="3:6">
      <c r="C8">
        <v>36</v>
      </c>
      <c r="D8" s="156">
        <v>14</v>
      </c>
      <c r="F8" s="158">
        <f t="shared" si="0"/>
        <v>504</v>
      </c>
    </row>
    <row r="9" spans="3:6">
      <c r="C9">
        <v>36</v>
      </c>
      <c r="D9" s="156">
        <v>14</v>
      </c>
      <c r="F9" s="158">
        <f t="shared" si="0"/>
        <v>504</v>
      </c>
    </row>
    <row r="10" spans="3:6">
      <c r="C10">
        <v>36</v>
      </c>
      <c r="D10" s="156">
        <v>14</v>
      </c>
      <c r="F10" s="158">
        <f t="shared" si="0"/>
        <v>504</v>
      </c>
    </row>
    <row r="11" spans="3:6">
      <c r="C11">
        <v>108</v>
      </c>
      <c r="D11" s="156">
        <v>14</v>
      </c>
      <c r="F11" s="158">
        <f t="shared" si="0"/>
        <v>1512</v>
      </c>
    </row>
    <row r="12" spans="3:6">
      <c r="C12">
        <v>18</v>
      </c>
      <c r="D12" s="156">
        <v>14</v>
      </c>
      <c r="F12" s="158">
        <f t="shared" si="0"/>
        <v>252</v>
      </c>
    </row>
    <row r="13" spans="3:6">
      <c r="C13" s="157">
        <v>126</v>
      </c>
      <c r="D13" s="157">
        <v>14</v>
      </c>
      <c r="E13" s="157"/>
      <c r="F13" s="160">
        <f t="shared" si="0"/>
        <v>1764</v>
      </c>
    </row>
    <row r="14" spans="3:6">
      <c r="F14" s="159">
        <f>SUM(F2:F13)</f>
        <v>15624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199F6-79BA-4A94-A5F6-526446051CD9}">
  <dimension ref="E3:R105"/>
  <sheetViews>
    <sheetView workbookViewId="0">
      <selection activeCell="A9" sqref="A9:A20"/>
    </sheetView>
  </sheetViews>
  <sheetFormatPr defaultRowHeight="14.4"/>
  <sheetData>
    <row r="3" spans="5:18">
      <c r="E3" s="149">
        <v>290985.78787746601</v>
      </c>
      <c r="F3" s="149">
        <v>42829.562482845547</v>
      </c>
      <c r="G3" s="150">
        <v>0.17259112647582209</v>
      </c>
      <c r="H3" s="133"/>
      <c r="I3" s="133"/>
      <c r="J3" s="152">
        <v>30.784935439613868</v>
      </c>
      <c r="K3" s="152">
        <v>0.97562224771611028</v>
      </c>
      <c r="L3" s="150">
        <v>3.1691547628217062E-2</v>
      </c>
      <c r="M3" s="151">
        <v>8957978.693652967</v>
      </c>
      <c r="N3" s="151">
        <v>1076398.5815370646</v>
      </c>
      <c r="O3" s="150">
        <v>0.13657141921102578</v>
      </c>
      <c r="P3" s="149">
        <v>2702871.33138745</v>
      </c>
      <c r="Q3" s="149">
        <v>271572.81511593377</v>
      </c>
      <c r="R3" s="150">
        <v>0.11169867184075793</v>
      </c>
    </row>
    <row r="4" spans="5:18">
      <c r="E4" s="131"/>
      <c r="F4" s="131"/>
      <c r="G4" s="132"/>
      <c r="H4" s="133"/>
      <c r="I4" s="133"/>
      <c r="J4" s="134"/>
      <c r="K4" s="134"/>
      <c r="L4" s="132"/>
      <c r="M4" s="135"/>
      <c r="N4" s="135"/>
      <c r="O4" s="132"/>
      <c r="P4" s="131"/>
      <c r="Q4" s="131"/>
      <c r="R4" s="132"/>
    </row>
    <row r="5" spans="5:18">
      <c r="E5" s="131"/>
      <c r="F5" s="131"/>
      <c r="G5" s="132"/>
      <c r="H5" s="133"/>
      <c r="I5" s="133"/>
      <c r="J5" s="134"/>
      <c r="K5" s="134"/>
      <c r="L5" s="132"/>
      <c r="M5" s="135"/>
      <c r="N5" s="135"/>
      <c r="O5" s="132"/>
      <c r="P5" s="131"/>
      <c r="Q5" s="131"/>
      <c r="R5" s="132"/>
    </row>
    <row r="6" spans="5:18">
      <c r="E6" s="131"/>
      <c r="F6" s="131"/>
      <c r="G6" s="132"/>
      <c r="H6" s="133"/>
      <c r="I6" s="133"/>
      <c r="J6" s="134"/>
      <c r="K6" s="134"/>
      <c r="L6" s="132"/>
      <c r="M6" s="135"/>
      <c r="N6" s="135"/>
      <c r="O6" s="132"/>
      <c r="P6" s="131"/>
      <c r="Q6" s="131"/>
      <c r="R6" s="132"/>
    </row>
    <row r="7" spans="5:18">
      <c r="E7" s="131"/>
      <c r="F7" s="131"/>
      <c r="G7" s="132"/>
      <c r="H7" s="133"/>
      <c r="I7" s="133"/>
      <c r="J7" s="134"/>
      <c r="K7" s="134"/>
      <c r="L7" s="132"/>
      <c r="M7" s="135"/>
      <c r="N7" s="135"/>
      <c r="O7" s="132"/>
      <c r="P7" s="131"/>
      <c r="Q7" s="131"/>
      <c r="R7" s="132"/>
    </row>
    <row r="8" spans="5:18">
      <c r="E8" s="131"/>
      <c r="F8" s="131"/>
      <c r="G8" s="132"/>
      <c r="H8" s="133"/>
      <c r="I8" s="133"/>
      <c r="J8" s="134"/>
      <c r="K8" s="134"/>
      <c r="L8" s="132"/>
      <c r="M8" s="135"/>
      <c r="N8" s="135"/>
      <c r="O8" s="132"/>
      <c r="P8" s="131"/>
      <c r="Q8" s="131"/>
      <c r="R8" s="132"/>
    </row>
    <row r="9" spans="5:18">
      <c r="E9" s="149">
        <v>3827238.271929821</v>
      </c>
      <c r="F9" s="149">
        <v>625502.0738922162</v>
      </c>
      <c r="G9" s="150">
        <v>0.19536340135567584</v>
      </c>
      <c r="H9" s="133"/>
      <c r="I9" s="133"/>
      <c r="J9" s="152">
        <v>31.695849702204946</v>
      </c>
      <c r="K9" s="152">
        <v>-0.13920337958015239</v>
      </c>
      <c r="L9" s="150">
        <v>-4.3918488031721263E-3</v>
      </c>
      <c r="M9" s="151">
        <v>121307569.04161419</v>
      </c>
      <c r="N9" s="151">
        <v>20271512.221796125</v>
      </c>
      <c r="O9" s="150">
        <v>0.20063641495775297</v>
      </c>
      <c r="P9" s="149">
        <v>37513965.916189045</v>
      </c>
      <c r="Q9" s="149">
        <v>5993274.9326683879</v>
      </c>
      <c r="R9" s="150">
        <v>0.1901378030006301</v>
      </c>
    </row>
    <row r="10" spans="5:18">
      <c r="E10" s="131"/>
      <c r="F10" s="131"/>
      <c r="G10" s="132"/>
      <c r="H10" s="133"/>
      <c r="I10" s="133"/>
      <c r="J10" s="134"/>
      <c r="K10" s="134"/>
      <c r="L10" s="132"/>
      <c r="M10" s="135"/>
      <c r="N10" s="135"/>
      <c r="O10" s="132"/>
      <c r="P10" s="131"/>
      <c r="Q10" s="131"/>
      <c r="R10" s="132"/>
    </row>
    <row r="11" spans="5:18">
      <c r="E11" s="131"/>
      <c r="F11" s="131"/>
      <c r="G11" s="132"/>
      <c r="H11" s="133"/>
      <c r="I11" s="133"/>
      <c r="J11" s="134"/>
      <c r="K11" s="134"/>
      <c r="L11" s="132"/>
      <c r="M11" s="135"/>
      <c r="N11" s="135"/>
      <c r="O11" s="132"/>
      <c r="P11" s="131"/>
      <c r="Q11" s="131"/>
      <c r="R11" s="132"/>
    </row>
    <row r="12" spans="5:18">
      <c r="E12" s="131"/>
      <c r="F12" s="131"/>
      <c r="G12" s="132"/>
      <c r="H12" s="133"/>
      <c r="I12" s="133"/>
      <c r="J12" s="134"/>
      <c r="K12" s="134"/>
      <c r="L12" s="132"/>
      <c r="M12" s="135"/>
      <c r="N12" s="135"/>
      <c r="O12" s="132"/>
      <c r="P12" s="131"/>
      <c r="Q12" s="131"/>
      <c r="R12" s="132"/>
    </row>
    <row r="13" spans="5:18">
      <c r="E13" s="131"/>
      <c r="F13" s="131"/>
      <c r="G13" s="132"/>
      <c r="H13" s="133"/>
      <c r="I13" s="133"/>
      <c r="J13" s="134"/>
      <c r="K13" s="134"/>
      <c r="L13" s="132"/>
      <c r="M13" s="135"/>
      <c r="N13" s="135"/>
      <c r="O13" s="132"/>
      <c r="P13" s="131"/>
      <c r="Q13" s="131"/>
      <c r="R13" s="132"/>
    </row>
    <row r="14" spans="5:18">
      <c r="E14" s="131"/>
      <c r="F14" s="131"/>
      <c r="G14" s="132"/>
      <c r="H14" s="133"/>
      <c r="I14" s="133"/>
      <c r="J14" s="134"/>
      <c r="K14" s="134"/>
      <c r="L14" s="132"/>
      <c r="M14" s="135"/>
      <c r="N14" s="135"/>
      <c r="O14" s="132"/>
      <c r="P14" s="131"/>
      <c r="Q14" s="131"/>
      <c r="R14" s="132"/>
    </row>
    <row r="15" spans="5:18">
      <c r="E15" s="149">
        <v>564069.40222904738</v>
      </c>
      <c r="F15" s="149">
        <v>95494.451249544625</v>
      </c>
      <c r="G15" s="150">
        <v>0.20379760174956923</v>
      </c>
      <c r="H15" s="133"/>
      <c r="I15" s="133"/>
      <c r="J15" s="152">
        <v>31.459112568471696</v>
      </c>
      <c r="K15" s="152">
        <v>0.2055683902145411</v>
      </c>
      <c r="L15" s="150">
        <v>6.5344624635267565E-3</v>
      </c>
      <c r="M15" s="151">
        <v>17745122.82115414</v>
      </c>
      <c r="N15" s="151">
        <v>2907846.4931561421</v>
      </c>
      <c r="O15" s="150">
        <v>0.19598249900280043</v>
      </c>
      <c r="P15" s="149">
        <v>5355426.4139082935</v>
      </c>
      <c r="Q15" s="149">
        <v>777042.66850455385</v>
      </c>
      <c r="R15" s="150">
        <v>0.16971986441386233</v>
      </c>
    </row>
    <row r="16" spans="5:18">
      <c r="E16" s="131"/>
      <c r="F16" s="131"/>
      <c r="G16" s="132"/>
      <c r="H16" s="133"/>
      <c r="I16" s="133"/>
      <c r="J16" s="134"/>
      <c r="K16" s="134"/>
      <c r="L16" s="132"/>
      <c r="M16" s="135"/>
      <c r="N16" s="135"/>
      <c r="O16" s="132"/>
      <c r="P16" s="131"/>
      <c r="Q16" s="131"/>
      <c r="R16" s="132"/>
    </row>
    <row r="17" spans="5:18">
      <c r="E17" s="131"/>
      <c r="F17" s="131"/>
      <c r="G17" s="132"/>
      <c r="H17" s="133"/>
      <c r="I17" s="133"/>
      <c r="J17" s="134"/>
      <c r="K17" s="134"/>
      <c r="L17" s="132"/>
      <c r="M17" s="135"/>
      <c r="N17" s="135"/>
      <c r="O17" s="132"/>
      <c r="P17" s="131"/>
      <c r="Q17" s="131"/>
      <c r="R17" s="132"/>
    </row>
    <row r="18" spans="5:18">
      <c r="E18" s="131"/>
      <c r="F18" s="131"/>
      <c r="G18" s="132"/>
      <c r="H18" s="133"/>
      <c r="I18" s="133"/>
      <c r="J18" s="134"/>
      <c r="K18" s="134"/>
      <c r="L18" s="132"/>
      <c r="M18" s="135"/>
      <c r="N18" s="135"/>
      <c r="O18" s="132"/>
      <c r="P18" s="131"/>
      <c r="Q18" s="131"/>
      <c r="R18" s="132"/>
    </row>
    <row r="19" spans="5:18">
      <c r="E19" s="131"/>
      <c r="F19" s="131"/>
      <c r="G19" s="132"/>
      <c r="H19" s="133"/>
      <c r="I19" s="133"/>
      <c r="J19" s="134"/>
      <c r="K19" s="134"/>
      <c r="L19" s="132"/>
      <c r="M19" s="135"/>
      <c r="N19" s="135"/>
      <c r="O19" s="132"/>
      <c r="P19" s="131"/>
      <c r="Q19" s="131"/>
      <c r="R19" s="132"/>
    </row>
    <row r="20" spans="5:18">
      <c r="E20" s="131"/>
      <c r="F20" s="131"/>
      <c r="G20" s="132"/>
      <c r="H20" s="133"/>
      <c r="I20" s="133"/>
      <c r="J20" s="134"/>
      <c r="K20" s="134"/>
      <c r="L20" s="132"/>
      <c r="M20" s="135"/>
      <c r="N20" s="135"/>
      <c r="O20" s="132"/>
      <c r="P20" s="131"/>
      <c r="Q20" s="131"/>
      <c r="R20" s="132"/>
    </row>
    <row r="21" spans="5:18">
      <c r="E21" s="149">
        <v>127011.30908448581</v>
      </c>
      <c r="F21" s="149">
        <v>28933.317854737448</v>
      </c>
      <c r="G21" s="150">
        <v>0.29500316525611703</v>
      </c>
      <c r="H21" s="133"/>
      <c r="I21" s="133"/>
      <c r="J21" s="152">
        <v>27.376658099567074</v>
      </c>
      <c r="K21" s="152">
        <v>0.68399355396105221</v>
      </c>
      <c r="L21" s="150">
        <v>2.4984552587588062E-2</v>
      </c>
      <c r="M21" s="151">
        <v>3477145.1835844056</v>
      </c>
      <c r="N21" s="151">
        <v>725012.83680865029</v>
      </c>
      <c r="O21" s="150">
        <v>0.26343676300961139</v>
      </c>
      <c r="P21" s="149">
        <v>1067815.2415824432</v>
      </c>
      <c r="Q21" s="149">
        <v>201217.68546719791</v>
      </c>
      <c r="R21" s="150">
        <v>0.23219276819705084</v>
      </c>
    </row>
    <row r="22" spans="5:18">
      <c r="E22" s="131"/>
      <c r="F22" s="131"/>
      <c r="G22" s="132"/>
      <c r="H22" s="133"/>
      <c r="I22" s="133"/>
      <c r="J22" s="134"/>
      <c r="K22" s="134"/>
      <c r="L22" s="132"/>
      <c r="M22" s="135"/>
      <c r="N22" s="135"/>
      <c r="O22" s="132"/>
      <c r="P22" s="131"/>
      <c r="Q22" s="131"/>
      <c r="R22" s="132"/>
    </row>
    <row r="23" spans="5:18">
      <c r="E23" s="131"/>
      <c r="F23" s="131"/>
      <c r="G23" s="132"/>
      <c r="H23" s="133"/>
      <c r="I23" s="133"/>
      <c r="J23" s="134"/>
      <c r="K23" s="134"/>
      <c r="L23" s="132"/>
      <c r="M23" s="135"/>
      <c r="N23" s="135"/>
      <c r="O23" s="132"/>
      <c r="P23" s="131"/>
      <c r="Q23" s="131"/>
      <c r="R23" s="132"/>
    </row>
    <row r="24" spans="5:18">
      <c r="E24" s="131"/>
      <c r="F24" s="131"/>
      <c r="G24" s="132"/>
      <c r="H24" s="133"/>
      <c r="I24" s="133"/>
      <c r="J24" s="134"/>
      <c r="K24" s="134"/>
      <c r="L24" s="132"/>
      <c r="M24" s="135"/>
      <c r="N24" s="135"/>
      <c r="O24" s="132"/>
      <c r="P24" s="131"/>
      <c r="Q24" s="131"/>
      <c r="R24" s="132"/>
    </row>
    <row r="25" spans="5:18">
      <c r="E25" s="131"/>
      <c r="F25" s="131"/>
      <c r="G25" s="132"/>
      <c r="H25" s="133"/>
      <c r="I25" s="133"/>
      <c r="J25" s="134"/>
      <c r="K25" s="134"/>
      <c r="L25" s="132"/>
      <c r="M25" s="135"/>
      <c r="N25" s="135"/>
      <c r="O25" s="132"/>
      <c r="P25" s="131"/>
      <c r="Q25" s="131"/>
      <c r="R25" s="132"/>
    </row>
    <row r="26" spans="5:18">
      <c r="E26" s="131"/>
      <c r="F26" s="131"/>
      <c r="G26" s="132"/>
      <c r="H26" s="133"/>
      <c r="I26" s="133"/>
      <c r="J26" s="134"/>
      <c r="K26" s="134"/>
      <c r="L26" s="132"/>
      <c r="M26" s="135"/>
      <c r="N26" s="135"/>
      <c r="O26" s="132"/>
      <c r="P26" s="131"/>
      <c r="Q26" s="131"/>
      <c r="R26" s="132"/>
    </row>
    <row r="27" spans="5:18">
      <c r="E27" s="149">
        <v>1529892.6151838512</v>
      </c>
      <c r="F27" s="149">
        <v>344670.31238473742</v>
      </c>
      <c r="G27" s="150">
        <v>0.29080646860149106</v>
      </c>
      <c r="H27" s="133"/>
      <c r="I27" s="133"/>
      <c r="J27" s="152">
        <v>28.412537362292699</v>
      </c>
      <c r="K27" s="152">
        <v>-0.3170184819721733</v>
      </c>
      <c r="L27" s="150">
        <v>-1.1157696967709048E-2</v>
      </c>
      <c r="M27" s="151">
        <v>43468131.089206859</v>
      </c>
      <c r="N27" s="151">
        <v>10168695.503537385</v>
      </c>
      <c r="O27" s="150">
        <v>0.30537140719326539</v>
      </c>
      <c r="P27" s="149">
        <v>13753879.865057137</v>
      </c>
      <c r="Q27" s="149">
        <v>3364192.1416158909</v>
      </c>
      <c r="R27" s="150">
        <v>0.32380108345562586</v>
      </c>
    </row>
    <row r="28" spans="5:18">
      <c r="E28" s="131"/>
      <c r="F28" s="131"/>
      <c r="G28" s="132"/>
      <c r="H28" s="133"/>
      <c r="I28" s="133"/>
      <c r="J28" s="134"/>
      <c r="K28" s="134"/>
      <c r="L28" s="132"/>
      <c r="M28" s="135"/>
      <c r="N28" s="135"/>
      <c r="O28" s="132"/>
      <c r="P28" s="131"/>
      <c r="Q28" s="131"/>
      <c r="R28" s="132"/>
    </row>
    <row r="29" spans="5:18">
      <c r="E29" s="131"/>
      <c r="F29" s="131"/>
      <c r="G29" s="132"/>
      <c r="H29" s="133"/>
      <c r="I29" s="133"/>
      <c r="J29" s="134"/>
      <c r="K29" s="134"/>
      <c r="L29" s="132"/>
      <c r="M29" s="135"/>
      <c r="N29" s="135"/>
      <c r="O29" s="132"/>
      <c r="P29" s="131"/>
      <c r="Q29" s="131"/>
      <c r="R29" s="132"/>
    </row>
    <row r="30" spans="5:18">
      <c r="E30" s="131"/>
      <c r="F30" s="131"/>
      <c r="G30" s="132"/>
      <c r="H30" s="133"/>
      <c r="I30" s="133"/>
      <c r="J30" s="134"/>
      <c r="K30" s="134"/>
      <c r="L30" s="132"/>
      <c r="M30" s="135"/>
      <c r="N30" s="135"/>
      <c r="O30" s="132"/>
      <c r="P30" s="131"/>
      <c r="Q30" s="131"/>
      <c r="R30" s="132"/>
    </row>
    <row r="31" spans="5:18">
      <c r="E31" s="131"/>
      <c r="F31" s="131"/>
      <c r="G31" s="132"/>
      <c r="H31" s="133"/>
      <c r="I31" s="133"/>
      <c r="J31" s="134"/>
      <c r="K31" s="134"/>
      <c r="L31" s="132"/>
      <c r="M31" s="135"/>
      <c r="N31" s="135"/>
      <c r="O31" s="132"/>
      <c r="P31" s="131"/>
      <c r="Q31" s="131"/>
      <c r="R31" s="132"/>
    </row>
    <row r="32" spans="5:18">
      <c r="E32" s="131"/>
      <c r="F32" s="131"/>
      <c r="G32" s="132"/>
      <c r="H32" s="133"/>
      <c r="I32" s="133"/>
      <c r="J32" s="134"/>
      <c r="K32" s="134"/>
      <c r="L32" s="132"/>
      <c r="M32" s="135"/>
      <c r="N32" s="135"/>
      <c r="O32" s="132"/>
      <c r="P32" s="131"/>
      <c r="Q32" s="131"/>
      <c r="R32" s="132"/>
    </row>
    <row r="33" spans="5:18">
      <c r="E33" s="149">
        <v>1529892.6151838512</v>
      </c>
      <c r="F33" s="149">
        <v>344670.31238473742</v>
      </c>
      <c r="G33" s="150">
        <v>0.29080646860149106</v>
      </c>
      <c r="H33" s="133"/>
      <c r="I33" s="133"/>
      <c r="J33" s="152">
        <v>28.412537362292699</v>
      </c>
      <c r="K33" s="152">
        <v>-0.3170184819721733</v>
      </c>
      <c r="L33" s="150">
        <v>-1.1157696967709048E-2</v>
      </c>
      <c r="M33" s="151">
        <v>43468131.089206859</v>
      </c>
      <c r="N33" s="151">
        <v>10168695.503537385</v>
      </c>
      <c r="O33" s="150">
        <v>0.30537140719326539</v>
      </c>
      <c r="P33" s="149">
        <v>13753879.865057137</v>
      </c>
      <c r="Q33" s="149">
        <v>3364192.1416158909</v>
      </c>
      <c r="R33" s="150">
        <v>0.32380108345562586</v>
      </c>
    </row>
    <row r="34" spans="5:18">
      <c r="E34" s="131"/>
      <c r="F34" s="131"/>
      <c r="G34" s="132"/>
      <c r="H34" s="133"/>
      <c r="I34" s="133"/>
      <c r="J34" s="134"/>
      <c r="K34" s="134"/>
      <c r="L34" s="132"/>
      <c r="M34" s="135"/>
      <c r="N34" s="135"/>
      <c r="O34" s="132"/>
      <c r="P34" s="131"/>
      <c r="Q34" s="131"/>
      <c r="R34" s="132"/>
    </row>
    <row r="35" spans="5:18">
      <c r="E35" s="131"/>
      <c r="F35" s="131"/>
      <c r="G35" s="132"/>
      <c r="H35" s="133"/>
      <c r="I35" s="133"/>
      <c r="J35" s="134"/>
      <c r="K35" s="134"/>
      <c r="L35" s="132"/>
      <c r="M35" s="135"/>
      <c r="N35" s="135"/>
      <c r="O35" s="132"/>
      <c r="P35" s="131"/>
      <c r="Q35" s="131"/>
      <c r="R35" s="132"/>
    </row>
    <row r="36" spans="5:18">
      <c r="E36" s="131"/>
      <c r="F36" s="131"/>
      <c r="G36" s="132"/>
      <c r="H36" s="133"/>
      <c r="I36" s="133"/>
      <c r="J36" s="134"/>
      <c r="K36" s="134"/>
      <c r="L36" s="132"/>
      <c r="M36" s="135"/>
      <c r="N36" s="135"/>
      <c r="O36" s="132"/>
      <c r="P36" s="131"/>
      <c r="Q36" s="131"/>
      <c r="R36" s="132"/>
    </row>
    <row r="37" spans="5:18">
      <c r="E37" s="131"/>
      <c r="F37" s="131"/>
      <c r="G37" s="132"/>
      <c r="H37" s="133"/>
      <c r="I37" s="133"/>
      <c r="J37" s="134"/>
      <c r="K37" s="134"/>
      <c r="L37" s="132"/>
      <c r="M37" s="135"/>
      <c r="N37" s="135"/>
      <c r="O37" s="132"/>
      <c r="P37" s="131"/>
      <c r="Q37" s="131"/>
      <c r="R37" s="132"/>
    </row>
    <row r="38" spans="5:18">
      <c r="E38" s="131"/>
      <c r="F38" s="131"/>
      <c r="G38" s="132"/>
      <c r="H38" s="133"/>
      <c r="I38" s="133"/>
      <c r="J38" s="134"/>
      <c r="K38" s="134"/>
      <c r="L38" s="132"/>
      <c r="M38" s="135"/>
      <c r="N38" s="135"/>
      <c r="O38" s="132"/>
      <c r="P38" s="131"/>
      <c r="Q38" s="131"/>
      <c r="R38" s="132"/>
    </row>
    <row r="39" spans="5:18">
      <c r="E39" s="149">
        <v>72154.156706530659</v>
      </c>
      <c r="F39" s="149">
        <v>12712.867904077732</v>
      </c>
      <c r="G39" s="150">
        <v>0.21387268277993862</v>
      </c>
      <c r="H39" s="133"/>
      <c r="I39" s="133"/>
      <c r="J39" s="152">
        <v>27.57865774092128</v>
      </c>
      <c r="K39" s="152">
        <v>0.99208134091360733</v>
      </c>
      <c r="L39" s="150">
        <v>3.5972792810781168E-2</v>
      </c>
      <c r="M39" s="151">
        <v>1989914.7923942087</v>
      </c>
      <c r="N39" s="151">
        <v>291633.2393313325</v>
      </c>
      <c r="O39" s="150">
        <v>0.17172255024814206</v>
      </c>
      <c r="P39" s="149">
        <v>680377.55358783458</v>
      </c>
      <c r="Q39" s="149">
        <v>94369.46110415773</v>
      </c>
      <c r="R39" s="150">
        <v>0.16103781213019064</v>
      </c>
    </row>
    <row r="40" spans="5:18">
      <c r="E40" s="131"/>
      <c r="F40" s="131"/>
      <c r="G40" s="132"/>
      <c r="H40" s="133"/>
      <c r="I40" s="133"/>
      <c r="J40" s="134"/>
      <c r="K40" s="134"/>
      <c r="L40" s="132"/>
      <c r="M40" s="135"/>
      <c r="N40" s="135"/>
      <c r="O40" s="132"/>
      <c r="P40" s="131"/>
      <c r="Q40" s="131"/>
      <c r="R40" s="132"/>
    </row>
    <row r="41" spans="5:18">
      <c r="E41" s="131"/>
      <c r="F41" s="131"/>
      <c r="G41" s="132"/>
      <c r="H41" s="133"/>
      <c r="I41" s="133"/>
      <c r="J41" s="134"/>
      <c r="K41" s="134"/>
      <c r="L41" s="132"/>
      <c r="M41" s="135"/>
      <c r="N41" s="135"/>
      <c r="O41" s="132"/>
      <c r="P41" s="131"/>
      <c r="Q41" s="131"/>
      <c r="R41" s="132"/>
    </row>
    <row r="42" spans="5:18">
      <c r="E42" s="131"/>
      <c r="F42" s="131"/>
      <c r="G42" s="132"/>
      <c r="H42" s="133"/>
      <c r="I42" s="133"/>
      <c r="J42" s="134"/>
      <c r="K42" s="134"/>
      <c r="L42" s="132"/>
      <c r="M42" s="135"/>
      <c r="N42" s="135"/>
      <c r="O42" s="132"/>
      <c r="P42" s="131"/>
      <c r="Q42" s="131"/>
      <c r="R42" s="132"/>
    </row>
    <row r="43" spans="5:18">
      <c r="E43" s="131"/>
      <c r="F43" s="131"/>
      <c r="G43" s="132"/>
      <c r="H43" s="133"/>
      <c r="I43" s="133"/>
      <c r="J43" s="134"/>
      <c r="K43" s="134"/>
      <c r="L43" s="132"/>
      <c r="M43" s="135"/>
      <c r="N43" s="135"/>
      <c r="O43" s="132"/>
      <c r="P43" s="131"/>
      <c r="Q43" s="131"/>
      <c r="R43" s="132"/>
    </row>
    <row r="44" spans="5:18">
      <c r="E44" s="131"/>
      <c r="F44" s="131"/>
      <c r="G44" s="132"/>
      <c r="H44" s="133"/>
      <c r="I44" s="133"/>
      <c r="J44" s="134"/>
      <c r="K44" s="134"/>
      <c r="L44" s="132"/>
      <c r="M44" s="135"/>
      <c r="N44" s="135"/>
      <c r="O44" s="132"/>
      <c r="P44" s="131"/>
      <c r="Q44" s="131"/>
      <c r="R44" s="132"/>
    </row>
    <row r="45" spans="5:18">
      <c r="E45" s="149">
        <v>885798.24740799144</v>
      </c>
      <c r="F45" s="149">
        <v>181632.8716789129</v>
      </c>
      <c r="G45" s="150">
        <v>0.25794064567695324</v>
      </c>
      <c r="H45" s="133"/>
      <c r="I45" s="133"/>
      <c r="J45" s="152">
        <v>29.226201788008854</v>
      </c>
      <c r="K45" s="152">
        <v>-0.23564252553853038</v>
      </c>
      <c r="L45" s="150">
        <v>-8.0627146574760045E-3</v>
      </c>
      <c r="M45" s="151">
        <v>25888518.32221055</v>
      </c>
      <c r="N45" s="151">
        <v>5474370.2665570136</v>
      </c>
      <c r="O45" s="150">
        <v>0.26816550226013131</v>
      </c>
      <c r="P45" s="149">
        <v>8859386.6761001386</v>
      </c>
      <c r="Q45" s="149">
        <v>1940267.1710534785</v>
      </c>
      <c r="R45" s="150">
        <v>0.28042110988808455</v>
      </c>
    </row>
    <row r="46" spans="5:18">
      <c r="E46" s="131"/>
      <c r="F46" s="131"/>
      <c r="G46" s="132"/>
      <c r="H46" s="133"/>
      <c r="I46" s="133"/>
      <c r="J46" s="134"/>
      <c r="K46" s="134"/>
      <c r="L46" s="132"/>
      <c r="M46" s="135"/>
      <c r="N46" s="135"/>
      <c r="O46" s="132"/>
      <c r="P46" s="131"/>
      <c r="Q46" s="131"/>
      <c r="R46" s="132"/>
    </row>
    <row r="47" spans="5:18">
      <c r="E47" s="131"/>
      <c r="F47" s="131"/>
      <c r="G47" s="132"/>
      <c r="H47" s="133"/>
      <c r="I47" s="133"/>
      <c r="J47" s="134"/>
      <c r="K47" s="134"/>
      <c r="L47" s="132"/>
      <c r="M47" s="135"/>
      <c r="N47" s="135"/>
      <c r="O47" s="132"/>
      <c r="P47" s="131"/>
      <c r="Q47" s="131"/>
      <c r="R47" s="132"/>
    </row>
    <row r="48" spans="5:18">
      <c r="E48" s="131"/>
      <c r="F48" s="131"/>
      <c r="G48" s="132"/>
      <c r="H48" s="133"/>
      <c r="I48" s="133"/>
      <c r="J48" s="134"/>
      <c r="K48" s="134"/>
      <c r="L48" s="132"/>
      <c r="M48" s="135"/>
      <c r="N48" s="135"/>
      <c r="O48" s="132"/>
      <c r="P48" s="131"/>
      <c r="Q48" s="131"/>
      <c r="R48" s="132"/>
    </row>
    <row r="49" spans="5:18">
      <c r="E49" s="131"/>
      <c r="F49" s="131"/>
      <c r="G49" s="132"/>
      <c r="H49" s="133"/>
      <c r="I49" s="133"/>
      <c r="J49" s="134"/>
      <c r="K49" s="134"/>
      <c r="L49" s="132"/>
      <c r="M49" s="135"/>
      <c r="N49" s="135"/>
      <c r="O49" s="132"/>
      <c r="P49" s="131"/>
      <c r="Q49" s="131"/>
      <c r="R49" s="132"/>
    </row>
    <row r="50" spans="5:18">
      <c r="E50" s="131"/>
      <c r="F50" s="131"/>
      <c r="G50" s="132"/>
      <c r="H50" s="133"/>
      <c r="I50" s="133"/>
      <c r="J50" s="134"/>
      <c r="K50" s="134"/>
      <c r="L50" s="132"/>
      <c r="M50" s="135"/>
      <c r="N50" s="135"/>
      <c r="O50" s="132"/>
      <c r="P50" s="131"/>
      <c r="Q50" s="131"/>
      <c r="R50" s="132"/>
    </row>
    <row r="51" spans="5:18">
      <c r="E51" s="149">
        <v>135431.94353881499</v>
      </c>
      <c r="F51" s="149">
        <v>25406.316634669405</v>
      </c>
      <c r="G51" s="150">
        <v>0.2309127186960126</v>
      </c>
      <c r="H51" s="133"/>
      <c r="I51" s="133"/>
      <c r="J51" s="152">
        <v>28.683956208911081</v>
      </c>
      <c r="K51" s="152">
        <v>2.0814632819437406E-2</v>
      </c>
      <c r="L51" s="150">
        <v>7.2565418339925656E-4</v>
      </c>
      <c r="M51" s="151">
        <v>3884723.9377550869</v>
      </c>
      <c r="N51" s="151">
        <v>726463.53075384826</v>
      </c>
      <c r="O51" s="150">
        <v>0.23002014942891419</v>
      </c>
      <c r="P51" s="149">
        <v>1312432.8004417524</v>
      </c>
      <c r="Q51" s="149">
        <v>238513.86232989235</v>
      </c>
      <c r="R51" s="150">
        <v>0.22209670941201765</v>
      </c>
    </row>
    <row r="52" spans="5:18">
      <c r="E52" s="131"/>
      <c r="F52" s="131"/>
      <c r="G52" s="132"/>
      <c r="H52" s="133"/>
      <c r="I52" s="133"/>
      <c r="J52" s="134"/>
      <c r="K52" s="134"/>
      <c r="L52" s="132"/>
      <c r="M52" s="135"/>
      <c r="N52" s="135"/>
      <c r="O52" s="132"/>
      <c r="P52" s="131"/>
      <c r="Q52" s="131"/>
      <c r="R52" s="132"/>
    </row>
    <row r="53" spans="5:18"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</row>
    <row r="54" spans="5:18"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</row>
    <row r="55" spans="5:18">
      <c r="E55" s="131"/>
      <c r="F55" s="131"/>
      <c r="G55" s="132"/>
      <c r="H55" s="133"/>
      <c r="I55" s="133"/>
      <c r="J55" s="134"/>
      <c r="K55" s="134"/>
      <c r="L55" s="132"/>
      <c r="M55" s="135"/>
      <c r="N55" s="135"/>
      <c r="O55" s="132"/>
      <c r="P55" s="131"/>
      <c r="Q55" s="131"/>
      <c r="R55" s="132"/>
    </row>
    <row r="56" spans="5:18"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</row>
    <row r="57" spans="5:18">
      <c r="E57" s="149">
        <v>14528.800739058979</v>
      </c>
      <c r="F57" s="149">
        <v>7818.2744771568841</v>
      </c>
      <c r="G57" s="150">
        <v>1.1650762059518114</v>
      </c>
      <c r="H57" s="133"/>
      <c r="I57" s="133"/>
      <c r="J57" s="152">
        <v>36.426915320076603</v>
      </c>
      <c r="K57" s="152">
        <v>0.3433344699723051</v>
      </c>
      <c r="L57" s="150">
        <v>9.4252962941135231E-3</v>
      </c>
      <c r="M57" s="151">
        <v>529239.3942239678</v>
      </c>
      <c r="N57" s="151">
        <v>282491.6673511446</v>
      </c>
      <c r="O57" s="150">
        <v>1.1448602624685749</v>
      </c>
      <c r="P57" s="149">
        <v>142588.8428040836</v>
      </c>
      <c r="Q57" s="149">
        <v>72829.756434092298</v>
      </c>
      <c r="R57" s="150">
        <v>1.0440182092955552</v>
      </c>
    </row>
    <row r="58" spans="5:18">
      <c r="E58" s="131"/>
      <c r="F58" s="131"/>
      <c r="G58" s="132"/>
      <c r="H58" s="133"/>
      <c r="I58" s="133"/>
      <c r="J58" s="134"/>
      <c r="K58" s="134"/>
      <c r="L58" s="132"/>
      <c r="M58" s="135"/>
      <c r="N58" s="135"/>
      <c r="O58" s="132"/>
      <c r="P58" s="131"/>
      <c r="Q58" s="131"/>
      <c r="R58" s="132"/>
    </row>
    <row r="59" spans="5:18"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</row>
    <row r="60" spans="5:18"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</row>
    <row r="61" spans="5:18">
      <c r="E61" s="131"/>
      <c r="F61" s="131"/>
      <c r="G61" s="132"/>
      <c r="H61" s="133"/>
      <c r="I61" s="133"/>
      <c r="J61" s="134"/>
      <c r="K61" s="134"/>
      <c r="L61" s="132"/>
      <c r="M61" s="135"/>
      <c r="N61" s="135"/>
      <c r="O61" s="132"/>
      <c r="P61" s="131"/>
      <c r="Q61" s="131"/>
      <c r="R61" s="132"/>
    </row>
    <row r="62" spans="5:18"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</row>
    <row r="63" spans="5:18">
      <c r="E63" s="149">
        <v>172077.38786881964</v>
      </c>
      <c r="F63" s="149">
        <v>94772.139071822647</v>
      </c>
      <c r="G63" s="150">
        <v>1.2259470158448564</v>
      </c>
      <c r="H63" s="133"/>
      <c r="I63" s="133"/>
      <c r="J63" s="152">
        <v>35.20697180029422</v>
      </c>
      <c r="K63" s="152">
        <v>0.21216640538829523</v>
      </c>
      <c r="L63" s="150">
        <v>6.0262611221372411E-3</v>
      </c>
      <c r="M63" s="151">
        <v>6058323.7421658235</v>
      </c>
      <c r="N63" s="151">
        <v>3320238.4510003147</v>
      </c>
      <c r="O63" s="150">
        <v>1.2126132307540367</v>
      </c>
      <c r="P63" s="149">
        <v>1738558.1747408109</v>
      </c>
      <c r="Q63" s="149">
        <v>921131.26891752984</v>
      </c>
      <c r="R63" s="150">
        <v>1.1268668334201719</v>
      </c>
    </row>
    <row r="64" spans="5:18">
      <c r="E64" s="131"/>
      <c r="F64" s="131"/>
      <c r="G64" s="132"/>
      <c r="H64" s="133"/>
      <c r="I64" s="133"/>
      <c r="J64" s="134"/>
      <c r="K64" s="134"/>
      <c r="L64" s="132"/>
      <c r="M64" s="135"/>
      <c r="N64" s="135"/>
      <c r="O64" s="132"/>
      <c r="P64" s="131"/>
      <c r="Q64" s="131"/>
      <c r="R64" s="132"/>
    </row>
    <row r="65" spans="5:18"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136"/>
      <c r="R65" s="136"/>
    </row>
    <row r="66" spans="5:18"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</row>
    <row r="67" spans="5:18">
      <c r="E67" s="131"/>
      <c r="F67" s="131"/>
      <c r="G67" s="132"/>
      <c r="H67" s="133"/>
      <c r="I67" s="133"/>
      <c r="J67" s="134"/>
      <c r="K67" s="134"/>
      <c r="L67" s="132"/>
      <c r="M67" s="135"/>
      <c r="N67" s="135"/>
      <c r="O67" s="132"/>
      <c r="P67" s="131"/>
      <c r="Q67" s="131"/>
      <c r="R67" s="132"/>
    </row>
    <row r="68" spans="5:18"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</row>
    <row r="69" spans="5:18">
      <c r="E69" s="149">
        <v>31463.244515985149</v>
      </c>
      <c r="F69" s="149">
        <v>16463.099518013398</v>
      </c>
      <c r="G69" s="150">
        <v>1.0975293585654979</v>
      </c>
      <c r="H69" s="133"/>
      <c r="I69" s="133"/>
      <c r="J69" s="152">
        <v>34.805374470119233</v>
      </c>
      <c r="K69" s="152">
        <v>-1.1861931660247009</v>
      </c>
      <c r="L69" s="150">
        <v>-3.4080747128379836E-2</v>
      </c>
      <c r="M69" s="151">
        <v>1095090.0074237885</v>
      </c>
      <c r="N69" s="151">
        <v>590797.41314926953</v>
      </c>
      <c r="O69" s="150">
        <v>1.1715369605996244</v>
      </c>
      <c r="P69" s="149">
        <v>312938.0556164509</v>
      </c>
      <c r="Q69" s="149">
        <v>156347.56300410279</v>
      </c>
      <c r="R69" s="150">
        <v>0.99844863117681915</v>
      </c>
    </row>
    <row r="70" spans="5:18">
      <c r="E70" s="131"/>
      <c r="F70" s="131"/>
      <c r="G70" s="132"/>
      <c r="H70" s="133"/>
      <c r="I70" s="133"/>
      <c r="J70" s="134"/>
      <c r="K70" s="134"/>
      <c r="L70" s="132"/>
      <c r="M70" s="135"/>
      <c r="N70" s="135"/>
      <c r="O70" s="132"/>
      <c r="P70" s="131"/>
      <c r="Q70" s="131"/>
      <c r="R70" s="132"/>
    </row>
    <row r="71" spans="5:18"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36"/>
      <c r="Q71" s="136"/>
      <c r="R71" s="136"/>
    </row>
    <row r="72" spans="5:18">
      <c r="E72" s="131"/>
      <c r="F72" s="131"/>
      <c r="G72" s="132"/>
      <c r="H72" s="133"/>
      <c r="I72" s="133"/>
      <c r="J72" s="134"/>
      <c r="K72" s="134"/>
      <c r="L72" s="132"/>
      <c r="M72" s="135"/>
      <c r="N72" s="135"/>
      <c r="O72" s="132"/>
      <c r="P72" s="131"/>
      <c r="Q72" s="131"/>
      <c r="R72" s="132"/>
    </row>
    <row r="73" spans="5:18">
      <c r="E73" s="131"/>
      <c r="F73" s="131"/>
      <c r="G73" s="132"/>
      <c r="H73" s="133"/>
      <c r="I73" s="133"/>
      <c r="J73" s="134"/>
      <c r="K73" s="134"/>
      <c r="L73" s="132"/>
      <c r="M73" s="135"/>
      <c r="N73" s="135"/>
      <c r="O73" s="132"/>
      <c r="P73" s="131"/>
      <c r="Q73" s="131"/>
      <c r="R73" s="132"/>
    </row>
    <row r="74" spans="5:18"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</row>
    <row r="75" spans="5:18">
      <c r="E75" s="149">
        <v>163974.47879298017</v>
      </c>
      <c r="F75" s="149">
        <v>13896.244628107979</v>
      </c>
      <c r="G75" s="150">
        <v>9.259333777103157E-2</v>
      </c>
      <c r="H75" s="133"/>
      <c r="I75" s="133"/>
      <c r="J75" s="152">
        <v>33.424918014151345</v>
      </c>
      <c r="K75" s="152">
        <v>0.75357424945740092</v>
      </c>
      <c r="L75" s="150">
        <v>2.2545283406180828E-2</v>
      </c>
      <c r="M75" s="151">
        <v>5480833.510068561</v>
      </c>
      <c r="N75" s="151">
        <v>351385.74472841539</v>
      </c>
      <c r="O75" s="150">
        <v>6.850362081913397E-2</v>
      </c>
      <c r="P75" s="149">
        <v>1635056.089805007</v>
      </c>
      <c r="Q75" s="149">
        <v>70355.129648736445</v>
      </c>
      <c r="R75" s="150">
        <v>4.4963946108724763E-2</v>
      </c>
    </row>
    <row r="76" spans="5:18">
      <c r="E76" s="131"/>
      <c r="F76" s="131"/>
      <c r="G76" s="132"/>
      <c r="H76" s="133"/>
      <c r="I76" s="133"/>
      <c r="J76" s="134"/>
      <c r="K76" s="134"/>
      <c r="L76" s="132"/>
      <c r="M76" s="135"/>
      <c r="N76" s="135"/>
      <c r="O76" s="132"/>
      <c r="P76" s="131"/>
      <c r="Q76" s="131"/>
      <c r="R76" s="132"/>
    </row>
    <row r="77" spans="5:18"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R77" s="136"/>
    </row>
    <row r="78" spans="5:18">
      <c r="E78" s="131"/>
      <c r="F78" s="131"/>
      <c r="G78" s="132"/>
      <c r="H78" s="133"/>
      <c r="I78" s="133"/>
      <c r="J78" s="134"/>
      <c r="K78" s="134"/>
      <c r="L78" s="132"/>
      <c r="M78" s="135"/>
      <c r="N78" s="135"/>
      <c r="O78" s="132"/>
      <c r="P78" s="131"/>
      <c r="Q78" s="131"/>
      <c r="R78" s="132"/>
    </row>
    <row r="79" spans="5:18">
      <c r="E79" s="131"/>
      <c r="F79" s="131"/>
      <c r="G79" s="132"/>
      <c r="H79" s="133"/>
      <c r="I79" s="133"/>
      <c r="J79" s="134"/>
      <c r="K79" s="134"/>
      <c r="L79" s="132"/>
      <c r="M79" s="135"/>
      <c r="N79" s="135"/>
      <c r="O79" s="132"/>
      <c r="P79" s="131"/>
      <c r="Q79" s="131"/>
      <c r="R79" s="132"/>
    </row>
    <row r="80" spans="5:18"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136"/>
      <c r="R80" s="136"/>
    </row>
    <row r="81" spans="5:18">
      <c r="E81" s="149">
        <v>2297683.854585221</v>
      </c>
      <c r="F81" s="149">
        <v>281169.95934673958</v>
      </c>
      <c r="G81" s="150">
        <v>0.13943368305601844</v>
      </c>
      <c r="H81" s="133"/>
      <c r="I81" s="133"/>
      <c r="J81" s="152">
        <v>33.881838536616058</v>
      </c>
      <c r="K81" s="152">
        <v>-0.29088664975203216</v>
      </c>
      <c r="L81" s="150">
        <v>-8.5853266031496889E-3</v>
      </c>
      <c r="M81" s="151">
        <v>77849753.369246066</v>
      </c>
      <c r="N81" s="151">
        <v>10113132.135097472</v>
      </c>
      <c r="O81" s="150">
        <v>0.14930080583941291</v>
      </c>
      <c r="P81" s="149">
        <v>23763406.162080992</v>
      </c>
      <c r="Q81" s="149">
        <v>2632402.9020015784</v>
      </c>
      <c r="R81" s="150">
        <v>0.12457538667720056</v>
      </c>
    </row>
    <row r="82" spans="5:18">
      <c r="E82" s="131"/>
      <c r="F82" s="131"/>
      <c r="G82" s="132"/>
      <c r="H82" s="133"/>
      <c r="I82" s="133"/>
      <c r="J82" s="134"/>
      <c r="K82" s="134"/>
      <c r="L82" s="132"/>
      <c r="M82" s="135"/>
      <c r="N82" s="135"/>
      <c r="O82" s="132"/>
      <c r="P82" s="131"/>
      <c r="Q82" s="131"/>
      <c r="R82" s="132"/>
    </row>
    <row r="83" spans="5:18"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6"/>
      <c r="Q83" s="136"/>
      <c r="R83" s="136"/>
    </row>
    <row r="84" spans="5:18">
      <c r="E84" s="131"/>
      <c r="F84" s="131"/>
      <c r="G84" s="132"/>
      <c r="H84" s="133"/>
      <c r="I84" s="133"/>
      <c r="J84" s="134"/>
      <c r="K84" s="134"/>
      <c r="L84" s="132"/>
      <c r="M84" s="135"/>
      <c r="N84" s="135"/>
      <c r="O84" s="132"/>
      <c r="P84" s="131"/>
      <c r="Q84" s="131"/>
      <c r="R84" s="132"/>
    </row>
    <row r="85" spans="5:18">
      <c r="E85" s="131"/>
      <c r="F85" s="131"/>
      <c r="G85" s="132"/>
      <c r="H85" s="133"/>
      <c r="I85" s="133"/>
      <c r="J85" s="134"/>
      <c r="K85" s="134"/>
      <c r="L85" s="132"/>
      <c r="M85" s="135"/>
      <c r="N85" s="135"/>
      <c r="O85" s="132"/>
      <c r="P85" s="131"/>
      <c r="Q85" s="131"/>
      <c r="R85" s="132"/>
    </row>
    <row r="86" spans="5:18"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</row>
    <row r="87" spans="5:18">
      <c r="E87" s="149">
        <v>321428.17654570035</v>
      </c>
      <c r="F87" s="149">
        <v>38255.684226828591</v>
      </c>
      <c r="G87" s="150">
        <v>0.13509675291394493</v>
      </c>
      <c r="H87" s="133"/>
      <c r="I87" s="133"/>
      <c r="J87" s="152">
        <v>33.949729600103304</v>
      </c>
      <c r="K87" s="152">
        <v>0.1461038549367899</v>
      </c>
      <c r="L87" s="150">
        <v>4.3035351579455679E-3</v>
      </c>
      <c r="M87" s="151">
        <v>10912399.679580795</v>
      </c>
      <c r="N87" s="151">
        <v>1257397.542427921</v>
      </c>
      <c r="O87" s="150">
        <v>0.13023275650964383</v>
      </c>
      <c r="P87" s="149">
        <v>3259815.2846551789</v>
      </c>
      <c r="Q87" s="149">
        <v>304006.44751166785</v>
      </c>
      <c r="R87" s="150">
        <v>0.10285051038870945</v>
      </c>
    </row>
    <row r="88" spans="5:18">
      <c r="E88" s="131"/>
      <c r="F88" s="131"/>
      <c r="G88" s="132"/>
      <c r="H88" s="133"/>
      <c r="I88" s="133"/>
      <c r="J88" s="134"/>
      <c r="K88" s="134"/>
      <c r="L88" s="132"/>
      <c r="M88" s="135"/>
      <c r="N88" s="135"/>
      <c r="O88" s="132"/>
      <c r="P88" s="131"/>
      <c r="Q88" s="131"/>
      <c r="R88" s="132"/>
    </row>
    <row r="89" spans="5:18">
      <c r="E89" s="131"/>
      <c r="F89" s="131"/>
      <c r="G89" s="132"/>
      <c r="H89" s="133"/>
      <c r="I89" s="133"/>
      <c r="J89" s="134"/>
      <c r="K89" s="134"/>
      <c r="L89" s="132"/>
      <c r="M89" s="135"/>
      <c r="N89" s="135"/>
      <c r="O89" s="132"/>
      <c r="P89" s="131"/>
      <c r="Q89" s="131"/>
      <c r="R89" s="132"/>
    </row>
    <row r="90" spans="5:18">
      <c r="E90" s="131"/>
      <c r="F90" s="131"/>
      <c r="G90" s="136"/>
      <c r="H90" s="133"/>
      <c r="I90" s="133"/>
      <c r="J90" s="136"/>
      <c r="K90" s="136"/>
      <c r="L90" s="136"/>
      <c r="M90" s="135"/>
      <c r="N90" s="135"/>
      <c r="O90" s="136"/>
      <c r="P90" s="131"/>
      <c r="Q90" s="131"/>
      <c r="R90" s="136"/>
    </row>
    <row r="91" spans="5:18">
      <c r="E91" s="131"/>
      <c r="F91" s="131"/>
      <c r="G91" s="132"/>
      <c r="H91" s="133"/>
      <c r="I91" s="133"/>
      <c r="J91" s="134"/>
      <c r="K91" s="134"/>
      <c r="L91" s="132"/>
      <c r="M91" s="135"/>
      <c r="N91" s="135"/>
      <c r="O91" s="132"/>
      <c r="P91" s="131"/>
      <c r="Q91" s="131"/>
      <c r="R91" s="132"/>
    </row>
    <row r="92" spans="5:18">
      <c r="E92" s="131"/>
      <c r="F92" s="131"/>
      <c r="G92" s="136"/>
      <c r="H92" s="133"/>
      <c r="I92" s="133"/>
      <c r="J92" s="136"/>
      <c r="K92" s="136"/>
      <c r="L92" s="136"/>
      <c r="M92" s="135"/>
      <c r="N92" s="135"/>
      <c r="O92" s="136"/>
      <c r="P92" s="131"/>
      <c r="Q92" s="131"/>
      <c r="R92" s="136"/>
    </row>
    <row r="93" spans="5:18">
      <c r="E93" s="149">
        <v>40328.351638896165</v>
      </c>
      <c r="F93" s="149">
        <v>8402.1754735028317</v>
      </c>
      <c r="G93" s="150">
        <v>0.26317512720519426</v>
      </c>
      <c r="H93" s="133"/>
      <c r="I93" s="133"/>
      <c r="J93" s="152">
        <v>23.75477692577595</v>
      </c>
      <c r="K93" s="152">
        <v>1.525515416747762</v>
      </c>
      <c r="L93" s="150">
        <v>6.4219311404791521E-2</v>
      </c>
      <c r="M93" s="151">
        <v>957990.99696622929</v>
      </c>
      <c r="N93" s="151">
        <v>150887.9301261731</v>
      </c>
      <c r="O93" s="150">
        <v>0.18695001459593585</v>
      </c>
      <c r="P93" s="149">
        <v>244848.84519052505</v>
      </c>
      <c r="Q93" s="149">
        <v>34018.467928947881</v>
      </c>
      <c r="R93" s="150">
        <v>0.16135467939110681</v>
      </c>
    </row>
    <row r="94" spans="5:18">
      <c r="E94" s="131"/>
      <c r="F94" s="131"/>
      <c r="G94" s="132"/>
      <c r="H94" s="133"/>
      <c r="I94" s="133"/>
      <c r="J94" s="134"/>
      <c r="K94" s="134"/>
      <c r="L94" s="132"/>
      <c r="M94" s="135"/>
      <c r="N94" s="135"/>
      <c r="O94" s="132"/>
      <c r="P94" s="131"/>
      <c r="Q94" s="131"/>
      <c r="R94" s="132"/>
    </row>
    <row r="95" spans="5:18">
      <c r="E95" s="131"/>
      <c r="F95" s="131"/>
      <c r="G95" s="132"/>
      <c r="H95" s="133"/>
      <c r="I95" s="133"/>
      <c r="J95" s="134"/>
      <c r="K95" s="134"/>
      <c r="L95" s="132"/>
      <c r="M95" s="135"/>
      <c r="N95" s="135"/>
      <c r="O95" s="132"/>
      <c r="P95" s="131"/>
      <c r="Q95" s="131"/>
      <c r="R95" s="132"/>
    </row>
    <row r="96" spans="5:18">
      <c r="E96" s="131"/>
      <c r="F96" s="131"/>
      <c r="G96" s="132"/>
      <c r="H96" s="133"/>
      <c r="I96" s="133"/>
      <c r="J96" s="136"/>
      <c r="K96" s="134"/>
      <c r="L96" s="132"/>
      <c r="M96" s="135"/>
      <c r="N96" s="135"/>
      <c r="O96" s="132"/>
      <c r="P96" s="131"/>
      <c r="Q96" s="131"/>
      <c r="R96" s="132"/>
    </row>
    <row r="97" spans="5:18">
      <c r="E97" s="131"/>
      <c r="F97" s="131"/>
      <c r="G97" s="132"/>
      <c r="H97" s="133"/>
      <c r="I97" s="133"/>
      <c r="J97" s="134"/>
      <c r="K97" s="134"/>
      <c r="L97" s="132"/>
      <c r="M97" s="135"/>
      <c r="N97" s="135"/>
      <c r="O97" s="132"/>
      <c r="P97" s="131"/>
      <c r="Q97" s="131"/>
      <c r="R97" s="132"/>
    </row>
    <row r="98" spans="5:18">
      <c r="E98" s="131"/>
      <c r="F98" s="131"/>
      <c r="G98" s="136"/>
      <c r="H98" s="133"/>
      <c r="I98" s="133"/>
      <c r="J98" s="136"/>
      <c r="K98" s="136"/>
      <c r="L98" s="136"/>
      <c r="M98" s="135"/>
      <c r="N98" s="135"/>
      <c r="O98" s="136"/>
      <c r="P98" s="131"/>
      <c r="Q98" s="131"/>
      <c r="R98" s="136"/>
    </row>
    <row r="99" spans="5:18">
      <c r="E99" s="149">
        <v>472016.97990704025</v>
      </c>
      <c r="F99" s="149">
        <v>68265.301634001866</v>
      </c>
      <c r="G99" s="150">
        <v>0.16907744365544713</v>
      </c>
      <c r="H99" s="133"/>
      <c r="I99" s="133"/>
      <c r="J99" s="152">
        <v>24.408632560420816</v>
      </c>
      <c r="K99" s="152">
        <v>0.72365241794241086</v>
      </c>
      <c r="L99" s="150">
        <v>2.9647396926111732E-2</v>
      </c>
      <c r="M99" s="151">
        <v>11521289.024830481</v>
      </c>
      <c r="N99" s="151">
        <v>1374086.7859800567</v>
      </c>
      <c r="O99" s="150">
        <v>0.13541533455587526</v>
      </c>
      <c r="P99" s="149">
        <v>3155935.0142161874</v>
      </c>
      <c r="Q99" s="149">
        <v>502793.70164488256</v>
      </c>
      <c r="R99" s="150">
        <v>0.18950882836979294</v>
      </c>
    </row>
    <row r="100" spans="5:18">
      <c r="E100" s="131"/>
      <c r="F100" s="131"/>
      <c r="G100" s="132"/>
      <c r="H100" s="133"/>
      <c r="I100" s="133"/>
      <c r="J100" s="134"/>
      <c r="K100" s="134"/>
      <c r="L100" s="132"/>
      <c r="M100" s="135"/>
      <c r="N100" s="135"/>
      <c r="O100" s="132"/>
      <c r="P100" s="131"/>
      <c r="Q100" s="131"/>
      <c r="R100" s="132"/>
    </row>
    <row r="101" spans="5:18">
      <c r="E101" s="131"/>
      <c r="F101" s="131"/>
      <c r="G101" s="132"/>
      <c r="H101" s="133"/>
      <c r="I101" s="133"/>
      <c r="J101" s="134"/>
      <c r="K101" s="134"/>
      <c r="L101" s="132"/>
      <c r="M101" s="135"/>
      <c r="N101" s="135"/>
      <c r="O101" s="132"/>
      <c r="P101" s="131"/>
      <c r="Q101" s="131"/>
      <c r="R101" s="132"/>
    </row>
    <row r="102" spans="5:18">
      <c r="E102" s="131"/>
      <c r="F102" s="131"/>
      <c r="G102" s="132"/>
      <c r="H102" s="133"/>
      <c r="I102" s="133"/>
      <c r="J102" s="136"/>
      <c r="K102" s="134"/>
      <c r="L102" s="132"/>
      <c r="M102" s="135"/>
      <c r="N102" s="135"/>
      <c r="O102" s="132"/>
      <c r="P102" s="131"/>
      <c r="Q102" s="131"/>
      <c r="R102" s="132"/>
    </row>
    <row r="103" spans="5:18">
      <c r="E103" s="131"/>
      <c r="F103" s="131"/>
      <c r="G103" s="132"/>
      <c r="H103" s="133"/>
      <c r="I103" s="133"/>
      <c r="J103" s="134"/>
      <c r="K103" s="134"/>
      <c r="L103" s="132"/>
      <c r="M103" s="135"/>
      <c r="N103" s="135"/>
      <c r="O103" s="132"/>
      <c r="P103" s="131"/>
      <c r="Q103" s="131"/>
      <c r="R103" s="132"/>
    </row>
    <row r="104" spans="5:18">
      <c r="E104" s="131"/>
      <c r="F104" s="131"/>
      <c r="G104" s="136"/>
      <c r="H104" s="133"/>
      <c r="I104" s="133"/>
      <c r="J104" s="136"/>
      <c r="K104" s="136"/>
      <c r="L104" s="136"/>
      <c r="M104" s="135"/>
      <c r="N104" s="135"/>
      <c r="O104" s="136"/>
      <c r="P104" s="131"/>
      <c r="Q104" s="131"/>
      <c r="R104" s="136"/>
    </row>
    <row r="105" spans="5:18">
      <c r="E105" s="149">
        <v>75746.037628546022</v>
      </c>
      <c r="F105" s="149">
        <v>15369.350870032578</v>
      </c>
      <c r="G105" s="150">
        <v>0.25455770588248477</v>
      </c>
      <c r="H105" s="133"/>
      <c r="I105" s="133"/>
      <c r="J105" s="152">
        <v>24.462127055160575</v>
      </c>
      <c r="K105" s="152">
        <v>0.70853518484840095</v>
      </c>
      <c r="L105" s="150">
        <v>2.8964577906520482E-2</v>
      </c>
      <c r="M105" s="151">
        <v>1852909.1963944666</v>
      </c>
      <c r="N105" s="151">
        <v>333188.0068251022</v>
      </c>
      <c r="O105" s="150">
        <v>0.21924285132822027</v>
      </c>
      <c r="P105" s="149">
        <v>470240.27319490915</v>
      </c>
      <c r="Q105" s="149">
        <v>78174.795658888528</v>
      </c>
      <c r="R105" s="150">
        <v>0.19939219374831668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CC0066"/>
  </sheetPr>
  <dimension ref="B1:I10"/>
  <sheetViews>
    <sheetView workbookViewId="0">
      <selection activeCell="A9" sqref="A9:A20"/>
    </sheetView>
  </sheetViews>
  <sheetFormatPr defaultColWidth="9.21875" defaultRowHeight="14.4"/>
  <cols>
    <col min="1" max="1" width="9.21875" style="137"/>
    <col min="2" max="2" width="23.77734375" style="137" bestFit="1" customWidth="1"/>
    <col min="3" max="3" width="23.44140625" style="137" bestFit="1" customWidth="1"/>
    <col min="4" max="4" width="31.44140625" style="137" bestFit="1" customWidth="1"/>
    <col min="5" max="5" width="26.21875" style="137" bestFit="1" customWidth="1"/>
    <col min="6" max="6" width="9.77734375" style="137" bestFit="1" customWidth="1"/>
    <col min="7" max="7" width="14.21875" style="137" bestFit="1" customWidth="1"/>
    <col min="8" max="8" width="14.44140625" style="137" bestFit="1" customWidth="1"/>
    <col min="9" max="16384" width="9.21875" style="137"/>
  </cols>
  <sheetData>
    <row r="1" spans="2:9">
      <c r="B1" s="142" t="s">
        <v>133</v>
      </c>
      <c r="C1" s="142" t="s">
        <v>134</v>
      </c>
      <c r="D1" s="142" t="s">
        <v>135</v>
      </c>
      <c r="E1" s="142" t="s">
        <v>136</v>
      </c>
      <c r="F1" s="147" t="s">
        <v>141</v>
      </c>
      <c r="G1" s="147" t="s">
        <v>142</v>
      </c>
      <c r="H1" s="147" t="s">
        <v>1</v>
      </c>
      <c r="I1" s="147" t="s">
        <v>143</v>
      </c>
    </row>
    <row r="2" spans="2:9">
      <c r="B2" s="146" t="s">
        <v>6</v>
      </c>
      <c r="C2" s="146" t="s">
        <v>161</v>
      </c>
      <c r="D2" s="143" t="s">
        <v>157</v>
      </c>
      <c r="E2" s="144" t="s">
        <v>49</v>
      </c>
      <c r="F2" s="148" t="s">
        <v>144</v>
      </c>
      <c r="G2" s="139" t="s">
        <v>145</v>
      </c>
      <c r="H2" s="137" t="s">
        <v>163</v>
      </c>
      <c r="I2" s="137" t="s">
        <v>146</v>
      </c>
    </row>
    <row r="3" spans="2:9">
      <c r="B3" s="145" t="s">
        <v>138</v>
      </c>
      <c r="C3" s="143" t="s">
        <v>156</v>
      </c>
      <c r="D3" s="143" t="s">
        <v>159</v>
      </c>
      <c r="E3" s="144" t="s">
        <v>50</v>
      </c>
      <c r="F3" s="148" t="s">
        <v>147</v>
      </c>
      <c r="G3" s="139" t="s">
        <v>145</v>
      </c>
      <c r="H3" s="137" t="s">
        <v>164</v>
      </c>
      <c r="I3" s="137" t="s">
        <v>148</v>
      </c>
    </row>
    <row r="4" spans="2:9">
      <c r="B4" s="145" t="s">
        <v>137</v>
      </c>
      <c r="D4" s="143" t="s">
        <v>160</v>
      </c>
      <c r="E4" s="144" t="s">
        <v>51</v>
      </c>
      <c r="F4" s="148" t="s">
        <v>149</v>
      </c>
      <c r="G4" s="139"/>
      <c r="H4" s="137" t="s">
        <v>127</v>
      </c>
      <c r="I4" s="137" t="s">
        <v>150</v>
      </c>
    </row>
    <row r="5" spans="2:9">
      <c r="B5" s="146" t="s">
        <v>3</v>
      </c>
      <c r="E5" s="144" t="s">
        <v>52</v>
      </c>
      <c r="F5" s="148" t="s">
        <v>151</v>
      </c>
      <c r="I5" s="137" t="s">
        <v>152</v>
      </c>
    </row>
    <row r="6" spans="2:9">
      <c r="B6" s="143" t="s">
        <v>140</v>
      </c>
      <c r="E6" s="144" t="s">
        <v>53</v>
      </c>
      <c r="F6" s="148" t="s">
        <v>153</v>
      </c>
      <c r="I6" s="137" t="s">
        <v>154</v>
      </c>
    </row>
    <row r="7" spans="2:9">
      <c r="B7" s="145" t="s">
        <v>139</v>
      </c>
      <c r="E7" s="144" t="s">
        <v>158</v>
      </c>
      <c r="F7" s="148" t="s">
        <v>155</v>
      </c>
      <c r="I7" s="137" t="s">
        <v>162</v>
      </c>
    </row>
    <row r="8" spans="2:9">
      <c r="B8" s="146" t="s">
        <v>7</v>
      </c>
      <c r="F8" s="148" t="s">
        <v>167</v>
      </c>
    </row>
    <row r="9" spans="2:9">
      <c r="B9" s="143" t="s">
        <v>165</v>
      </c>
      <c r="F9" s="148" t="s">
        <v>168</v>
      </c>
    </row>
    <row r="10" spans="2:9">
      <c r="B10" s="145" t="s">
        <v>166</v>
      </c>
      <c r="F10" s="148" t="s">
        <v>169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7">
    <tabColor rgb="FF002776"/>
    <pageSetUpPr fitToPage="1"/>
  </sheetPr>
  <dimension ref="G2:M21"/>
  <sheetViews>
    <sheetView showGridLines="0" zoomScale="115" zoomScaleNormal="115" workbookViewId="0">
      <selection activeCell="E23" sqref="E23"/>
    </sheetView>
  </sheetViews>
  <sheetFormatPr defaultRowHeight="14.4"/>
  <cols>
    <col min="2" max="2" width="45" bestFit="1" customWidth="1"/>
    <col min="3" max="3" width="31.21875" customWidth="1"/>
    <col min="4" max="4" width="18.6640625" customWidth="1"/>
    <col min="5" max="5" width="20.44140625" customWidth="1"/>
    <col min="8" max="8" width="34.77734375" customWidth="1"/>
  </cols>
  <sheetData>
    <row r="2" spans="7:13" ht="15" thickBot="1"/>
    <row r="3" spans="7:13" ht="24" thickBot="1">
      <c r="G3" s="728" t="s">
        <v>130</v>
      </c>
      <c r="H3" s="729"/>
      <c r="I3" s="729"/>
      <c r="J3" s="730"/>
      <c r="K3" s="51"/>
      <c r="L3" s="51"/>
      <c r="M3" s="51"/>
    </row>
    <row r="5" spans="7:13">
      <c r="H5" s="166" t="s">
        <v>526</v>
      </c>
    </row>
    <row r="6" spans="7:13">
      <c r="H6" s="166" t="s">
        <v>527</v>
      </c>
    </row>
    <row r="7" spans="7:13">
      <c r="H7" s="166" t="s">
        <v>528</v>
      </c>
    </row>
    <row r="8" spans="7:13">
      <c r="I8" s="52"/>
      <c r="J8" s="52"/>
      <c r="K8" s="52"/>
    </row>
    <row r="9" spans="7:13" ht="15" thickBot="1">
      <c r="H9" s="53" t="s">
        <v>40</v>
      </c>
      <c r="I9" s="18"/>
      <c r="J9" s="18"/>
      <c r="K9" s="18"/>
    </row>
    <row r="10" spans="7:13">
      <c r="H10" s="110" t="s">
        <v>321</v>
      </c>
      <c r="I10" s="18"/>
      <c r="J10" s="18"/>
      <c r="K10" s="18"/>
    </row>
    <row r="11" spans="7:13">
      <c r="H11" s="110" t="s">
        <v>322</v>
      </c>
      <c r="I11" s="18"/>
      <c r="J11" s="18"/>
      <c r="K11" s="18"/>
    </row>
    <row r="12" spans="7:13">
      <c r="H12" s="110" t="s">
        <v>14</v>
      </c>
      <c r="I12" s="18"/>
      <c r="J12" s="18"/>
      <c r="K12" s="18"/>
    </row>
    <row r="13" spans="7:13">
      <c r="H13" s="110" t="s">
        <v>15</v>
      </c>
      <c r="I13" s="18"/>
      <c r="J13" s="18"/>
      <c r="K13" s="18"/>
    </row>
    <row r="14" spans="7:13">
      <c r="H14" s="110" t="s">
        <v>16</v>
      </c>
      <c r="I14" s="18"/>
      <c r="J14" s="18"/>
      <c r="K14" s="18"/>
    </row>
    <row r="15" spans="7:13">
      <c r="H15" s="110" t="s">
        <v>257</v>
      </c>
      <c r="I15" s="18"/>
      <c r="J15" s="18"/>
    </row>
    <row r="16" spans="7:13" hidden="1">
      <c r="H16" s="110" t="s">
        <v>38</v>
      </c>
      <c r="I16" s="18"/>
      <c r="J16" s="18"/>
      <c r="K16" s="18"/>
    </row>
    <row r="17" spans="8:11" hidden="1">
      <c r="H17" s="110" t="s">
        <v>258</v>
      </c>
      <c r="I17" s="18"/>
      <c r="J17" s="18"/>
      <c r="K17" s="18"/>
    </row>
    <row r="18" spans="8:11" hidden="1">
      <c r="H18" s="110" t="s">
        <v>39</v>
      </c>
      <c r="I18" s="18"/>
      <c r="J18" s="18"/>
      <c r="K18" s="18"/>
    </row>
    <row r="19" spans="8:11">
      <c r="I19" s="18"/>
      <c r="J19" s="18"/>
      <c r="K19" s="18"/>
    </row>
    <row r="20" spans="8:11" hidden="1">
      <c r="I20" s="18"/>
      <c r="J20" s="18"/>
      <c r="K20" s="18"/>
    </row>
    <row r="21" spans="8:11">
      <c r="I21" s="18"/>
      <c r="J21" s="18"/>
      <c r="K21" s="18"/>
    </row>
  </sheetData>
  <mergeCells count="1">
    <mergeCell ref="G3:J3"/>
  </mergeCells>
  <hyperlinks>
    <hyperlink ref="H10" location="'TOTAL U.S. MULO+ with C'!A1" display="TOTAL U.S. MULO+ with C" xr:uid="{00000000-0004-0000-1100-000000000000}"/>
    <hyperlink ref="H11" location="'TOTAL U.S. MULO+'!A1" display="TOTAL U.S. MULO+" xr:uid="{00000000-0004-0000-1100-000001000000}"/>
    <hyperlink ref="H12" location="'TOTAL U.S. FOOD'!A1" display="TOTAL U.S. FOOD" xr:uid="{00000000-0004-0000-1100-000002000000}"/>
    <hyperlink ref="H13" location="'TOTAL U.S. CONVENIENCE'!A1" display="TOTAL U.S. CONVENIENCE" xr:uid="{00000000-0004-0000-1100-000004000000}"/>
    <hyperlink ref="H14" location="'TOTAL U.S. ALL OTHER OUTLETS'!A1" display="TOTAL U.S. ALL OTHER OUTLETS" xr:uid="{00000000-0004-0000-1100-000005000000}"/>
    <hyperlink ref="H15" location="'CIRCANA STANDARD REGIONS'!A1" display="CIRCANA STANDARD REGIONS" xr:uid="{00000000-0004-0000-1100-000009000000}"/>
    <hyperlink ref="H16" location="'WALMART REGIONS'!A1" display="'WALMART REGIONS'!A1" xr:uid="{00000000-0004-0000-1100-00000A000000}"/>
    <hyperlink ref="H17" location="'CIRCANA REGIONS &amp; MARKETS'!A1" display="CIRCANA STANDARD REGIONS &amp; MARKETS" xr:uid="{00000000-0004-0000-1100-00000B000000}"/>
    <hyperlink ref="H18" location="'DMI CUSTOM REGIONS &amp; MARKETS'!A1" display="DMI CUSTOM REGIONS &amp; MARKETS" xr:uid="{00000000-0004-0000-1100-00000C000000}"/>
  </hyperlinks>
  <pageMargins left="0.7" right="0.7" top="0.75" bottom="0.75" header="0.3" footer="0.3"/>
  <pageSetup scale="79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C00000"/>
    <pageSetUpPr fitToPage="1"/>
  </sheetPr>
  <dimension ref="A1:T366"/>
  <sheetViews>
    <sheetView showGridLines="0" tabSelected="1" topLeftCell="A37" zoomScale="70" zoomScaleNormal="70" workbookViewId="0">
      <selection activeCell="D214" sqref="D214:Q225"/>
    </sheetView>
  </sheetViews>
  <sheetFormatPr defaultColWidth="9.21875" defaultRowHeight="14.4"/>
  <cols>
    <col min="1" max="1" width="9.21875" style="586"/>
    <col min="2" max="2" width="23.33203125" style="586" bestFit="1" customWidth="1"/>
    <col min="3" max="3" width="44.21875" style="583" customWidth="1"/>
    <col min="4" max="5" width="16.44140625" style="679" bestFit="1" customWidth="1"/>
    <col min="6" max="6" width="17.77734375" style="660" bestFit="1" customWidth="1"/>
    <col min="7" max="7" width="9.6640625" style="584" bestFit="1" customWidth="1"/>
    <col min="8" max="8" width="10.88671875" style="584" customWidth="1"/>
    <col min="9" max="9" width="10.88671875" style="585" customWidth="1"/>
    <col min="10" max="10" width="9.77734375" style="585" bestFit="1" customWidth="1"/>
    <col min="11" max="11" width="11.6640625" style="660" bestFit="1" customWidth="1"/>
    <col min="12" max="12" width="21.88671875" style="585" bestFit="1" customWidth="1"/>
    <col min="13" max="13" width="20.109375" style="585" customWidth="1"/>
    <col min="14" max="14" width="20.88671875" style="660" bestFit="1" customWidth="1"/>
    <col min="15" max="15" width="16.44140625" style="679" bestFit="1" customWidth="1"/>
    <col min="16" max="16" width="18.109375" style="679" customWidth="1"/>
    <col min="17" max="17" width="19.5546875" style="660" bestFit="1" customWidth="1"/>
    <col min="18" max="16384" width="9.21875" style="586"/>
  </cols>
  <sheetData>
    <row r="1" spans="1:17">
      <c r="A1" s="583"/>
      <c r="B1" s="583"/>
    </row>
    <row r="2" spans="1:17" ht="23.4">
      <c r="B2" s="758" t="s">
        <v>130</v>
      </c>
      <c r="C2" s="758"/>
      <c r="D2" s="759"/>
      <c r="E2" s="759"/>
      <c r="F2" s="760"/>
      <c r="G2" s="758"/>
      <c r="H2" s="758"/>
      <c r="I2" s="761"/>
      <c r="J2" s="761"/>
      <c r="K2" s="760"/>
      <c r="L2" s="761"/>
      <c r="M2" s="761"/>
      <c r="N2" s="760"/>
      <c r="O2" s="759"/>
      <c r="P2" s="759"/>
      <c r="Q2" s="760"/>
    </row>
    <row r="3" spans="1:17">
      <c r="B3" s="737" t="s">
        <v>323</v>
      </c>
      <c r="C3" s="737"/>
      <c r="D3" s="738"/>
      <c r="E3" s="738"/>
      <c r="F3" s="739"/>
      <c r="G3" s="737"/>
      <c r="H3" s="737"/>
      <c r="I3" s="740"/>
      <c r="J3" s="740"/>
      <c r="K3" s="739"/>
      <c r="L3" s="740"/>
      <c r="M3" s="740"/>
      <c r="N3" s="739"/>
      <c r="O3" s="738"/>
      <c r="P3" s="738"/>
      <c r="Q3" s="739"/>
    </row>
    <row r="4" spans="1:17" ht="15" thickBot="1">
      <c r="B4" s="741" t="str">
        <f>'HOME PAGE'!H5</f>
        <v>4 WEEKS ENDING 2-22-2026</v>
      </c>
      <c r="C4" s="741"/>
      <c r="D4" s="742"/>
      <c r="E4" s="742"/>
      <c r="F4" s="743"/>
      <c r="G4" s="741"/>
      <c r="H4" s="741"/>
      <c r="I4" s="744"/>
      <c r="J4" s="744"/>
      <c r="K4" s="743"/>
      <c r="L4" s="744"/>
      <c r="M4" s="744"/>
      <c r="N4" s="743"/>
      <c r="O4" s="742"/>
      <c r="P4" s="742"/>
      <c r="Q4" s="743"/>
    </row>
    <row r="5" spans="1:17">
      <c r="D5" s="731" t="s">
        <v>68</v>
      </c>
      <c r="E5" s="732"/>
      <c r="F5" s="733"/>
      <c r="G5" s="748" t="s">
        <v>18</v>
      </c>
      <c r="H5" s="749"/>
      <c r="I5" s="750" t="s">
        <v>19</v>
      </c>
      <c r="J5" s="746"/>
      <c r="K5" s="733"/>
      <c r="L5" s="745" t="s">
        <v>20</v>
      </c>
      <c r="M5" s="746"/>
      <c r="N5" s="747"/>
      <c r="O5" s="731" t="s">
        <v>21</v>
      </c>
      <c r="P5" s="732"/>
      <c r="Q5" s="733"/>
    </row>
    <row r="6" spans="1:17" s="587" customFormat="1" ht="29.4" thickBot="1">
      <c r="C6" s="588"/>
      <c r="D6" s="680" t="s">
        <v>17</v>
      </c>
      <c r="E6" s="696" t="s">
        <v>23</v>
      </c>
      <c r="F6" s="661" t="s">
        <v>24</v>
      </c>
      <c r="G6" s="589" t="s">
        <v>17</v>
      </c>
      <c r="H6" s="590" t="s">
        <v>23</v>
      </c>
      <c r="I6" s="591" t="s">
        <v>17</v>
      </c>
      <c r="J6" s="592" t="s">
        <v>23</v>
      </c>
      <c r="K6" s="661" t="s">
        <v>24</v>
      </c>
      <c r="L6" s="593" t="s">
        <v>17</v>
      </c>
      <c r="M6" s="592" t="s">
        <v>23</v>
      </c>
      <c r="N6" s="662" t="s">
        <v>24</v>
      </c>
      <c r="O6" s="705" t="s">
        <v>17</v>
      </c>
      <c r="P6" s="708" t="s">
        <v>23</v>
      </c>
      <c r="Q6" s="661" t="s">
        <v>24</v>
      </c>
    </row>
    <row r="7" spans="1:17" ht="15" thickBot="1">
      <c r="C7" s="594" t="s">
        <v>69</v>
      </c>
      <c r="D7" s="681">
        <f>'Segment Data'!E3</f>
        <v>266655818.22411633</v>
      </c>
      <c r="E7" s="697">
        <f>'Segment Data'!F3</f>
        <v>-6703647.4414372444</v>
      </c>
      <c r="F7" s="663">
        <f>'Segment Data'!G3</f>
        <v>-2.4523194853032598E-2</v>
      </c>
      <c r="G7" s="595">
        <f>'Segment Data'!H3</f>
        <v>100.00000000000007</v>
      </c>
      <c r="H7" s="596">
        <f>'Segment Data'!I3</f>
        <v>7.1054273576010019E-14</v>
      </c>
      <c r="I7" s="597">
        <f>'Segment Data'!J3</f>
        <v>5.2239722478677901</v>
      </c>
      <c r="J7" s="598">
        <f>'Segment Data'!K3</f>
        <v>4.5223501976986213E-2</v>
      </c>
      <c r="K7" s="664">
        <f>'Segment Data'!L3</f>
        <v>8.732515168431338E-3</v>
      </c>
      <c r="L7" s="597">
        <f>'Segment Data'!M3</f>
        <v>1393002594.1352618</v>
      </c>
      <c r="M7" s="598">
        <f>'Segment Data'!N3</f>
        <v>-22657395.857604027</v>
      </c>
      <c r="N7" s="664">
        <f>'Segment Data'!O3</f>
        <v>-1.6004828855633767E-2</v>
      </c>
      <c r="O7" s="706">
        <f>'Segment Data'!P3</f>
        <v>380043862.77557588</v>
      </c>
      <c r="P7" s="681">
        <f>'Segment Data'!Q3</f>
        <v>-9984358.5608479977</v>
      </c>
      <c r="Q7" s="665">
        <f>'Segment Data'!R3</f>
        <v>-2.5599066976837712E-2</v>
      </c>
    </row>
    <row r="8" spans="1:17" ht="15" thickBot="1">
      <c r="B8" s="734" t="s">
        <v>103</v>
      </c>
      <c r="C8" s="599" t="s">
        <v>103</v>
      </c>
      <c r="D8" s="682">
        <f>'Segment Data'!E6</f>
        <v>249658372.41566443</v>
      </c>
      <c r="E8" s="698">
        <f>'Segment Data'!F6</f>
        <v>-6113914.7325977981</v>
      </c>
      <c r="F8" s="666">
        <f>'Segment Data'!G6</f>
        <v>-2.3903741882144471E-2</v>
      </c>
      <c r="G8" s="600">
        <f>'Segment Data'!H6</f>
        <v>93.625698504667213</v>
      </c>
      <c r="H8" s="601">
        <f>'Segment Data'!I6</f>
        <v>5.9417005861789107E-2</v>
      </c>
      <c r="I8" s="602">
        <f>'Segment Data'!J6</f>
        <v>4.914994252526327</v>
      </c>
      <c r="J8" s="603">
        <f>'Segment Data'!K6</f>
        <v>3.3829152326610767E-2</v>
      </c>
      <c r="K8" s="667">
        <f>'Segment Data'!L6</f>
        <v>6.9305486768367298E-3</v>
      </c>
      <c r="L8" s="602">
        <f>'Segment Data'!M6</f>
        <v>1227069465.5180681</v>
      </c>
      <c r="M8" s="603">
        <f>'Segment Data'!N6</f>
        <v>-21397296.108289957</v>
      </c>
      <c r="N8" s="668">
        <f>'Segment Data'!O6</f>
        <v>-1.7138859251980432E-2</v>
      </c>
      <c r="O8" s="699">
        <f>'Segment Data'!P6</f>
        <v>327315259.35573751</v>
      </c>
      <c r="P8" s="699">
        <f>'Segment Data'!Q6</f>
        <v>-7569260.7856369019</v>
      </c>
      <c r="Q8" s="668">
        <f>'Segment Data'!R6</f>
        <v>-2.2602599793031558E-2</v>
      </c>
    </row>
    <row r="9" spans="1:17" ht="15" thickBot="1">
      <c r="B9" s="736"/>
      <c r="C9" s="604" t="s">
        <v>102</v>
      </c>
      <c r="D9" s="683">
        <f>'Segment Data'!E7</f>
        <v>248640483.07012638</v>
      </c>
      <c r="E9" s="699">
        <f>'Segment Data'!F7</f>
        <v>-5950548.6572994888</v>
      </c>
      <c r="F9" s="668">
        <f>'Segment Data'!G7</f>
        <v>-2.3372970433893192E-2</v>
      </c>
      <c r="G9" s="605">
        <f>'Segment Data'!H7</f>
        <v>93.243974470923249</v>
      </c>
      <c r="H9" s="606">
        <f>'Segment Data'!I7</f>
        <v>0.10981827568480185</v>
      </c>
      <c r="I9" s="602">
        <f>'Segment Data'!J7</f>
        <v>4.8860443305570271</v>
      </c>
      <c r="J9" s="603">
        <f>'Segment Data'!K7</f>
        <v>3.0433471231440912E-2</v>
      </c>
      <c r="K9" s="667">
        <f>'Segment Data'!L7</f>
        <v>6.2676915661375567E-3</v>
      </c>
      <c r="L9" s="602">
        <f>'Segment Data'!M7</f>
        <v>1214868422.6517515</v>
      </c>
      <c r="M9" s="603">
        <f>'Segment Data'!N7</f>
        <v>-21326555.69084239</v>
      </c>
      <c r="N9" s="668">
        <f>'Segment Data'!O7</f>
        <v>-1.7251773437419706E-2</v>
      </c>
      <c r="O9" s="699">
        <f>'Segment Data'!P7</f>
        <v>323624773.5522154</v>
      </c>
      <c r="P9" s="699">
        <f>'Segment Data'!Q7</f>
        <v>-7412993.8731780648</v>
      </c>
      <c r="Q9" s="668">
        <f>'Segment Data'!R7</f>
        <v>-2.2393196796944757E-2</v>
      </c>
    </row>
    <row r="10" spans="1:17" ht="15" thickBot="1">
      <c r="B10" s="735"/>
      <c r="C10" s="607" t="s">
        <v>101</v>
      </c>
      <c r="D10" s="684">
        <f>'Segment Data'!E8</f>
        <v>1017889.3455380484</v>
      </c>
      <c r="E10" s="700">
        <f>'Segment Data'!F8</f>
        <v>-163366.07529833296</v>
      </c>
      <c r="F10" s="669">
        <f>'Segment Data'!G8</f>
        <v>-0.1382986883418173</v>
      </c>
      <c r="G10" s="608">
        <f>'Segment Data'!H8</f>
        <v>0.38172403374395653</v>
      </c>
      <c r="H10" s="609">
        <f>'Segment Data'!I8</f>
        <v>-5.0401269823035721E-2</v>
      </c>
      <c r="I10" s="602">
        <f>'Segment Data'!J8</f>
        <v>11.98661025365905</v>
      </c>
      <c r="J10" s="603">
        <f>'Segment Data'!K8</f>
        <v>1.5978466828852618</v>
      </c>
      <c r="K10" s="667">
        <f>'Segment Data'!L8</f>
        <v>0.153805279328948</v>
      </c>
      <c r="L10" s="602">
        <f>'Segment Data'!M8</f>
        <v>12201042.866316671</v>
      </c>
      <c r="M10" s="603">
        <f>'Segment Data'!N8</f>
        <v>-70740.417447388172</v>
      </c>
      <c r="N10" s="668">
        <f>'Segment Data'!O8</f>
        <v>-5.7644774041096282E-3</v>
      </c>
      <c r="O10" s="699">
        <f>'Segment Data'!P8</f>
        <v>3690485.8035221249</v>
      </c>
      <c r="P10" s="699">
        <f>'Segment Data'!Q8</f>
        <v>-156266.91245882446</v>
      </c>
      <c r="Q10" s="668">
        <f>'Segment Data'!R8</f>
        <v>-4.0623071976950635E-2</v>
      </c>
    </row>
    <row r="11" spans="1:17">
      <c r="B11" s="734" t="s">
        <v>100</v>
      </c>
      <c r="C11" s="599" t="s">
        <v>174</v>
      </c>
      <c r="D11" s="685">
        <f>Fat!E3</f>
        <v>12397351.709543042</v>
      </c>
      <c r="E11" s="701">
        <f>Fat!F3</f>
        <v>-1529274.8830937296</v>
      </c>
      <c r="F11" s="670">
        <f>Fat!G3</f>
        <v>-0.1098094267783615</v>
      </c>
      <c r="G11" s="610">
        <f>Fat!H3</f>
        <v>4.6491960280887019</v>
      </c>
      <c r="H11" s="611">
        <f>Fat!I3</f>
        <v>-0.44542418516396065</v>
      </c>
      <c r="I11" s="612">
        <f>Fat!J3</f>
        <v>6.2141898238031397</v>
      </c>
      <c r="J11" s="612">
        <f>Fat!K3</f>
        <v>0.35416521186288996</v>
      </c>
      <c r="K11" s="670">
        <f>Fat!L3</f>
        <v>6.043749562779159E-2</v>
      </c>
      <c r="L11" s="613">
        <f>Fat!M3</f>
        <v>77039496.83555083</v>
      </c>
      <c r="M11" s="612">
        <f>Fat!N3</f>
        <v>-4570877.7586022317</v>
      </c>
      <c r="N11" s="670">
        <f>Fat!O3</f>
        <v>-5.6008537901377435E-2</v>
      </c>
      <c r="O11" s="685">
        <f>Fat!P3</f>
        <v>19866578.490744084</v>
      </c>
      <c r="P11" s="701">
        <f>Fat!Q3</f>
        <v>-1945771.0392447934</v>
      </c>
      <c r="Q11" s="670">
        <f>Fat!R3</f>
        <v>-8.9205018311742851E-2</v>
      </c>
    </row>
    <row r="12" spans="1:17">
      <c r="B12" s="736"/>
      <c r="C12" s="614" t="s">
        <v>175</v>
      </c>
      <c r="D12" s="686">
        <f>Fat!E4</f>
        <v>28876633.144503064</v>
      </c>
      <c r="E12" s="702">
        <f>Fat!F4</f>
        <v>-3483439.4366893843</v>
      </c>
      <c r="F12" s="671">
        <f>Fat!G4</f>
        <v>-0.10764621828178303</v>
      </c>
      <c r="G12" s="615">
        <f>Fat!H4</f>
        <v>10.829177978120512</v>
      </c>
      <c r="H12" s="616">
        <f>Fat!I4</f>
        <v>-1.0087411890115803</v>
      </c>
      <c r="I12" s="617">
        <f>Fat!J4</f>
        <v>5.2502165338559852</v>
      </c>
      <c r="J12" s="617">
        <f>Fat!K4</f>
        <v>8.3297326296510654E-2</v>
      </c>
      <c r="K12" s="671">
        <f>Fat!L4</f>
        <v>1.6121275164249188E-2</v>
      </c>
      <c r="L12" s="618">
        <f>Fat!M4</f>
        <v>151608576.77736375</v>
      </c>
      <c r="M12" s="617">
        <f>Fat!N4</f>
        <v>-15593303.800418228</v>
      </c>
      <c r="N12" s="671">
        <f>Fat!O4</f>
        <v>-9.3260337422845285E-2</v>
      </c>
      <c r="O12" s="686">
        <f>Fat!P4</f>
        <v>46701772.135256618</v>
      </c>
      <c r="P12" s="702">
        <f>Fat!Q4</f>
        <v>-5333836.1275290549</v>
      </c>
      <c r="Q12" s="671">
        <f>Fat!R4</f>
        <v>-0.10250357986770488</v>
      </c>
    </row>
    <row r="13" spans="1:17">
      <c r="B13" s="736"/>
      <c r="C13" s="614" t="s">
        <v>176</v>
      </c>
      <c r="D13" s="686">
        <f>Fat!E5</f>
        <v>91616254.765145317</v>
      </c>
      <c r="E13" s="702">
        <f>Fat!F5</f>
        <v>-5110610.6843883395</v>
      </c>
      <c r="F13" s="671">
        <f>Fat!G5</f>
        <v>-5.283548330277231E-2</v>
      </c>
      <c r="G13" s="615">
        <f>Fat!H5</f>
        <v>34.357493256773637</v>
      </c>
      <c r="H13" s="616">
        <f>Fat!I5</f>
        <v>-1.0270013734126096</v>
      </c>
      <c r="I13" s="617">
        <f>Fat!J5</f>
        <v>5.2025729955498941</v>
      </c>
      <c r="J13" s="617">
        <f>Fat!K5</f>
        <v>7.7738368232862953E-2</v>
      </c>
      <c r="K13" s="671">
        <f>Fat!L5</f>
        <v>1.5168951563527969E-2</v>
      </c>
      <c r="L13" s="618">
        <f>Fat!M5</f>
        <v>476640252.99456429</v>
      </c>
      <c r="M13" s="617">
        <f>Fat!N5</f>
        <v>-19068936.453041136</v>
      </c>
      <c r="N13" s="671">
        <f>Fat!O5</f>
        <v>-3.8467990626299756E-2</v>
      </c>
      <c r="O13" s="686">
        <f>Fat!P5</f>
        <v>127519660.26209201</v>
      </c>
      <c r="P13" s="702">
        <f>Fat!Q5</f>
        <v>-6576625.8522861749</v>
      </c>
      <c r="Q13" s="671">
        <f>Fat!R5</f>
        <v>-4.9044056646554736E-2</v>
      </c>
    </row>
    <row r="14" spans="1:17" ht="15" thickBot="1">
      <c r="B14" s="735"/>
      <c r="C14" s="619" t="s">
        <v>177</v>
      </c>
      <c r="D14" s="682">
        <f>Fat!E6</f>
        <v>133765578.60492516</v>
      </c>
      <c r="E14" s="698">
        <f>Fat!F6</f>
        <v>3419677.562733978</v>
      </c>
      <c r="F14" s="666">
        <f>Fat!G6</f>
        <v>2.6235405451124048E-2</v>
      </c>
      <c r="G14" s="600">
        <f>Fat!H6</f>
        <v>50.164132737017262</v>
      </c>
      <c r="H14" s="601">
        <f>Fat!I6</f>
        <v>2.4811667475881265</v>
      </c>
      <c r="I14" s="620">
        <f>Fat!J6</f>
        <v>5.1411900931474932</v>
      </c>
      <c r="J14" s="620">
        <f>Fat!K6</f>
        <v>-7.7140151304240234E-3</v>
      </c>
      <c r="K14" s="666">
        <f>Fat!L6</f>
        <v>-1.4981858213327698E-3</v>
      </c>
      <c r="L14" s="621">
        <f>Fat!M6</f>
        <v>687714267.52778351</v>
      </c>
      <c r="M14" s="620">
        <f>Fat!N6</f>
        <v>16575722.154458523</v>
      </c>
      <c r="N14" s="666">
        <f>Fat!O6</f>
        <v>2.4697914117327555E-2</v>
      </c>
      <c r="O14" s="682">
        <f>Fat!P6</f>
        <v>185955851.88748315</v>
      </c>
      <c r="P14" s="698">
        <f>Fat!Q6</f>
        <v>3871874.4582121372</v>
      </c>
      <c r="Q14" s="666">
        <f>Fat!R6</f>
        <v>2.12642238645964E-2</v>
      </c>
    </row>
    <row r="15" spans="1:17" ht="15" customHeight="1">
      <c r="B15" s="755" t="s">
        <v>99</v>
      </c>
      <c r="C15" s="599" t="s">
        <v>190</v>
      </c>
      <c r="D15" s="685">
        <f>Fat!E7</f>
        <v>12214387.367635045</v>
      </c>
      <c r="E15" s="701">
        <f>Fat!F7</f>
        <v>-1534357.8720708359</v>
      </c>
      <c r="F15" s="670">
        <f>Fat!G7</f>
        <v>-0.11159984750024064</v>
      </c>
      <c r="G15" s="610">
        <f>Fat!H7</f>
        <v>4.5805816085247448</v>
      </c>
      <c r="H15" s="611">
        <f>Fat!I7</f>
        <v>-0.44896628228325763</v>
      </c>
      <c r="I15" s="612">
        <f>Fat!J7</f>
        <v>6.1653027508720264</v>
      </c>
      <c r="J15" s="612">
        <f>Fat!K7</f>
        <v>0.353122686243454</v>
      </c>
      <c r="K15" s="670">
        <f>Fat!L7</f>
        <v>6.0755634257181314E-2</v>
      </c>
      <c r="L15" s="613">
        <f>Fat!M7</f>
        <v>75305396.037896872</v>
      </c>
      <c r="M15" s="612">
        <f>Fat!N7</f>
        <v>-4604786.957978636</v>
      </c>
      <c r="N15" s="670">
        <f>Fat!O7</f>
        <v>-5.7624532760941219E-2</v>
      </c>
      <c r="O15" s="685">
        <f>Fat!P7</f>
        <v>19345014.599258043</v>
      </c>
      <c r="P15" s="701">
        <f>Fat!Q7</f>
        <v>-1959292.2423666306</v>
      </c>
      <c r="Q15" s="670">
        <f>Fat!R7</f>
        <v>-9.1966955645725879E-2</v>
      </c>
    </row>
    <row r="16" spans="1:17">
      <c r="B16" s="756"/>
      <c r="C16" s="614" t="s">
        <v>191</v>
      </c>
      <c r="D16" s="686">
        <f>Fat!E8</f>
        <v>21452185.236805193</v>
      </c>
      <c r="E16" s="702">
        <f>Fat!F8</f>
        <v>-2768464.5452566966</v>
      </c>
      <c r="F16" s="671">
        <f>Fat!G8</f>
        <v>-0.11430182799253616</v>
      </c>
      <c r="G16" s="615">
        <f>Fat!H8</f>
        <v>8.0448967435524956</v>
      </c>
      <c r="H16" s="616">
        <f>Fat!I8</f>
        <v>-0.81546948634607297</v>
      </c>
      <c r="I16" s="617">
        <f>Fat!J8</f>
        <v>4.4285899170669216</v>
      </c>
      <c r="J16" s="617">
        <f>Fat!K8</f>
        <v>4.1618472631471448E-2</v>
      </c>
      <c r="K16" s="671">
        <f>Fat!L8</f>
        <v>9.4868346326396572E-3</v>
      </c>
      <c r="L16" s="618">
        <f>Fat!M8</f>
        <v>95002931.238767356</v>
      </c>
      <c r="M16" s="617">
        <f>Fat!N8</f>
        <v>-11252367.720809862</v>
      </c>
      <c r="N16" s="671">
        <f>Fat!O8</f>
        <v>-0.10589935590027005</v>
      </c>
      <c r="O16" s="686">
        <f>Fat!P8</f>
        <v>27225169.214397881</v>
      </c>
      <c r="P16" s="702">
        <f>Fat!Q8</f>
        <v>-3217174.4230916165</v>
      </c>
      <c r="Q16" s="671">
        <f>Fat!R8</f>
        <v>-0.10568090490673301</v>
      </c>
    </row>
    <row r="17" spans="2:20">
      <c r="B17" s="756"/>
      <c r="C17" s="614" t="s">
        <v>192</v>
      </c>
      <c r="D17" s="686">
        <f>Fat!E9</f>
        <v>88629154.962037355</v>
      </c>
      <c r="E17" s="702">
        <f>Fat!F9</f>
        <v>-5037560.0588246584</v>
      </c>
      <c r="F17" s="671">
        <f>Fat!G9</f>
        <v>-5.3781752223323542E-2</v>
      </c>
      <c r="G17" s="615">
        <f>Fat!H9</f>
        <v>33.237285258687734</v>
      </c>
      <c r="H17" s="616">
        <f>Fat!I9</f>
        <v>-1.0277491687134912</v>
      </c>
      <c r="I17" s="617">
        <f>Fat!J9</f>
        <v>4.9204075146665494</v>
      </c>
      <c r="J17" s="617">
        <f>Fat!K9</f>
        <v>5.1600007746562149E-2</v>
      </c>
      <c r="K17" s="671">
        <f>Fat!L9</f>
        <v>1.0598079236696784E-2</v>
      </c>
      <c r="L17" s="618">
        <f>Fat!M9</f>
        <v>436091560.09375471</v>
      </c>
      <c r="M17" s="617">
        <f>Fat!N9</f>
        <v>-19953645.148353398</v>
      </c>
      <c r="N17" s="671">
        <f>Fat!O9</f>
        <v>-4.3753656258177918E-2</v>
      </c>
      <c r="O17" s="686">
        <f>Fat!P9</f>
        <v>117797717.64760351</v>
      </c>
      <c r="P17" s="702">
        <f>Fat!Q9</f>
        <v>-6192069.5243530571</v>
      </c>
      <c r="Q17" s="671">
        <f>Fat!R9</f>
        <v>-4.9940157698355581E-2</v>
      </c>
    </row>
    <row r="18" spans="2:20" ht="15" thickBot="1">
      <c r="B18" s="757"/>
      <c r="C18" s="619" t="s">
        <v>193</v>
      </c>
      <c r="D18" s="682">
        <f>Fat!E10</f>
        <v>127362644.84918684</v>
      </c>
      <c r="E18" s="698">
        <f>Fat!F10</f>
        <v>3226467.7435541451</v>
      </c>
      <c r="F18" s="666">
        <f>Fat!G10</f>
        <v>2.5991357384951591E-2</v>
      </c>
      <c r="G18" s="600">
        <f>Fat!H10</f>
        <v>47.762934893902198</v>
      </c>
      <c r="H18" s="601">
        <f>Fat!I10</f>
        <v>2.3516019432045212</v>
      </c>
      <c r="I18" s="620">
        <f>Fat!J10</f>
        <v>4.873246617032799</v>
      </c>
      <c r="J18" s="620">
        <f>Fat!K10</f>
        <v>-1.0551873981696325E-2</v>
      </c>
      <c r="K18" s="666">
        <f>Fat!L10</f>
        <v>-2.1605875019434758E-3</v>
      </c>
      <c r="L18" s="621">
        <f>Fat!M10</f>
        <v>620669578.14764965</v>
      </c>
      <c r="M18" s="620">
        <f>Fat!N10</f>
        <v>14413503.71885252</v>
      </c>
      <c r="N18" s="666">
        <f>Fat!O10</f>
        <v>2.3774613281083653E-2</v>
      </c>
      <c r="O18" s="682">
        <f>Fat!P10</f>
        <v>162947357.89447808</v>
      </c>
      <c r="P18" s="698">
        <f>Fat!Q10</f>
        <v>3799275.4041744769</v>
      </c>
      <c r="Q18" s="666">
        <f>Fat!R10</f>
        <v>2.3872580459183067E-2</v>
      </c>
    </row>
    <row r="19" spans="2:20" ht="15" thickBot="1">
      <c r="B19" s="734" t="s">
        <v>98</v>
      </c>
      <c r="C19" s="622" t="s">
        <v>98</v>
      </c>
      <c r="D19" s="682">
        <f>'Segment Data'!E9</f>
        <v>15313423.099857094</v>
      </c>
      <c r="E19" s="698">
        <f>'Segment Data'!F9</f>
        <v>-684089.72699902207</v>
      </c>
      <c r="F19" s="666">
        <f>'Segment Data'!G9</f>
        <v>-4.2762255258242017E-2</v>
      </c>
      <c r="G19" s="600">
        <f>'Segment Data'!H9</f>
        <v>5.7427672877501683</v>
      </c>
      <c r="H19" s="601">
        <f>'Segment Data'!I9</f>
        <v>-0.10942180250381739</v>
      </c>
      <c r="I19" s="602">
        <f>'Segment Data'!J9</f>
        <v>9.6940706626795272</v>
      </c>
      <c r="J19" s="603">
        <f>'Segment Data'!K9</f>
        <v>0.20870740342579097</v>
      </c>
      <c r="K19" s="668">
        <f>'Segment Data'!L9</f>
        <v>2.2003100748111053E-2</v>
      </c>
      <c r="L19" s="602">
        <f>'Segment Data'!M9</f>
        <v>148449405.61752364</v>
      </c>
      <c r="M19" s="602">
        <f>'Segment Data'!N9</f>
        <v>-3292814.7897777259</v>
      </c>
      <c r="N19" s="668">
        <f>'Segment Data'!O9</f>
        <v>-2.1700056720794406E-2</v>
      </c>
      <c r="O19" s="683">
        <f>'Segment Data'!P9</f>
        <v>46960498.38058009</v>
      </c>
      <c r="P19" s="699">
        <f>'Segment Data'!Q9</f>
        <v>-2641586.717185922</v>
      </c>
      <c r="Q19" s="668">
        <f>'Segment Data'!R9</f>
        <v>-5.3255557946391537E-2</v>
      </c>
    </row>
    <row r="20" spans="2:20" ht="15" thickBot="1">
      <c r="B20" s="736"/>
      <c r="C20" s="623" t="s">
        <v>112</v>
      </c>
      <c r="D20" s="683">
        <f>'Segment Data'!E10</f>
        <v>13359608.053674096</v>
      </c>
      <c r="E20" s="699">
        <f>'Segment Data'!F10</f>
        <v>-698683.56547098607</v>
      </c>
      <c r="F20" s="668">
        <f>'Segment Data'!G10</f>
        <v>-4.9699037720877401E-2</v>
      </c>
      <c r="G20" s="605">
        <f>'Segment Data'!H10</f>
        <v>5.0100568375544503</v>
      </c>
      <c r="H20" s="606">
        <f>'Segment Data'!I10</f>
        <v>-0.13272890242974533</v>
      </c>
      <c r="I20" s="602">
        <f>'Segment Data'!J10</f>
        <v>8.260472175600901</v>
      </c>
      <c r="J20" s="603">
        <f>'Segment Data'!K10</f>
        <v>0.18063074314479444</v>
      </c>
      <c r="K20" s="668">
        <f>'Segment Data'!L10</f>
        <v>2.2355728717548158E-2</v>
      </c>
      <c r="L20" s="602">
        <f>'Segment Data'!M10</f>
        <v>110356670.60430859</v>
      </c>
      <c r="M20" s="602">
        <f>'Segment Data'!N10</f>
        <v>-3232096.4896102846</v>
      </c>
      <c r="N20" s="668">
        <f>'Segment Data'!O10</f>
        <v>-2.8454367208140242E-2</v>
      </c>
      <c r="O20" s="683">
        <f>'Segment Data'!P10</f>
        <v>35644766.405894607</v>
      </c>
      <c r="P20" s="699">
        <f>'Segment Data'!Q10</f>
        <v>-1909768.3845157027</v>
      </c>
      <c r="Q20" s="668">
        <f>'Segment Data'!R10</f>
        <v>-5.0853203086498336E-2</v>
      </c>
    </row>
    <row r="21" spans="2:20" ht="15" thickBot="1">
      <c r="B21" s="736"/>
      <c r="C21" s="607" t="s">
        <v>113</v>
      </c>
      <c r="D21" s="684">
        <f>'Segment Data'!E11</f>
        <v>1953815.0461830709</v>
      </c>
      <c r="E21" s="700">
        <f>'Segment Data'!F11</f>
        <v>14593.838472007308</v>
      </c>
      <c r="F21" s="669">
        <f>'Segment Data'!G11</f>
        <v>7.5256182296154703E-3</v>
      </c>
      <c r="G21" s="608">
        <f>'Segment Data'!H11</f>
        <v>0.73271045019574577</v>
      </c>
      <c r="H21" s="609">
        <f>'Segment Data'!I11</f>
        <v>2.3307099925944708E-2</v>
      </c>
      <c r="I21" s="602">
        <f>'Segment Data'!J11</f>
        <v>19.49659210969439</v>
      </c>
      <c r="J21" s="603">
        <f>'Segment Data'!K11</f>
        <v>-0.17803457119698507</v>
      </c>
      <c r="K21" s="668">
        <f>'Segment Data'!L11</f>
        <v>-9.0489427873057388E-3</v>
      </c>
      <c r="L21" s="602">
        <f>'Segment Data'!M11</f>
        <v>38092735.013215043</v>
      </c>
      <c r="M21" s="602">
        <f>'Segment Data'!N11</f>
        <v>-60718.300167441368</v>
      </c>
      <c r="N21" s="668">
        <f>'Segment Data'!O11</f>
        <v>-1.5914234464890278E-3</v>
      </c>
      <c r="O21" s="683">
        <f>'Segment Data'!P11</f>
        <v>11315731.974685481</v>
      </c>
      <c r="P21" s="699">
        <f>'Segment Data'!Q11</f>
        <v>-731818.33267022297</v>
      </c>
      <c r="Q21" s="668">
        <f>'Segment Data'!R11</f>
        <v>-6.0744160762989878E-2</v>
      </c>
    </row>
    <row r="22" spans="2:20">
      <c r="B22" s="736"/>
      <c r="C22" s="599" t="s">
        <v>97</v>
      </c>
      <c r="D22" s="685">
        <f>Flavor!D9</f>
        <v>8599.5228173598207</v>
      </c>
      <c r="E22" s="701">
        <f>Flavor!E9</f>
        <v>-8901.1302160008727</v>
      </c>
      <c r="F22" s="670">
        <f>Flavor!F9</f>
        <v>-0.5086170326920405</v>
      </c>
      <c r="G22" s="610">
        <f>Flavor!G9</f>
        <v>3.2249522529195955E-3</v>
      </c>
      <c r="H22" s="611">
        <f>Flavor!H9</f>
        <v>-3.1771136096074301E-3</v>
      </c>
      <c r="I22" s="612">
        <f>Flavor!I9</f>
        <v>24.079901041611649</v>
      </c>
      <c r="J22" s="612">
        <f>Flavor!J9</f>
        <v>6.5670089785390005</v>
      </c>
      <c r="K22" s="670">
        <f>Flavor!K9</f>
        <v>0.37498141111633243</v>
      </c>
      <c r="L22" s="613">
        <f>Flavor!L9</f>
        <v>207075.65844710587</v>
      </c>
      <c r="M22" s="612">
        <f>Flavor!M9</f>
        <v>-99411.3891594249</v>
      </c>
      <c r="N22" s="670">
        <f>Flavor!N9</f>
        <v>-0.32435755421237122</v>
      </c>
      <c r="O22" s="685">
        <f>Flavor!O9</f>
        <v>40700.760924458504</v>
      </c>
      <c r="P22" s="701">
        <f>Flavor!P9</f>
        <v>2301.6930079460144</v>
      </c>
      <c r="Q22" s="670">
        <f>Flavor!Q9</f>
        <v>5.994137703942113E-2</v>
      </c>
    </row>
    <row r="23" spans="2:20">
      <c r="B23" s="736"/>
      <c r="C23" s="614" t="s">
        <v>96</v>
      </c>
      <c r="D23" s="686">
        <f>Flavor!D10</f>
        <v>14227682.037545132</v>
      </c>
      <c r="E23" s="702">
        <f>Flavor!E10</f>
        <v>-506571.86966131814</v>
      </c>
      <c r="F23" s="671">
        <f>Flavor!F10</f>
        <v>-3.4380557906196825E-2</v>
      </c>
      <c r="G23" s="615">
        <f>Flavor!G10</f>
        <v>5.3355978250537124</v>
      </c>
      <c r="H23" s="616">
        <f>Flavor!H10</f>
        <v>-5.44675496106235E-2</v>
      </c>
      <c r="I23" s="617">
        <f>Flavor!I10</f>
        <v>9.1694254464435812</v>
      </c>
      <c r="J23" s="617">
        <f>Flavor!J10</f>
        <v>0.25952589146583804</v>
      </c>
      <c r="K23" s="671">
        <f>Flavor!K10</f>
        <v>2.9127813379315512E-2</v>
      </c>
      <c r="L23" s="618">
        <f>Flavor!L10</f>
        <v>130459669.71897458</v>
      </c>
      <c r="M23" s="617">
        <f>Flavor!M10</f>
        <v>-821052.61177323759</v>
      </c>
      <c r="N23" s="671">
        <f>Flavor!N10</f>
        <v>-6.2541750014498158E-3</v>
      </c>
      <c r="O23" s="686">
        <f>Flavor!O10</f>
        <v>40126337.654787213</v>
      </c>
      <c r="P23" s="702">
        <f>Flavor!P10</f>
        <v>-1686627.5817246661</v>
      </c>
      <c r="Q23" s="671">
        <f>Flavor!Q10</f>
        <v>-4.0337430559741087E-2</v>
      </c>
      <c r="T23" s="679"/>
    </row>
    <row r="24" spans="2:20">
      <c r="B24" s="736"/>
      <c r="C24" s="614" t="s">
        <v>95</v>
      </c>
      <c r="D24" s="686">
        <f>Flavor!D11</f>
        <v>139326.50115202507</v>
      </c>
      <c r="E24" s="702">
        <f>Flavor!E11</f>
        <v>-4670.8893590460939</v>
      </c>
      <c r="F24" s="671">
        <f>Flavor!F11</f>
        <v>-3.2437319471334276E-2</v>
      </c>
      <c r="G24" s="615">
        <f>Flavor!G11</f>
        <v>5.2249563530965326E-2</v>
      </c>
      <c r="H24" s="616">
        <f>Flavor!H11</f>
        <v>-4.2737237117287247E-4</v>
      </c>
      <c r="I24" s="617">
        <f>Flavor!I11</f>
        <v>7.0021415905639328</v>
      </c>
      <c r="J24" s="617">
        <f>Flavor!J11</f>
        <v>0.18409655057917451</v>
      </c>
      <c r="K24" s="671">
        <f>Flavor!K11</f>
        <v>2.7001369087404276E-2</v>
      </c>
      <c r="L24" s="618">
        <f>Flavor!L11</f>
        <v>975583.88838434848</v>
      </c>
      <c r="M24" s="617">
        <f>Flavor!M11</f>
        <v>-6196.8057604085188</v>
      </c>
      <c r="N24" s="671">
        <f>Flavor!N11</f>
        <v>-6.3118024191814483E-3</v>
      </c>
      <c r="O24" s="686">
        <f>Flavor!O11</f>
        <v>376409.52020373655</v>
      </c>
      <c r="P24" s="702">
        <f>Flavor!P11</f>
        <v>-4538.8170741304639</v>
      </c>
      <c r="Q24" s="671">
        <f>Flavor!Q11</f>
        <v>-1.1914521288013423E-2</v>
      </c>
      <c r="T24" s="679"/>
    </row>
    <row r="25" spans="2:20">
      <c r="B25" s="736"/>
      <c r="C25" s="614" t="s">
        <v>94</v>
      </c>
      <c r="D25" s="686">
        <f>Flavor!D12</f>
        <v>256.37827604306972</v>
      </c>
      <c r="E25" s="702">
        <f>Flavor!E12</f>
        <v>-46.354437805282714</v>
      </c>
      <c r="F25" s="671">
        <f>Flavor!F12</f>
        <v>-0.15312001539583525</v>
      </c>
      <c r="G25" s="615">
        <f>Flavor!G12</f>
        <v>9.6145764885426706E-5</v>
      </c>
      <c r="H25" s="616">
        <f>Flavor!H12</f>
        <v>-1.4599518110822637E-5</v>
      </c>
      <c r="I25" s="617">
        <f>Flavor!I12</f>
        <v>15.435380908771007</v>
      </c>
      <c r="J25" s="617">
        <f>Flavor!J12</f>
        <v>3.3395892897909381</v>
      </c>
      <c r="K25" s="671">
        <f>Flavor!K12</f>
        <v>0.27609514077198827</v>
      </c>
      <c r="L25" s="618">
        <f>Flavor!L12</f>
        <v>3957.2963474588214</v>
      </c>
      <c r="M25" s="617">
        <f>Flavor!M12</f>
        <v>295.50452450082867</v>
      </c>
      <c r="N25" s="671">
        <f>Flavor!N12</f>
        <v>8.0699433170430837E-2</v>
      </c>
      <c r="O25" s="686">
        <f>Flavor!O12</f>
        <v>831.83912412908148</v>
      </c>
      <c r="P25" s="702">
        <f>Flavor!P12</f>
        <v>-376.98339731905389</v>
      </c>
      <c r="Q25" s="671">
        <f>Flavor!Q12</f>
        <v>-0.31186000478170972</v>
      </c>
    </row>
    <row r="26" spans="2:20">
      <c r="B26" s="736"/>
      <c r="C26" s="614" t="s">
        <v>55</v>
      </c>
      <c r="D26" s="686">
        <f>Flavor!D13</f>
        <v>832251.95125399786</v>
      </c>
      <c r="E26" s="702">
        <f>Flavor!E13</f>
        <v>959.9372095313156</v>
      </c>
      <c r="F26" s="671">
        <f>Flavor!F13</f>
        <v>1.15475331569824E-3</v>
      </c>
      <c r="G26" s="615">
        <f>Flavor!G13</f>
        <v>0.31210717875824284</v>
      </c>
      <c r="H26" s="616">
        <f>Flavor!H13</f>
        <v>8.0050281264716916E-3</v>
      </c>
      <c r="I26" s="617">
        <f>Flavor!I13</f>
        <v>18.684258573360889</v>
      </c>
      <c r="J26" s="617">
        <f>Flavor!J13</f>
        <v>-0.53319679780870644</v>
      </c>
      <c r="K26" s="671">
        <f>Flavor!K13</f>
        <v>-2.7745442230016508E-2</v>
      </c>
      <c r="L26" s="618">
        <f>Flavor!L13</f>
        <v>15550010.655413838</v>
      </c>
      <c r="M26" s="617">
        <f>Flavor!M13</f>
        <v>-425306.52489538677</v>
      </c>
      <c r="N26" s="671">
        <f>Flavor!N13</f>
        <v>-2.662272805572893E-2</v>
      </c>
      <c r="O26" s="686">
        <f>Flavor!O13</f>
        <v>5895366.1440570867</v>
      </c>
      <c r="P26" s="702">
        <f>Flavor!P13</f>
        <v>-398710.14067116939</v>
      </c>
      <c r="Q26" s="671">
        <f>Flavor!Q13</f>
        <v>-6.3346887237224439E-2</v>
      </c>
    </row>
    <row r="27" spans="2:20">
      <c r="B27" s="736"/>
      <c r="C27" s="614" t="s">
        <v>56</v>
      </c>
      <c r="D27" s="686">
        <f>Flavor!D14</f>
        <v>142206.33175626677</v>
      </c>
      <c r="E27" s="702">
        <f>Flavor!E14</f>
        <v>-98777.156245868508</v>
      </c>
      <c r="F27" s="671">
        <f>Flavor!F14</f>
        <v>-0.40989180240014317</v>
      </c>
      <c r="G27" s="615">
        <f>Flavor!G14</f>
        <v>5.3329543942951418E-2</v>
      </c>
      <c r="H27" s="616">
        <f>Flavor!H14</f>
        <v>-3.4826718513667032E-2</v>
      </c>
      <c r="I27" s="617">
        <f>Flavor!I14</f>
        <v>18.067432751129505</v>
      </c>
      <c r="J27" s="617">
        <f>Flavor!J14</f>
        <v>6.0847958022612225</v>
      </c>
      <c r="K27" s="671">
        <f>Flavor!K14</f>
        <v>0.50780106484290255</v>
      </c>
      <c r="L27" s="618">
        <f>Flavor!L14</f>
        <v>2569303.3357911622</v>
      </c>
      <c r="M27" s="617">
        <f>Flavor!M14</f>
        <v>-318314.31161038065</v>
      </c>
      <c r="N27" s="671">
        <f>Flavor!N14</f>
        <v>-0.11023423128640995</v>
      </c>
      <c r="O27" s="686">
        <f>Flavor!O14</f>
        <v>622382.48684545211</v>
      </c>
      <c r="P27" s="702">
        <f>Flavor!P14</f>
        <v>-166830.05484950088</v>
      </c>
      <c r="Q27" s="671">
        <f>Flavor!Q14</f>
        <v>-0.2113879925060595</v>
      </c>
    </row>
    <row r="28" spans="2:20">
      <c r="B28" s="736"/>
      <c r="C28" s="614" t="s">
        <v>185</v>
      </c>
      <c r="D28" s="686">
        <f>Flavor!D15</f>
        <v>57676.708537043072</v>
      </c>
      <c r="E28" s="702">
        <f>Flavor!E15</f>
        <v>-17318.079402401112</v>
      </c>
      <c r="F28" s="671">
        <f>Flavor!F15</f>
        <v>-0.2309237732145451</v>
      </c>
      <c r="G28" s="615">
        <f>Flavor!G15</f>
        <v>2.1629645631271208E-2</v>
      </c>
      <c r="H28" s="616">
        <f>Flavor!H15</f>
        <v>-5.8048490026910392E-3</v>
      </c>
      <c r="I28" s="617">
        <f>Flavor!I15</f>
        <v>17.71084449199633</v>
      </c>
      <c r="J28" s="617">
        <f>Flavor!J15</f>
        <v>-0.5527300085268152</v>
      </c>
      <c r="K28" s="671">
        <f>Flavor!K15</f>
        <v>-3.0264065148417837E-2</v>
      </c>
      <c r="L28" s="618">
        <f>Flavor!L15</f>
        <v>1021503.2157097671</v>
      </c>
      <c r="M28" s="617">
        <f>Flavor!M15</f>
        <v>-348169.68097320641</v>
      </c>
      <c r="N28" s="671">
        <f>Flavor!N15</f>
        <v>-0.25419914624607942</v>
      </c>
      <c r="O28" s="686">
        <f>Flavor!O15</f>
        <v>419001.83742906403</v>
      </c>
      <c r="P28" s="702">
        <f>Flavor!P15</f>
        <v>-224233.2613652944</v>
      </c>
      <c r="Q28" s="671">
        <f>Flavor!Q15</f>
        <v>-0.34860234117445377</v>
      </c>
    </row>
    <row r="29" spans="2:20" ht="15" thickBot="1">
      <c r="B29" s="736"/>
      <c r="C29" s="614" t="s">
        <v>186</v>
      </c>
      <c r="D29" s="686">
        <f>Flavor!D16</f>
        <v>12540.026865998037</v>
      </c>
      <c r="E29" s="702">
        <f>Flavor!E16</f>
        <v>-2399.1279674691577</v>
      </c>
      <c r="F29" s="671">
        <f>Flavor!F16</f>
        <v>-0.16059328618072496</v>
      </c>
      <c r="G29" s="615">
        <f>Flavor!G16</f>
        <v>4.702701388446179E-3</v>
      </c>
      <c r="H29" s="616">
        <f>Flavor!H16</f>
        <v>-7.6232057342170197E-4</v>
      </c>
      <c r="I29" s="617">
        <f>Flavor!I16</f>
        <v>23.038204441808752</v>
      </c>
      <c r="J29" s="617">
        <f>Flavor!J16</f>
        <v>-1.0358390248599534</v>
      </c>
      <c r="K29" s="671">
        <f>Flavor!K16</f>
        <v>-4.3027214198317211E-2</v>
      </c>
      <c r="L29" s="618">
        <f>Flavor!L16</f>
        <v>288899.70264463709</v>
      </c>
      <c r="M29" s="617">
        <f>Flavor!M16</f>
        <v>-70746.160171546042</v>
      </c>
      <c r="N29" s="671">
        <f>Flavor!N16</f>
        <v>-0.19671061865573239</v>
      </c>
      <c r="O29" s="686">
        <f>Flavor!O16</f>
        <v>100284.33020165276</v>
      </c>
      <c r="P29" s="702">
        <f>Flavor!P16</f>
        <v>-28202.629658358346</v>
      </c>
      <c r="Q29" s="671">
        <f>Flavor!Q16</f>
        <v>-0.21949799177352805</v>
      </c>
    </row>
    <row r="30" spans="2:20">
      <c r="B30" s="734" t="s">
        <v>93</v>
      </c>
      <c r="C30" s="623" t="s">
        <v>13</v>
      </c>
      <c r="D30" s="683">
        <f>'Branded vs. Private Label'!D3</f>
        <v>69382622.648598611</v>
      </c>
      <c r="E30" s="699">
        <f>'Branded vs. Private Label'!E3</f>
        <v>-1202283.0872184038</v>
      </c>
      <c r="F30" s="668">
        <f>'Branded vs. Private Label'!F3</f>
        <v>-1.7033147167728344E-2</v>
      </c>
      <c r="G30" s="605">
        <f>'Branded vs. Private Label'!G3</f>
        <v>26.019542011374593</v>
      </c>
      <c r="H30" s="606">
        <f>'Branded vs. Private Label'!H3</f>
        <v>0.19826468192029623</v>
      </c>
      <c r="I30" s="602">
        <f>'Branded vs. Private Label'!I3</f>
        <v>8.9241216039230302</v>
      </c>
      <c r="J30" s="602">
        <f>'Branded vs. Private Label'!J3</f>
        <v>0.25339258341935</v>
      </c>
      <c r="K30" s="668">
        <f>'Branded vs. Private Label'!K3</f>
        <v>2.9223907565344546E-2</v>
      </c>
      <c r="L30" s="624">
        <f>'Branded vs. Private Label'!L3</f>
        <v>619178961.71519816</v>
      </c>
      <c r="M30" s="602">
        <f>'Branded vs. Private Label'!M3</f>
        <v>7156371.1421328783</v>
      </c>
      <c r="N30" s="668">
        <f>'Branded vs. Private Label'!N3</f>
        <v>1.1692985279239504E-2</v>
      </c>
      <c r="O30" s="683">
        <f>'Branded vs. Private Label'!O3</f>
        <v>142566464.88149142</v>
      </c>
      <c r="P30" s="699">
        <f>'Branded vs. Private Label'!P3</f>
        <v>-2885027.4233356714</v>
      </c>
      <c r="Q30" s="668">
        <f>'Branded vs. Private Label'!Q3</f>
        <v>-1.983497987967997E-2</v>
      </c>
    </row>
    <row r="31" spans="2:20" ht="15" thickBot="1">
      <c r="B31" s="735"/>
      <c r="C31" s="607" t="s">
        <v>12</v>
      </c>
      <c r="D31" s="684">
        <f>'Branded vs. Private Label'!D4</f>
        <v>197273195.57551789</v>
      </c>
      <c r="E31" s="700">
        <f>'Branded vs. Private Label'!E4</f>
        <v>-5501364.3542191684</v>
      </c>
      <c r="F31" s="669">
        <f>'Branded vs. Private Label'!F4</f>
        <v>-2.7130446522115166E-2</v>
      </c>
      <c r="G31" s="608">
        <f>'Branded vs. Private Label'!G4</f>
        <v>73.980457988625474</v>
      </c>
      <c r="H31" s="609">
        <f>'Branded vs. Private Label'!H4</f>
        <v>-0.19826468192036373</v>
      </c>
      <c r="I31" s="625">
        <f>'Branded vs. Private Label'!I4</f>
        <v>3.9182642390357425</v>
      </c>
      <c r="J31" s="625">
        <f>'Branded vs. Private Label'!J4</f>
        <v>-4.4941992052944357E-2</v>
      </c>
      <c r="K31" s="669">
        <f>'Branded vs. Private Label'!K4</f>
        <v>-1.1339806568834258E-2</v>
      </c>
      <c r="L31" s="626">
        <f>'Branded vs. Private Label'!L4</f>
        <v>772968507.54385579</v>
      </c>
      <c r="M31" s="625">
        <f>'Branded vs. Private Label'!M4</f>
        <v>-30668891.875944495</v>
      </c>
      <c r="N31" s="669">
        <f>'Branded vs. Private Label'!N4</f>
        <v>-3.8162599075262579E-2</v>
      </c>
      <c r="O31" s="684">
        <f>'Branded vs. Private Label'!O4</f>
        <v>237357245.51021627</v>
      </c>
      <c r="P31" s="700">
        <f>'Branded vs. Private Label'!P4</f>
        <v>-7219483.5213804841</v>
      </c>
      <c r="Q31" s="669">
        <f>'Branded vs. Private Label'!Q4</f>
        <v>-2.9518276534182458E-2</v>
      </c>
    </row>
    <row r="32" spans="2:20" ht="15" thickBot="1">
      <c r="B32" s="734" t="s">
        <v>92</v>
      </c>
      <c r="C32" s="622" t="s">
        <v>91</v>
      </c>
      <c r="D32" s="687">
        <f>'Single Serve'!E3</f>
        <v>4977702.0597872594</v>
      </c>
      <c r="E32" s="703">
        <f>'Single Serve'!F3</f>
        <v>9558.3408945621923</v>
      </c>
      <c r="F32" s="672">
        <f>'Single Serve'!G3</f>
        <v>1.9239260044378427E-3</v>
      </c>
      <c r="G32" s="627">
        <f>'Single Serve'!H3</f>
        <v>1.8667142134523569</v>
      </c>
      <c r="H32" s="628">
        <f>'Single Serve'!I3</f>
        <v>4.9274416079084338E-2</v>
      </c>
      <c r="I32" s="629">
        <f>'Single Serve'!J3</f>
        <v>17.628339146016163</v>
      </c>
      <c r="J32" s="630">
        <f>'Single Serve'!K3</f>
        <v>5.3894404675780549E-2</v>
      </c>
      <c r="K32" s="672">
        <f>'Single Serve'!L3</f>
        <v>3.0666348478711643E-3</v>
      </c>
      <c r="L32" s="629">
        <f>'Single Serve'!M3</f>
        <v>87748620.077753037</v>
      </c>
      <c r="M32" s="630">
        <f>'Single Serve'!N3</f>
        <v>436252.82303601503</v>
      </c>
      <c r="N32" s="672">
        <f>'Single Serve'!O3</f>
        <v>4.9964608308389049E-3</v>
      </c>
      <c r="O32" s="687">
        <f>'Single Serve'!P3</f>
        <v>35207199.904577665</v>
      </c>
      <c r="P32" s="703">
        <f>'Single Serve'!Q3</f>
        <v>-1282224.3399897069</v>
      </c>
      <c r="Q32" s="672">
        <f>'Single Serve'!R3</f>
        <v>-3.5139615560818481E-2</v>
      </c>
    </row>
    <row r="33" spans="2:17">
      <c r="B33" s="736"/>
      <c r="C33" s="623" t="s">
        <v>90</v>
      </c>
      <c r="D33" s="683">
        <f>'Single Serve'!E4</f>
        <v>2705862.2197763338</v>
      </c>
      <c r="E33" s="699">
        <f>'Single Serve'!F4</f>
        <v>-92188.070499982219</v>
      </c>
      <c r="F33" s="668">
        <f>'Single Serve'!G4</f>
        <v>-3.2947252885464885E-2</v>
      </c>
      <c r="G33" s="605">
        <f>'Single Serve'!H4</f>
        <v>1.0147396137076359</v>
      </c>
      <c r="H33" s="606">
        <f>'Single Serve'!I4</f>
        <v>-8.8394613625646379E-3</v>
      </c>
      <c r="I33" s="624">
        <f>'Single Serve'!J4</f>
        <v>15.760641132016882</v>
      </c>
      <c r="J33" s="602">
        <f>'Single Serve'!K4</f>
        <v>7.3801901898065125E-3</v>
      </c>
      <c r="K33" s="668">
        <f>'Single Serve'!L4</f>
        <v>4.6848650682926806E-4</v>
      </c>
      <c r="L33" s="624">
        <f>'Single Serve'!M4</f>
        <v>42646123.398577392</v>
      </c>
      <c r="M33" s="602">
        <f>'Single Serve'!N4</f>
        <v>-1432292.9525004104</v>
      </c>
      <c r="N33" s="668">
        <f>'Single Serve'!O4</f>
        <v>-3.2494201722049573E-2</v>
      </c>
      <c r="O33" s="683">
        <f>'Single Serve'!P4</f>
        <v>22359464.973957784</v>
      </c>
      <c r="P33" s="699">
        <f>'Single Serve'!Q4</f>
        <v>-729166.56737279519</v>
      </c>
      <c r="Q33" s="668">
        <f>'Single Serve'!R4</f>
        <v>-3.1581194670092343E-2</v>
      </c>
    </row>
    <row r="34" spans="2:17" ht="15" thickBot="1">
      <c r="B34" s="736"/>
      <c r="C34" s="607" t="s">
        <v>89</v>
      </c>
      <c r="D34" s="684">
        <f>'Single Serve'!E5</f>
        <v>2271839.8400109075</v>
      </c>
      <c r="E34" s="700">
        <f>'Single Serve'!F5</f>
        <v>101746.41139453184</v>
      </c>
      <c r="F34" s="669">
        <f>'Single Serve'!G5</f>
        <v>4.6885728537228957E-2</v>
      </c>
      <c r="G34" s="608">
        <f>'Single Serve'!H5</f>
        <v>0.85197459974471412</v>
      </c>
      <c r="H34" s="609">
        <f>'Single Serve'!I5</f>
        <v>5.8113877441644313E-2</v>
      </c>
      <c r="I34" s="626">
        <f>'Single Serve'!J5</f>
        <v>19.852850489213672</v>
      </c>
      <c r="J34" s="625">
        <f>'Single Serve'!K5</f>
        <v>-6.9771428131449653E-2</v>
      </c>
      <c r="K34" s="669">
        <f>'Single Serve'!L5</f>
        <v>-3.5021207761165682E-3</v>
      </c>
      <c r="L34" s="626">
        <f>'Single Serve'!M5</f>
        <v>45102496.679175653</v>
      </c>
      <c r="M34" s="625">
        <f>'Single Serve'!N5</f>
        <v>1868545.7755364254</v>
      </c>
      <c r="N34" s="669">
        <f>'Single Serve'!O5</f>
        <v>4.3219408277098734E-2</v>
      </c>
      <c r="O34" s="684">
        <f>'Single Serve'!P5</f>
        <v>12847734.930619884</v>
      </c>
      <c r="P34" s="700">
        <f>'Single Serve'!Q5</f>
        <v>-553057.77261690795</v>
      </c>
      <c r="Q34" s="669">
        <f>'Single Serve'!R5</f>
        <v>-4.127052666692798E-2</v>
      </c>
    </row>
    <row r="35" spans="2:17">
      <c r="B35" s="736"/>
      <c r="C35" s="599" t="s">
        <v>88</v>
      </c>
      <c r="D35" s="685">
        <f>Size!D2</f>
        <v>4992384.3582810042</v>
      </c>
      <c r="E35" s="701">
        <f>Size!E2</f>
        <v>16365.883447250351</v>
      </c>
      <c r="F35" s="670">
        <f>Size!F2</f>
        <v>3.2889515041033134E-3</v>
      </c>
      <c r="G35" s="610">
        <f>Size!G2</f>
        <v>1.8722202993842245</v>
      </c>
      <c r="H35" s="611">
        <f>Size!H2</f>
        <v>5.1899769155448583E-2</v>
      </c>
      <c r="I35" s="613">
        <f>Size!I2</f>
        <v>17.643565511102651</v>
      </c>
      <c r="J35" s="612">
        <f>Size!J2</f>
        <v>6.2400529105122615E-2</v>
      </c>
      <c r="K35" s="670">
        <f>Size!K2</f>
        <v>3.549282949623559E-3</v>
      </c>
      <c r="L35" s="613">
        <f>Size!L2</f>
        <v>88083460.481935069</v>
      </c>
      <c r="M35" s="612">
        <f>Size!M2</f>
        <v>599258.72241513431</v>
      </c>
      <c r="N35" s="670">
        <f>Size!N2</f>
        <v>6.8499078732226493E-3</v>
      </c>
      <c r="O35" s="685">
        <f>Size!O2</f>
        <v>35268679.255605228</v>
      </c>
      <c r="P35" s="701">
        <f>Size!P2</f>
        <v>-1258214.0807368085</v>
      </c>
      <c r="Q35" s="670">
        <f>Size!Q2</f>
        <v>-3.4446238533101914E-2</v>
      </c>
    </row>
    <row r="36" spans="2:17">
      <c r="B36" s="736"/>
      <c r="C36" s="614" t="s">
        <v>87</v>
      </c>
      <c r="D36" s="686">
        <f>Size!D3</f>
        <v>5181767.3001995683</v>
      </c>
      <c r="E36" s="702">
        <f>Size!E3</f>
        <v>-168337.30147304665</v>
      </c>
      <c r="F36" s="671">
        <f>Size!F3</f>
        <v>-3.1464300982156308E-2</v>
      </c>
      <c r="G36" s="615">
        <f>Size!G3</f>
        <v>1.9432417918758653</v>
      </c>
      <c r="H36" s="616">
        <f>Size!H3</f>
        <v>-1.3926432991200999E-2</v>
      </c>
      <c r="I36" s="618">
        <f>Size!I3</f>
        <v>10.010078858240389</v>
      </c>
      <c r="J36" s="617">
        <f>Size!J3</f>
        <v>0.14471698732837979</v>
      </c>
      <c r="K36" s="671">
        <f>Size!K3</f>
        <v>1.466920212578085E-2</v>
      </c>
      <c r="L36" s="618">
        <f>Size!L3</f>
        <v>51869899.300049074</v>
      </c>
      <c r="M36" s="617">
        <f>Size!M3</f>
        <v>-910818.64268282056</v>
      </c>
      <c r="N36" s="671">
        <f>Size!N3</f>
        <v>-1.7256655047229112E-2</v>
      </c>
      <c r="O36" s="686">
        <f>Size!O3</f>
        <v>20703916.508811582</v>
      </c>
      <c r="P36" s="702">
        <f>Size!P3</f>
        <v>-696501.89787887782</v>
      </c>
      <c r="Q36" s="671">
        <f>Size!Q3</f>
        <v>-3.2546181324245929E-2</v>
      </c>
    </row>
    <row r="37" spans="2:17">
      <c r="B37" s="736"/>
      <c r="C37" s="614" t="s">
        <v>219</v>
      </c>
      <c r="D37" s="686">
        <f>Size!D4</f>
        <v>10351011.518809948</v>
      </c>
      <c r="E37" s="702">
        <f>Size!E4</f>
        <v>253674.95084283128</v>
      </c>
      <c r="F37" s="671">
        <f>Size!F4</f>
        <v>2.5122956844638816E-2</v>
      </c>
      <c r="G37" s="615">
        <f>Size!G4</f>
        <v>3.881787237100609</v>
      </c>
      <c r="H37" s="616">
        <f>Size!H4</f>
        <v>0.18799286148499528</v>
      </c>
      <c r="I37" s="618">
        <f>Size!I4</f>
        <v>13.287609058667684</v>
      </c>
      <c r="J37" s="617">
        <f>Size!J4</f>
        <v>0.7023915649462662</v>
      </c>
      <c r="K37" s="671">
        <f>Size!K4</f>
        <v>5.5810840400388723E-2</v>
      </c>
      <c r="L37" s="618">
        <f>Size!L4</f>
        <v>137540194.42371261</v>
      </c>
      <c r="M37" s="617">
        <f>Size!M4</f>
        <v>10463017.608539864</v>
      </c>
      <c r="N37" s="671">
        <f>Size!N4</f>
        <v>8.2335930579869487E-2</v>
      </c>
      <c r="O37" s="686">
        <f>Size!O4</f>
        <v>24650570.357709426</v>
      </c>
      <c r="P37" s="702">
        <f>Size!P4</f>
        <v>408432.89059320465</v>
      </c>
      <c r="Q37" s="671">
        <f>Size!Q4</f>
        <v>1.6848056040736192E-2</v>
      </c>
    </row>
    <row r="38" spans="2:17">
      <c r="B38" s="736"/>
      <c r="C38" s="614" t="s">
        <v>109</v>
      </c>
      <c r="D38" s="686">
        <f>Size!D5</f>
        <v>57670549.736300059</v>
      </c>
      <c r="E38" s="702">
        <f>Size!E5</f>
        <v>-1342224.3833162412</v>
      </c>
      <c r="F38" s="671">
        <f>Size!F5</f>
        <v>-2.274464136520021E-2</v>
      </c>
      <c r="G38" s="615">
        <f>Size!G5</f>
        <v>21.627335987032417</v>
      </c>
      <c r="H38" s="616">
        <f>Size!H5</f>
        <v>3.9360616969144502E-2</v>
      </c>
      <c r="I38" s="618">
        <f>Size!I5</f>
        <v>6.5340941991488366</v>
      </c>
      <c r="J38" s="617">
        <f>Size!J5</f>
        <v>0.20957470957980817</v>
      </c>
      <c r="K38" s="671">
        <f>Size!K5</f>
        <v>3.313685884365726E-2</v>
      </c>
      <c r="L38" s="618">
        <f>Size!L5</f>
        <v>376824804.49368268</v>
      </c>
      <c r="M38" s="617">
        <f>Size!M5</f>
        <v>3597364.4406346083</v>
      </c>
      <c r="N38" s="671">
        <f>Size!N5</f>
        <v>9.6385315080887487E-3</v>
      </c>
      <c r="O38" s="686">
        <f>Size!O5</f>
        <v>115113109.07904296</v>
      </c>
      <c r="P38" s="702">
        <f>Size!P5</f>
        <v>-2696586.1090052277</v>
      </c>
      <c r="Q38" s="671">
        <f>Size!Q5</f>
        <v>-2.2889339495369452E-2</v>
      </c>
    </row>
    <row r="39" spans="2:17">
      <c r="B39" s="736"/>
      <c r="C39" s="614" t="s">
        <v>86</v>
      </c>
      <c r="D39" s="686">
        <f>Size!D6</f>
        <v>6755278.8738250835</v>
      </c>
      <c r="E39" s="702">
        <f>Size!E6</f>
        <v>-241625.34099122789</v>
      </c>
      <c r="F39" s="671">
        <f>Size!F6</f>
        <v>-3.4533178327577151E-2</v>
      </c>
      <c r="G39" s="615">
        <f>Size!G6</f>
        <v>2.5333326378603416</v>
      </c>
      <c r="H39" s="616">
        <f>Size!H6</f>
        <v>-2.6265654366639968E-2</v>
      </c>
      <c r="I39" s="618">
        <f>Size!I6</f>
        <v>8.6253397708559909</v>
      </c>
      <c r="J39" s="617">
        <f>Size!J6</f>
        <v>5.3140063644217861E-2</v>
      </c>
      <c r="K39" s="671">
        <f>Size!K6</f>
        <v>6.1991163831042386E-3</v>
      </c>
      <c r="L39" s="618">
        <f>Size!L6</f>
        <v>58266575.533626758</v>
      </c>
      <c r="M39" s="617">
        <f>Size!M6</f>
        <v>-1712284.7280104458</v>
      </c>
      <c r="N39" s="671">
        <f>Size!N6</f>
        <v>-2.8548137136004105E-2</v>
      </c>
      <c r="O39" s="686">
        <f>Size!O6</f>
        <v>9007038.4984334446</v>
      </c>
      <c r="P39" s="702">
        <f>Size!P6</f>
        <v>-322167.12132163718</v>
      </c>
      <c r="Q39" s="671">
        <f>Size!Q6</f>
        <v>-3.4533178327577151E-2</v>
      </c>
    </row>
    <row r="40" spans="2:17">
      <c r="B40" s="736"/>
      <c r="C40" s="614" t="s">
        <v>110</v>
      </c>
      <c r="D40" s="686">
        <f>Size!D7</f>
        <v>166271270.42693874</v>
      </c>
      <c r="E40" s="702">
        <f>Size!E7</f>
        <v>-6009155.782363534</v>
      </c>
      <c r="F40" s="671">
        <f>Size!F7</f>
        <v>-3.4880084259038532E-2</v>
      </c>
      <c r="G40" s="615">
        <f>Size!G7</f>
        <v>62.354263085005201</v>
      </c>
      <c r="H40" s="616">
        <f>Size!H7</f>
        <v>-0.66913571695241103</v>
      </c>
      <c r="I40" s="618">
        <f>Size!I7</f>
        <v>3.5661959367501872</v>
      </c>
      <c r="J40" s="617">
        <f>Size!J7</f>
        <v>-0.11043224871786617</v>
      </c>
      <c r="K40" s="671">
        <f>Size!K7</f>
        <v>-3.0036284102469717E-2</v>
      </c>
      <c r="L40" s="618">
        <f>Size!L7</f>
        <v>592955928.9948405</v>
      </c>
      <c r="M40" s="617">
        <f>Size!M7</f>
        <v>-40455141.810729384</v>
      </c>
      <c r="N40" s="671">
        <f>Size!N7</f>
        <v>-6.3868700241185683E-2</v>
      </c>
      <c r="O40" s="686">
        <f>Size!O7</f>
        <v>166375940.85047579</v>
      </c>
      <c r="P40" s="702">
        <f>Size!P7</f>
        <v>-5919724.887116909</v>
      </c>
      <c r="Q40" s="671">
        <f>Size!Q7</f>
        <v>-3.4357944303327309E-2</v>
      </c>
    </row>
    <row r="41" spans="2:17" ht="15" thickBot="1">
      <c r="B41" s="736"/>
      <c r="C41" s="619" t="s">
        <v>85</v>
      </c>
      <c r="D41" s="686">
        <f>Size!D8</f>
        <v>200.00004231929779</v>
      </c>
      <c r="E41" s="702">
        <f>Size!E8</f>
        <v>140.00004231929779</v>
      </c>
      <c r="F41" s="671">
        <f>Size!F8</f>
        <v>2.333334038654963</v>
      </c>
      <c r="G41" s="615">
        <f>Size!G8</f>
        <v>7.5003067118979442E-5</v>
      </c>
      <c r="H41" s="616">
        <f>Size!H8</f>
        <v>5.3053946076502711E-5</v>
      </c>
      <c r="I41" s="618">
        <f>Size!I8</f>
        <v>2.7281000167515836</v>
      </c>
      <c r="J41" s="617">
        <f>Size!J8</f>
        <v>0.55276672410835426</v>
      </c>
      <c r="K41" s="671">
        <f>Size!K8</f>
        <v>0.25410668148083737</v>
      </c>
      <c r="L41" s="618">
        <f>Size!L8</f>
        <v>545.62011880159378</v>
      </c>
      <c r="M41" s="617">
        <f>Size!M8</f>
        <v>415.10012124299999</v>
      </c>
      <c r="N41" s="671">
        <f>Size!N8</f>
        <v>3.1803564894846934</v>
      </c>
      <c r="O41" s="686">
        <f>Size!O8</f>
        <v>160.00003385543823</v>
      </c>
      <c r="P41" s="702">
        <f>Size!P8</f>
        <v>112.00003385543823</v>
      </c>
      <c r="Q41" s="671">
        <f>Size!Q8</f>
        <v>2.333334038654963</v>
      </c>
    </row>
    <row r="42" spans="2:17">
      <c r="B42" s="736"/>
      <c r="C42" s="623" t="s">
        <v>111</v>
      </c>
      <c r="D42" s="683">
        <f>'White Milk Size'!D3</f>
        <v>52342281.163899079</v>
      </c>
      <c r="E42" s="699">
        <f>'White Milk Size'!E3</f>
        <v>-1011930.0673350841</v>
      </c>
      <c r="F42" s="668">
        <f>'White Milk Size'!F3</f>
        <v>-1.8966264217634778E-2</v>
      </c>
      <c r="G42" s="605">
        <f>'White Milk Size'!G3</f>
        <v>19.629153983022022</v>
      </c>
      <c r="H42" s="606">
        <f>'White Milk Size'!H3</f>
        <v>0.11118664235151243</v>
      </c>
      <c r="I42" s="624">
        <f>'White Milk Size'!I3</f>
        <v>6.5474839596169554</v>
      </c>
      <c r="J42" s="602">
        <f>'White Milk Size'!J3</f>
        <v>0.20911626975156139</v>
      </c>
      <c r="K42" s="668">
        <f>'White Milk Size'!K3</f>
        <v>3.2992132988107277E-2</v>
      </c>
      <c r="L42" s="624">
        <f>'White Milk Size'!L3</f>
        <v>342710246.33038992</v>
      </c>
      <c r="M42" s="602">
        <f>'White Milk Size'!M3</f>
        <v>4531637.744081974</v>
      </c>
      <c r="N42" s="668">
        <f>'White Milk Size'!N3</f>
        <v>1.3400131259116693E-2</v>
      </c>
      <c r="O42" s="683">
        <f>'White Milk Size'!O3</f>
        <v>104467368.14707872</v>
      </c>
      <c r="P42" s="699">
        <f>'White Milk Size'!P3</f>
        <v>-2037649.2102728933</v>
      </c>
      <c r="Q42" s="668">
        <f>'White Milk Size'!Q3</f>
        <v>-1.9131955102509944E-2</v>
      </c>
    </row>
    <row r="43" spans="2:17" ht="15" thickBot="1">
      <c r="B43" s="735"/>
      <c r="C43" s="607" t="s">
        <v>108</v>
      </c>
      <c r="D43" s="684">
        <f>'White Milk Size'!D4</f>
        <v>162046788.74590218</v>
      </c>
      <c r="E43" s="700">
        <f>'White Milk Size'!E4</f>
        <v>-5955862.4971708357</v>
      </c>
      <c r="F43" s="669">
        <f>'White Milk Size'!F4</f>
        <v>-3.5451003023479991E-2</v>
      </c>
      <c r="G43" s="608">
        <f>'White Milk Size'!G4</f>
        <v>60.770018004897487</v>
      </c>
      <c r="H43" s="609">
        <f>'White Milk Size'!H4</f>
        <v>-0.68849078828943533</v>
      </c>
      <c r="I43" s="626">
        <f>'White Milk Size'!I4</f>
        <v>3.5491113696736063</v>
      </c>
      <c r="J43" s="625">
        <f>'White Milk Size'!J4</f>
        <v>-0.11572329810410364</v>
      </c>
      <c r="K43" s="669">
        <f>'White Milk Size'!K4</f>
        <v>-3.1576676329106046E-2</v>
      </c>
      <c r="L43" s="626">
        <f>'White Milk Size'!L4</f>
        <v>575122100.35717845</v>
      </c>
      <c r="M43" s="625">
        <f>'White Milk Size'!M4</f>
        <v>-40579840.197003484</v>
      </c>
      <c r="N43" s="669">
        <f>'White Milk Size'!N4</f>
        <v>-6.5908254504571356E-2</v>
      </c>
      <c r="O43" s="684">
        <f>'White Milk Size'!O4</f>
        <v>162153838.38408196</v>
      </c>
      <c r="P43" s="700">
        <f>'White Milk Size'!P4</f>
        <v>-5865553.7764098644</v>
      </c>
      <c r="Q43" s="669">
        <f>'White Milk Size'!Q4</f>
        <v>-3.490998093129094E-2</v>
      </c>
    </row>
    <row r="44" spans="2:17">
      <c r="B44" s="734" t="s">
        <v>57</v>
      </c>
      <c r="C44" s="599" t="s">
        <v>82</v>
      </c>
      <c r="D44" s="685">
        <f>Organic!D3</f>
        <v>21659349.675643679</v>
      </c>
      <c r="E44" s="701">
        <f>Organic!E3</f>
        <v>651212.71641683578</v>
      </c>
      <c r="F44" s="670">
        <f>Organic!F3</f>
        <v>3.0998118380545926E-2</v>
      </c>
      <c r="G44" s="610">
        <f>Organic!G3</f>
        <v>8.122586568667943</v>
      </c>
      <c r="H44" s="611">
        <f>Organic!H3</f>
        <v>0.43741755208462418</v>
      </c>
      <c r="I44" s="612">
        <f>Organic!I3</f>
        <v>10.393957497198143</v>
      </c>
      <c r="J44" s="612">
        <f>Organic!J3</f>
        <v>0.83971097941634554</v>
      </c>
      <c r="K44" s="670">
        <f>Organic!K3</f>
        <v>8.7888770491061252E-2</v>
      </c>
      <c r="L44" s="613">
        <f>Organic!L3</f>
        <v>225126359.94559276</v>
      </c>
      <c r="M44" s="612">
        <f>Organic!M3</f>
        <v>24409440.557816625</v>
      </c>
      <c r="N44" s="670">
        <f>Organic!N3</f>
        <v>0.12161127538360966</v>
      </c>
      <c r="O44" s="685">
        <f>Organic!O3</f>
        <v>30670777.994649753</v>
      </c>
      <c r="P44" s="701">
        <f>Organic!P3</f>
        <v>1084785.6145500056</v>
      </c>
      <c r="Q44" s="670">
        <f>Organic!Q3</f>
        <v>3.6665513889595221E-2</v>
      </c>
    </row>
    <row r="45" spans="2:17" ht="15" thickBot="1">
      <c r="B45" s="735"/>
      <c r="C45" s="619" t="s">
        <v>84</v>
      </c>
      <c r="D45" s="682">
        <f>Organic!D4</f>
        <v>244996468.54847252</v>
      </c>
      <c r="E45" s="698">
        <f>Organic!E4</f>
        <v>-7354860.1578543782</v>
      </c>
      <c r="F45" s="666">
        <f>Organic!F4</f>
        <v>-2.9145319723731571E-2</v>
      </c>
      <c r="G45" s="600">
        <f>Organic!G4</f>
        <v>91.877413431332002</v>
      </c>
      <c r="H45" s="601">
        <f>Organic!H4</f>
        <v>-0.43741755208472455</v>
      </c>
      <c r="I45" s="620">
        <f>Organic!I4</f>
        <v>4.7669104828692852</v>
      </c>
      <c r="J45" s="620">
        <f>Organic!J4</f>
        <v>-4.75800008284466E-2</v>
      </c>
      <c r="K45" s="666">
        <f>Organic!K4</f>
        <v>-9.8826658790907296E-3</v>
      </c>
      <c r="L45" s="621">
        <f>Organic!L4</f>
        <v>1167876234.1896689</v>
      </c>
      <c r="M45" s="620">
        <f>Organic!M4</f>
        <v>-47066836.415420294</v>
      </c>
      <c r="N45" s="666">
        <f>Organic!N4</f>
        <v>-3.8739952146053365E-2</v>
      </c>
      <c r="O45" s="682">
        <f>Organic!O4</f>
        <v>349373084.78092611</v>
      </c>
      <c r="P45" s="698">
        <f>Organic!P4</f>
        <v>-11069144.175397873</v>
      </c>
      <c r="Q45" s="666">
        <f>Organic!Q4</f>
        <v>-3.0709898247630575E-2</v>
      </c>
    </row>
    <row r="46" spans="2:17">
      <c r="B46" s="734" t="s">
        <v>118</v>
      </c>
      <c r="C46" s="631" t="s">
        <v>81</v>
      </c>
      <c r="D46" s="685">
        <f>'Form Data'!D3</f>
        <v>25766274.207853355</v>
      </c>
      <c r="E46" s="701">
        <f>'Form Data'!E3</f>
        <v>540478.09486022592</v>
      </c>
      <c r="F46" s="670">
        <f>'Form Data'!F3</f>
        <v>2.142561100705322E-2</v>
      </c>
      <c r="G46" s="610">
        <f>'Form Data'!G3</f>
        <v>9.6627459244851597</v>
      </c>
      <c r="H46" s="611">
        <f>'Form Data'!H3</f>
        <v>0.43467838653640456</v>
      </c>
      <c r="I46" s="612">
        <f>'Form Data'!I3</f>
        <v>10.350160163624537</v>
      </c>
      <c r="J46" s="612">
        <f>'Form Data'!J3</f>
        <v>0.22333871064962274</v>
      </c>
      <c r="K46" s="670">
        <f>'Form Data'!K3</f>
        <v>2.2054176790488732E-2</v>
      </c>
      <c r="L46" s="613">
        <f>'Form Data'!L3</f>
        <v>266685064.87115017</v>
      </c>
      <c r="M46" s="612">
        <f>'Form Data'!M3</f>
        <v>11227931.625720173</v>
      </c>
      <c r="N46" s="670">
        <f>'Form Data'!N3</f>
        <v>4.3952312010535864E-2</v>
      </c>
      <c r="O46" s="685">
        <f>'Form Data'!O3</f>
        <v>49908065.325005993</v>
      </c>
      <c r="P46" s="701">
        <f>'Form Data'!P3</f>
        <v>948297.84730602801</v>
      </c>
      <c r="Q46" s="670">
        <f>'Form Data'!Q3</f>
        <v>1.9368920568055305E-2</v>
      </c>
    </row>
    <row r="47" spans="2:17" ht="15" thickBot="1">
      <c r="B47" s="735"/>
      <c r="C47" s="632" t="s">
        <v>83</v>
      </c>
      <c r="D47" s="682">
        <f>'Form Data'!D4</f>
        <v>240889544.01626289</v>
      </c>
      <c r="E47" s="698">
        <f>'Form Data'!E4</f>
        <v>-7244125.536297828</v>
      </c>
      <c r="F47" s="666">
        <f>'Form Data'!F4</f>
        <v>-2.9194448094692554E-2</v>
      </c>
      <c r="G47" s="600">
        <f>'Form Data'!G4</f>
        <v>90.337254075514807</v>
      </c>
      <c r="H47" s="601">
        <f>'Form Data'!H4</f>
        <v>-0.43467838653650404</v>
      </c>
      <c r="I47" s="620">
        <f>'Form Data'!I4</f>
        <v>4.6756596840420448</v>
      </c>
      <c r="J47" s="620">
        <f>'Form Data'!J4</f>
        <v>-5.7476146396062688E-5</v>
      </c>
      <c r="K47" s="666">
        <f>'Form Data'!K4</f>
        <v>-1.2292477159535091E-5</v>
      </c>
      <c r="L47" s="621">
        <f>'Form Data'!L4</f>
        <v>1126317529.264112</v>
      </c>
      <c r="M47" s="620">
        <f>'Form Data'!M4</f>
        <v>-33885327.483324289</v>
      </c>
      <c r="N47" s="666">
        <f>'Form Data'!N4</f>
        <v>-2.920638169976577E-2</v>
      </c>
      <c r="O47" s="682">
        <f>'Form Data'!O4</f>
        <v>330135797.45056987</v>
      </c>
      <c r="P47" s="698">
        <f>'Form Data'!P4</f>
        <v>-10932656.408154011</v>
      </c>
      <c r="Q47" s="666">
        <f>'Form Data'!Q4</f>
        <v>-3.2054141285908826E-2</v>
      </c>
    </row>
    <row r="48" spans="2:17" ht="15" thickBot="1">
      <c r="B48" s="633" t="s">
        <v>209</v>
      </c>
      <c r="C48" s="634" t="s">
        <v>119</v>
      </c>
      <c r="D48" s="688">
        <f>'Glass Bottle'!D3</f>
        <v>447945.36436309473</v>
      </c>
      <c r="E48" s="704">
        <f>'Glass Bottle'!E3</f>
        <v>48658.622028501472</v>
      </c>
      <c r="F48" s="673">
        <f>'Glass Bottle'!F3</f>
        <v>0.12186385589463586</v>
      </c>
      <c r="G48" s="627">
        <f>'Glass Bottle'!G3</f>
        <v>0.16798634559948356</v>
      </c>
      <c r="H48" s="628">
        <f>'Glass Bottle'!H3</f>
        <v>2.1919794963513428E-2</v>
      </c>
      <c r="I48" s="629">
        <f>'Glass Bottle'!I3</f>
        <v>13.109021688027571</v>
      </c>
      <c r="J48" s="630">
        <f>'Glass Bottle'!J3</f>
        <v>0.15929191915085283</v>
      </c>
      <c r="K48" s="672">
        <f>'Glass Bottle'!K3</f>
        <v>1.2300790981267719E-2</v>
      </c>
      <c r="L48" s="629">
        <f>'Glass Bottle'!L3</f>
        <v>5872125.4964872217</v>
      </c>
      <c r="M48" s="630">
        <f>'Glass Bottle'!M3</f>
        <v>701470.08295913134</v>
      </c>
      <c r="N48" s="672">
        <f>'Glass Bottle'!N3</f>
        <v>0.13566366869543481</v>
      </c>
      <c r="O48" s="687">
        <f>'Glass Bottle'!O3</f>
        <v>1121707.9040372372</v>
      </c>
      <c r="P48" s="703">
        <f>'Glass Bottle'!P3</f>
        <v>112897.72445547581</v>
      </c>
      <c r="Q48" s="672">
        <f>'Glass Bottle'!Q3</f>
        <v>0.11191176173725927</v>
      </c>
    </row>
    <row r="49" spans="2:17">
      <c r="B49" s="736" t="s">
        <v>210</v>
      </c>
      <c r="C49" s="635" t="s">
        <v>211</v>
      </c>
      <c r="D49" s="689">
        <f>Enhanced!D9</f>
        <v>3627730.9704812509</v>
      </c>
      <c r="E49" s="701">
        <f>Enhanced!E9</f>
        <v>1024016.5494897049</v>
      </c>
      <c r="F49" s="670">
        <f>Enhanced!F9</f>
        <v>0.39329065477915937</v>
      </c>
      <c r="G49" s="610">
        <f>Enhanced!G9</f>
        <v>1.360454459475642</v>
      </c>
      <c r="H49" s="611">
        <f>Enhanced!H9</f>
        <v>0.40796707636921414</v>
      </c>
      <c r="I49" s="612">
        <f>Enhanced!I9</f>
        <v>9.2793662667795118</v>
      </c>
      <c r="J49" s="612">
        <f>Enhanced!J9</f>
        <v>-0.18898005922238426</v>
      </c>
      <c r="K49" s="670">
        <f>Enhanced!K9</f>
        <v>-1.9959140985729339E-2</v>
      </c>
      <c r="L49" s="613">
        <f>Enhanced!L9</f>
        <v>33663044.392435022</v>
      </c>
      <c r="M49" s="612">
        <f>Enhanced!M9</f>
        <v>9010174.5204815641</v>
      </c>
      <c r="N49" s="670">
        <f>Enhanced!N9</f>
        <v>0.36548177016632305</v>
      </c>
      <c r="O49" s="685">
        <f>Enhanced!O9</f>
        <v>3920634.3363260813</v>
      </c>
      <c r="P49" s="701">
        <f>Enhanced!P9</f>
        <v>1063694.4708242947</v>
      </c>
      <c r="Q49" s="670">
        <f>Enhanced!Q9</f>
        <v>0.37231951700091864</v>
      </c>
    </row>
    <row r="50" spans="2:17">
      <c r="B50" s="736"/>
      <c r="C50" s="635" t="s">
        <v>212</v>
      </c>
      <c r="D50" s="690">
        <f>Enhanced!D10</f>
        <v>250358378.49010736</v>
      </c>
      <c r="E50" s="702">
        <f>Enhanced!E10</f>
        <v>-7534210.6575165689</v>
      </c>
      <c r="F50" s="671">
        <f>Enhanced!F10</f>
        <v>-2.9214529515634143E-2</v>
      </c>
      <c r="G50" s="615">
        <f>Enhanced!G10</f>
        <v>93.888211462046044</v>
      </c>
      <c r="H50" s="616">
        <f>Enhanced!H10</f>
        <v>-0.45371612393596195</v>
      </c>
      <c r="I50" s="618">
        <f>Enhanced!I10</f>
        <v>4.7427713127893911</v>
      </c>
      <c r="J50" s="617">
        <f>Enhanced!J10</f>
        <v>-1.6541180049567394E-2</v>
      </c>
      <c r="K50" s="671">
        <f>Enhanced!K10</f>
        <v>-3.4755398126212304E-3</v>
      </c>
      <c r="L50" s="618">
        <f>Enhanced!L10</f>
        <v>1187392535.4193497</v>
      </c>
      <c r="M50" s="617">
        <f>Enhanced!M10</f>
        <v>-39998885.921521664</v>
      </c>
      <c r="N50" s="671">
        <f>Enhanced!N10</f>
        <v>-3.2588533067816811E-2</v>
      </c>
      <c r="O50" s="686">
        <f>Enhanced!O10</f>
        <v>345162315.37171674</v>
      </c>
      <c r="P50" s="702">
        <f>Enhanced!P10</f>
        <v>-10235841.888929367</v>
      </c>
      <c r="Q50" s="671">
        <f>Enhanced!Q10</f>
        <v>-2.8801055041550158E-2</v>
      </c>
    </row>
    <row r="51" spans="2:17">
      <c r="B51" s="736"/>
      <c r="C51" s="636" t="s">
        <v>120</v>
      </c>
      <c r="D51" s="690">
        <f>'Enhanced - Aggs'!D2</f>
        <v>0</v>
      </c>
      <c r="E51" s="702">
        <f>'Enhanced - Aggs'!E2</f>
        <v>0</v>
      </c>
      <c r="F51" s="671">
        <f>'Enhanced - Aggs'!F2</f>
        <v>0</v>
      </c>
      <c r="G51" s="615">
        <f>'Enhanced - Aggs'!G2</f>
        <v>0</v>
      </c>
      <c r="H51" s="616">
        <f>'Enhanced - Aggs'!H2</f>
        <v>0</v>
      </c>
      <c r="I51" s="618">
        <f>'Enhanced - Aggs'!I2</f>
        <v>0</v>
      </c>
      <c r="J51" s="617">
        <f>'Enhanced - Aggs'!J2</f>
        <v>0</v>
      </c>
      <c r="K51" s="671">
        <f>'Enhanced - Aggs'!K2</f>
        <v>0</v>
      </c>
      <c r="L51" s="618">
        <f>'Enhanced - Aggs'!L2</f>
        <v>0</v>
      </c>
      <c r="M51" s="617">
        <f>'Enhanced - Aggs'!M2</f>
        <v>0</v>
      </c>
      <c r="N51" s="671">
        <f>'Enhanced - Aggs'!N2</f>
        <v>0</v>
      </c>
      <c r="O51" s="686">
        <f>'Enhanced - Aggs'!O2</f>
        <v>0</v>
      </c>
      <c r="P51" s="702">
        <f>'Enhanced - Aggs'!P2</f>
        <v>0</v>
      </c>
      <c r="Q51" s="671">
        <f>'Enhanced - Aggs'!Q2</f>
        <v>0</v>
      </c>
    </row>
    <row r="52" spans="2:17" ht="15" customHeight="1">
      <c r="B52" s="736"/>
      <c r="C52" s="636" t="s">
        <v>121</v>
      </c>
      <c r="D52" s="690">
        <f>'Enhanced - Aggs'!D3</f>
        <v>742414.72181193996</v>
      </c>
      <c r="E52" s="702">
        <f>'Enhanced - Aggs'!E3</f>
        <v>126702.88497947389</v>
      </c>
      <c r="F52" s="671">
        <f>'Enhanced - Aggs'!F3</f>
        <v>0.20578276622274763</v>
      </c>
      <c r="G52" s="615">
        <f>'Enhanced - Aggs'!G3</f>
        <v>0.27841684713886966</v>
      </c>
      <c r="H52" s="616">
        <f>'Enhanced - Aggs'!H3</f>
        <v>5.3177953240178266E-2</v>
      </c>
      <c r="I52" s="618">
        <f>'Enhanced - Aggs'!I3</f>
        <v>14.254396405993967</v>
      </c>
      <c r="J52" s="617">
        <f>'Enhanced - Aggs'!J3</f>
        <v>0.87250430210985996</v>
      </c>
      <c r="K52" s="671">
        <f>'Enhanced - Aggs'!K3</f>
        <v>6.5200368926649377E-2</v>
      </c>
      <c r="L52" s="618">
        <f>'Enhanced - Aggs'!L3</f>
        <v>10582673.742353128</v>
      </c>
      <c r="M52" s="617">
        <f>'Enhanced - Aggs'!M3</f>
        <v>2343284.3747767704</v>
      </c>
      <c r="N52" s="671">
        <f>'Enhanced - Aggs'!N3</f>
        <v>0.28440024742586656</v>
      </c>
      <c r="O52" s="686">
        <f>'Enhanced - Aggs'!O3</f>
        <v>1501300.0061619375</v>
      </c>
      <c r="P52" s="702">
        <f>'Enhanced - Aggs'!P3</f>
        <v>262304.40233645309</v>
      </c>
      <c r="Q52" s="671">
        <f>'Enhanced - Aggs'!Q3</f>
        <v>0.21170729058809423</v>
      </c>
    </row>
    <row r="53" spans="2:17">
      <c r="B53" s="736"/>
      <c r="C53" s="636" t="s">
        <v>122</v>
      </c>
      <c r="D53" s="690">
        <f>'Enhanced - Aggs'!D4</f>
        <v>83685.58616116026</v>
      </c>
      <c r="E53" s="702">
        <f>'Enhanced - Aggs'!E4</f>
        <v>-3037.7372537636402</v>
      </c>
      <c r="F53" s="671">
        <f>'Enhanced - Aggs'!F4</f>
        <v>-3.5027915607312707E-2</v>
      </c>
      <c r="G53" s="615">
        <f>'Enhanced - Aggs'!G4</f>
        <v>3.1383371538071983E-2</v>
      </c>
      <c r="H53" s="616">
        <f>'Enhanced - Aggs'!H4</f>
        <v>-3.4164050926171335E-4</v>
      </c>
      <c r="I53" s="618">
        <f>'Enhanced - Aggs'!I4</f>
        <v>11.287260402146925</v>
      </c>
      <c r="J53" s="617">
        <f>'Enhanced - Aggs'!J4</f>
        <v>-7.94418376154713E-2</v>
      </c>
      <c r="K53" s="671">
        <f>'Enhanced - Aggs'!K4</f>
        <v>-6.9889960992883284E-3</v>
      </c>
      <c r="L53" s="618">
        <f>'Enhanced - Aggs'!L4</f>
        <v>944581.00290731899</v>
      </c>
      <c r="M53" s="617">
        <f>'Enhanced - Aggs'!M4</f>
        <v>-41177.191592735238</v>
      </c>
      <c r="N53" s="671">
        <f>'Enhanced - Aggs'!N4</f>
        <v>-4.1772101741055293E-2</v>
      </c>
      <c r="O53" s="686">
        <f>'Enhanced - Aggs'!O4</f>
        <v>262648.22136259079</v>
      </c>
      <c r="P53" s="702">
        <f>'Enhanced - Aggs'!P4</f>
        <v>-29992.011773196573</v>
      </c>
      <c r="Q53" s="671">
        <f>'Enhanced - Aggs'!Q4</f>
        <v>-0.10248765677848556</v>
      </c>
    </row>
    <row r="54" spans="2:17">
      <c r="B54" s="736"/>
      <c r="C54" s="637" t="s">
        <v>213</v>
      </c>
      <c r="D54" s="690">
        <f>Enhanced!D11</f>
        <v>3524484.8103075786</v>
      </c>
      <c r="E54" s="702">
        <f>Enhanced!E11</f>
        <v>238634.03050346253</v>
      </c>
      <c r="F54" s="671">
        <f>Enhanced!F11</f>
        <v>7.2624731460778191E-2</v>
      </c>
      <c r="G54" s="615">
        <f>Enhanced!G11</f>
        <v>1.3217355742620081</v>
      </c>
      <c r="H54" s="616">
        <f>Enhanced!H11</f>
        <v>0.11970996603805628</v>
      </c>
      <c r="I54" s="618">
        <f>Enhanced!I11</f>
        <v>12.641869489714884</v>
      </c>
      <c r="J54" s="617">
        <f>Enhanced!J11</f>
        <v>0.73054399240785983</v>
      </c>
      <c r="K54" s="671">
        <f>Enhanced!K11</f>
        <v>6.1331880534456484E-2</v>
      </c>
      <c r="L54" s="618">
        <f>Enhanced!L11</f>
        <v>44556076.990390927</v>
      </c>
      <c r="M54" s="617">
        <f>Enhanced!M11</f>
        <v>5417238.8165639937</v>
      </c>
      <c r="N54" s="671">
        <f>Enhanced!N11</f>
        <v>0.13841082334903415</v>
      </c>
      <c r="O54" s="686">
        <f>Enhanced!O11</f>
        <v>6285415.1620321088</v>
      </c>
      <c r="P54" s="702">
        <f>Enhanced!P11</f>
        <v>456634.76579124294</v>
      </c>
      <c r="Q54" s="671">
        <f>Enhanced!Q11</f>
        <v>7.834139129443593E-2</v>
      </c>
    </row>
    <row r="55" spans="2:17">
      <c r="B55" s="736"/>
      <c r="C55" s="637" t="s">
        <v>214</v>
      </c>
      <c r="D55" s="690">
        <f>Enhanced!D12</f>
        <v>123853.0717532041</v>
      </c>
      <c r="E55" s="702">
        <f>Enhanced!E12</f>
        <v>26253.943154384368</v>
      </c>
      <c r="F55" s="671">
        <f>Enhanced!F12</f>
        <v>0.26899772089462953</v>
      </c>
      <c r="G55" s="615">
        <f>Enhanced!G12</f>
        <v>4.6446791440008746E-2</v>
      </c>
      <c r="H55" s="616">
        <f>Enhanced!H12</f>
        <v>1.0743206652412962E-2</v>
      </c>
      <c r="I55" s="618">
        <f>Enhanced!I12</f>
        <v>14.019123093113782</v>
      </c>
      <c r="J55" s="617">
        <f>Enhanced!J12</f>
        <v>0.18879703246245327</v>
      </c>
      <c r="K55" s="671">
        <f>Enhanced!K12</f>
        <v>1.3650945873185149E-2</v>
      </c>
      <c r="L55" s="618">
        <f>Enhanced!L12</f>
        <v>1736311.4583684218</v>
      </c>
      <c r="M55" s="617">
        <f>Enhanced!M12</f>
        <v>386483.68661130476</v>
      </c>
      <c r="N55" s="671">
        <f>Enhanced!N12</f>
        <v>0.28632074009575736</v>
      </c>
      <c r="O55" s="686">
        <f>Enhanced!O12</f>
        <v>269310.28045428731</v>
      </c>
      <c r="P55" s="702">
        <f>Enhanced!P12</f>
        <v>57178.084294993198</v>
      </c>
      <c r="Q55" s="671">
        <f>Enhanced!Q12</f>
        <v>0.26953986867725199</v>
      </c>
    </row>
    <row r="56" spans="2:17">
      <c r="B56" s="736"/>
      <c r="C56" s="637" t="s">
        <v>215</v>
      </c>
      <c r="D56" s="690">
        <f>Enhanced!D13</f>
        <v>8957768.69798645</v>
      </c>
      <c r="E56" s="702">
        <f>Enhanced!E13</f>
        <v>-399418.40396076255</v>
      </c>
      <c r="F56" s="671">
        <f>Enhanced!F13</f>
        <v>-4.2685734463687744E-2</v>
      </c>
      <c r="G56" s="615">
        <f>Enhanced!G13</f>
        <v>3.3592999236407866</v>
      </c>
      <c r="H56" s="616">
        <f>Enhanced!H13</f>
        <v>-6.3733948321571088E-2</v>
      </c>
      <c r="I56" s="618">
        <f>Enhanced!I13</f>
        <v>13.933563713438039</v>
      </c>
      <c r="J56" s="617">
        <f>Enhanced!J13</f>
        <v>0.92885344615032039</v>
      </c>
      <c r="K56" s="671">
        <f>Enhanced!K13</f>
        <v>7.1424386015486632E-2</v>
      </c>
      <c r="L56" s="618">
        <f>Enhanced!L13</f>
        <v>124813640.8836351</v>
      </c>
      <c r="M56" s="617">
        <f>Enhanced!M13</f>
        <v>3126133.706009984</v>
      </c>
      <c r="N56" s="671">
        <f>Enhanced!N13</f>
        <v>2.5689849176109929E-2</v>
      </c>
      <c r="O56" s="686">
        <f>Enhanced!O13</f>
        <v>24159335.445801944</v>
      </c>
      <c r="P56" s="702">
        <f>Enhanced!P13</f>
        <v>-1148721.8946881406</v>
      </c>
      <c r="Q56" s="671">
        <f>Enhanced!Q13</f>
        <v>-4.538957215219807E-2</v>
      </c>
    </row>
    <row r="57" spans="2:17">
      <c r="B57" s="736"/>
      <c r="C57" s="637" t="s">
        <v>123</v>
      </c>
      <c r="D57" s="690">
        <f>'Enhanced - Aggs'!D6</f>
        <v>30859.084297418594</v>
      </c>
      <c r="E57" s="702">
        <f>'Enhanced - Aggs'!E6</f>
        <v>-998.04059454798698</v>
      </c>
      <c r="F57" s="671">
        <f>'Enhanced - Aggs'!F6</f>
        <v>-3.1328646195553672E-2</v>
      </c>
      <c r="G57" s="615">
        <f>'Enhanced - Aggs'!G6</f>
        <v>1.1572627405220333E-2</v>
      </c>
      <c r="H57" s="616">
        <f>'Enhanced - Aggs'!H6</f>
        <v>-8.1304100097552567E-5</v>
      </c>
      <c r="I57" s="618">
        <f>'Enhanced - Aggs'!I6</f>
        <v>22.558026705521574</v>
      </c>
      <c r="J57" s="617">
        <f>'Enhanced - Aggs'!J6</f>
        <v>1.4438305574747083</v>
      </c>
      <c r="K57" s="671">
        <f>'Enhanced - Aggs'!K6</f>
        <v>6.8381980888638644E-2</v>
      </c>
      <c r="L57" s="618">
        <f>'Enhanced - Aggs'!L6</f>
        <v>696120.04768911004</v>
      </c>
      <c r="M57" s="617">
        <f>'Enhanced - Aggs'!M6</f>
        <v>23482.464007301372</v>
      </c>
      <c r="N57" s="671">
        <f>'Enhanced - Aggs'!N6</f>
        <v>3.4911019807673659E-2</v>
      </c>
      <c r="O57" s="686">
        <f>'Enhanced - Aggs'!O6</f>
        <v>59600.531980395317</v>
      </c>
      <c r="P57" s="702">
        <f>'Enhanced - Aggs'!P6</f>
        <v>-2313.2437286376953</v>
      </c>
      <c r="Q57" s="671">
        <f>'Enhanced - Aggs'!Q6</f>
        <v>-3.7362343067379768E-2</v>
      </c>
    </row>
    <row r="58" spans="2:17">
      <c r="B58" s="751"/>
      <c r="C58" s="638" t="s">
        <v>170</v>
      </c>
      <c r="D58" s="690">
        <f>'Enhanced - Aggs'!D7</f>
        <v>3573814.7111136704</v>
      </c>
      <c r="E58" s="702">
        <f>'Enhanced - Aggs'!E7</f>
        <v>44983.256167732179</v>
      </c>
      <c r="F58" s="671">
        <f>'Enhanced - Aggs'!F7</f>
        <v>1.2747351847786486E-2</v>
      </c>
      <c r="G58" s="615">
        <f>'Enhanced - Aggs'!G7</f>
        <v>11.42326686086264</v>
      </c>
      <c r="H58" s="616">
        <f>'Enhanced - Aggs'!H7</f>
        <v>-0.64216824903079761</v>
      </c>
      <c r="I58" s="618">
        <f>'Enhanced - Aggs'!I7</f>
        <v>38.619151066118086</v>
      </c>
      <c r="J58" s="617">
        <f>'Enhanced - Aggs'!J7</f>
        <v>2.3172318116450583</v>
      </c>
      <c r="K58" s="671">
        <f>'Enhanced - Aggs'!K7</f>
        <v>6.3832212159403531E-2</v>
      </c>
      <c r="L58" s="618">
        <f>'Enhanced - Aggs'!L7</f>
        <v>138017690.210814</v>
      </c>
      <c r="M58" s="617">
        <f>'Enhanced - Aggs'!M7</f>
        <v>9914335.6707219779</v>
      </c>
      <c r="N58" s="671">
        <f>'Enhanced - Aggs'!N7</f>
        <v>7.7393255674808467E-2</v>
      </c>
      <c r="O58" s="686">
        <f>'Enhanced - Aggs'!O7</f>
        <v>24066954.000621755</v>
      </c>
      <c r="P58" s="702">
        <f>'Enhanced - Aggs'!P7</f>
        <v>-167426.7462959066</v>
      </c>
      <c r="Q58" s="671">
        <f>'Enhanced - Aggs'!Q7</f>
        <v>-6.9086455331523744E-3</v>
      </c>
    </row>
    <row r="59" spans="2:17" ht="15" thickBot="1">
      <c r="B59" s="735"/>
      <c r="C59" s="639" t="s">
        <v>216</v>
      </c>
      <c r="D59" s="691">
        <f>Enhanced!D14</f>
        <v>63602.183480305539</v>
      </c>
      <c r="E59" s="698">
        <f>Enhanced!E14</f>
        <v>-58922.903107959166</v>
      </c>
      <c r="F59" s="666">
        <f>Enhanced!F14</f>
        <v>-0.48090480691488635</v>
      </c>
      <c r="G59" s="600">
        <f>Enhanced!G14</f>
        <v>2.3851789135480184E-2</v>
      </c>
      <c r="H59" s="601">
        <f>Enhanced!H14</f>
        <v>-2.0970176802282563E-2</v>
      </c>
      <c r="I59" s="620">
        <f>Enhanced!I14</f>
        <v>13.222580500603202</v>
      </c>
      <c r="J59" s="620">
        <f>Enhanced!J14</f>
        <v>1.4737566726375348</v>
      </c>
      <c r="K59" s="666">
        <f>Enhanced!K14</f>
        <v>0.12543865617676206</v>
      </c>
      <c r="L59" s="621">
        <f>Enhanced!L14</f>
        <v>840984.99108247517</v>
      </c>
      <c r="M59" s="620">
        <f>Enhanced!M14</f>
        <v>-598540.66574928572</v>
      </c>
      <c r="N59" s="666">
        <f>Enhanced!N14</f>
        <v>-0.41579020346647277</v>
      </c>
      <c r="O59" s="682">
        <f>Enhanced!O14</f>
        <v>246852.1792447567</v>
      </c>
      <c r="P59" s="698">
        <f>Enhanced!P14</f>
        <v>-177302.0981409417</v>
      </c>
      <c r="Q59" s="666">
        <f>Enhanced!Q14</f>
        <v>-0.41801322677624364</v>
      </c>
    </row>
    <row r="60" spans="2:17" ht="15.45" customHeight="1" thickBot="1">
      <c r="B60" s="734" t="s">
        <v>54</v>
      </c>
      <c r="C60" s="594" t="s">
        <v>80</v>
      </c>
      <c r="D60" s="681">
        <f>'Non-Dairy Alternatives'!D2</f>
        <v>26981245.369517751</v>
      </c>
      <c r="E60" s="697">
        <f>'Non-Dairy Alternatives'!E2</f>
        <v>-1955396.1243529432</v>
      </c>
      <c r="F60" s="663">
        <f>'Non-Dairy Alternatives'!F2</f>
        <v>-6.7575089001504593E-2</v>
      </c>
      <c r="G60" s="595">
        <f>'Non-Dairy Alternatives'!G2</f>
        <v>99.999999999999943</v>
      </c>
      <c r="H60" s="596">
        <f>'Non-Dairy Alternatives'!H2</f>
        <v>-5.6843418860808015E-14</v>
      </c>
      <c r="I60" s="597">
        <f>'Non-Dairy Alternatives'!I2</f>
        <v>9.0327237987503928</v>
      </c>
      <c r="J60" s="598">
        <f>'Non-Dairy Alternatives'!J2</f>
        <v>0.50096725364964989</v>
      </c>
      <c r="K60" s="664">
        <f>'Non-Dairy Alternatives'!K2</f>
        <v>5.8717949932282611E-2</v>
      </c>
      <c r="L60" s="597">
        <f>'Non-Dairy Alternatives'!L2</f>
        <v>243714137.1691668</v>
      </c>
      <c r="M60" s="598">
        <f>'Non-Dairy Alternatives'!M2</f>
        <v>-3166243.289398253</v>
      </c>
      <c r="N60" s="664">
        <f>'Non-Dairy Alternatives'!N2</f>
        <v>-1.2825009761882056E-2</v>
      </c>
      <c r="O60" s="706">
        <f>'Non-Dairy Alternatives'!O2</f>
        <v>58558086.731982045</v>
      </c>
      <c r="P60" s="681">
        <f>'Non-Dairy Alternatives'!P2</f>
        <v>-3731312.929052949</v>
      </c>
      <c r="Q60" s="665">
        <f>'Non-Dairy Alternatives'!Q2</f>
        <v>-5.9902855852808468E-2</v>
      </c>
    </row>
    <row r="61" spans="2:17" ht="15.45" customHeight="1" thickBot="1">
      <c r="B61" s="751"/>
      <c r="C61" s="599" t="s">
        <v>253</v>
      </c>
      <c r="D61" s="685">
        <f>'Non-Dairy Alternatives'!D3</f>
        <v>406409.17603386956</v>
      </c>
      <c r="E61" s="701">
        <f>'Non-Dairy Alternatives'!E3</f>
        <v>155760.49207281542</v>
      </c>
      <c r="F61" s="670">
        <f>'Non-Dairy Alternatives'!F3</f>
        <v>0.62142952283371045</v>
      </c>
      <c r="G61" s="610">
        <f>'Non-Dairy Alternatives'!G3</f>
        <v>1.5062654464905201</v>
      </c>
      <c r="H61" s="611">
        <f>'Non-Dairy Alternatives'!H3</f>
        <v>0.64006719050374272</v>
      </c>
      <c r="I61" s="612">
        <f>'Non-Dairy Alternatives'!I3</f>
        <v>16.370050805752467</v>
      </c>
      <c r="J61" s="612">
        <f>'Non-Dairy Alternatives'!J3</f>
        <v>-0.29663545035483452</v>
      </c>
      <c r="K61" s="670">
        <f>'Non-Dairy Alternatives'!K3</f>
        <v>-1.7798106101993078E-2</v>
      </c>
      <c r="L61" s="613">
        <f>'Non-Dairy Alternatives'!L3</f>
        <v>6652938.859598442</v>
      </c>
      <c r="M61" s="612">
        <f>'Non-Dairy Alternatives'!M3</f>
        <v>2475455.8835133589</v>
      </c>
      <c r="N61" s="670">
        <f>'Non-Dairy Alternatives'!N3</f>
        <v>0.59257114814941203</v>
      </c>
      <c r="O61" s="685">
        <f>'Non-Dairy Alternatives'!O3</f>
        <v>885385.17747905047</v>
      </c>
      <c r="P61" s="701">
        <f>'Non-Dairy Alternatives'!P3</f>
        <v>151926.96529473027</v>
      </c>
      <c r="Q61" s="670">
        <f>'Non-Dairy Alternatives'!Q3</f>
        <v>0.20713786112268734</v>
      </c>
    </row>
    <row r="62" spans="2:17" ht="15.45" customHeight="1" thickBot="1">
      <c r="B62" s="751"/>
      <c r="C62" s="640" t="s">
        <v>77</v>
      </c>
      <c r="D62" s="685">
        <f>'Non-Dairy Alternatives'!D4</f>
        <v>16190592.178808568</v>
      </c>
      <c r="E62" s="701">
        <f>'Non-Dairy Alternatives'!E4</f>
        <v>-2187699.68669012</v>
      </c>
      <c r="F62" s="670">
        <f>'Non-Dairy Alternatives'!F4</f>
        <v>-0.11903716094513993</v>
      </c>
      <c r="G62" s="610">
        <f>'Non-Dairy Alternatives'!G4</f>
        <v>60.006837924167847</v>
      </c>
      <c r="H62" s="611">
        <f>'Non-Dairy Alternatives'!H4</f>
        <v>-3.5053421931811002</v>
      </c>
      <c r="I62" s="612">
        <f>'Non-Dairy Alternatives'!I4</f>
        <v>7.2110356937736109</v>
      </c>
      <c r="J62" s="612">
        <f>'Non-Dairy Alternatives'!J4</f>
        <v>0.33546984237982258</v>
      </c>
      <c r="K62" s="670">
        <f>'Non-Dairy Alternatives'!K4</f>
        <v>4.8791597612554076E-2</v>
      </c>
      <c r="L62" s="613">
        <f>'Non-Dairy Alternatives'!L4</f>
        <v>116750938.10472044</v>
      </c>
      <c r="M62" s="612">
        <f>'Non-Dairy Alternatives'!M4</f>
        <v>-9610217.8526505828</v>
      </c>
      <c r="N62" s="670">
        <f>'Non-Dairy Alternatives'!N4</f>
        <v>-7.605357659036191E-2</v>
      </c>
      <c r="O62" s="685">
        <f>'Non-Dairy Alternatives'!O4</f>
        <v>29056912.165870313</v>
      </c>
      <c r="P62" s="701">
        <f>'Non-Dairy Alternatives'!P4</f>
        <v>-3581264.9317955561</v>
      </c>
      <c r="Q62" s="670">
        <f>'Non-Dairy Alternatives'!Q4</f>
        <v>-0.1097262546581278</v>
      </c>
    </row>
    <row r="63" spans="2:17" ht="15.45" customHeight="1" thickBot="1">
      <c r="B63" s="751"/>
      <c r="C63" s="640" t="s">
        <v>79</v>
      </c>
      <c r="D63" s="685">
        <f>'Non-Dairy Alternatives'!D5</f>
        <v>60449.858746026192</v>
      </c>
      <c r="E63" s="701">
        <f>'Non-Dairy Alternatives'!E5</f>
        <v>-46207.775358821935</v>
      </c>
      <c r="F63" s="670">
        <f>'Non-Dairy Alternatives'!F5</f>
        <v>-0.4332345804089196</v>
      </c>
      <c r="G63" s="610">
        <f>'Non-Dairy Alternatives'!G5</f>
        <v>0.22404399025376276</v>
      </c>
      <c r="H63" s="611">
        <f>'Non-Dairy Alternatives'!H5</f>
        <v>-0.14454624205581662</v>
      </c>
      <c r="I63" s="612">
        <f>'Non-Dairy Alternatives'!I5</f>
        <v>13.32632261019873</v>
      </c>
      <c r="J63" s="612">
        <f>'Non-Dairy Alternatives'!J5</f>
        <v>1.6369928133995302</v>
      </c>
      <c r="K63" s="670">
        <f>'Non-Dairy Alternatives'!K5</f>
        <v>0.14004163128734529</v>
      </c>
      <c r="L63" s="613">
        <f>'Non-Dairy Alternatives'!L5</f>
        <v>805574.31939048832</v>
      </c>
      <c r="M63" s="612">
        <f>'Non-Dairy Alternatives'!M5</f>
        <v>-441181.94100741949</v>
      </c>
      <c r="N63" s="670">
        <f>'Non-Dairy Alternatives'!N5</f>
        <v>-0.35386382649212789</v>
      </c>
      <c r="O63" s="685">
        <f>'Non-Dairy Alternatives'!O5</f>
        <v>156024.70526132733</v>
      </c>
      <c r="P63" s="701">
        <f>'Non-Dairy Alternatives'!P5</f>
        <v>-102421.2273262731</v>
      </c>
      <c r="Q63" s="670">
        <f>'Non-Dairy Alternatives'!Q5</f>
        <v>-0.39629653405962328</v>
      </c>
    </row>
    <row r="64" spans="2:17" ht="15.45" customHeight="1" thickBot="1">
      <c r="B64" s="751"/>
      <c r="C64" s="640" t="s">
        <v>249</v>
      </c>
      <c r="D64" s="685">
        <f>'Non-Dairy Alternatives'!D6</f>
        <v>2348204.2539327866</v>
      </c>
      <c r="E64" s="701">
        <f>'Non-Dairy Alternatives'!E6</f>
        <v>15578.512470154557</v>
      </c>
      <c r="F64" s="670">
        <f>'Non-Dairy Alternatives'!F6</f>
        <v>6.6785306332023606E-3</v>
      </c>
      <c r="G64" s="610">
        <f>'Non-Dairy Alternatives'!G6</f>
        <v>8.7030981030463668</v>
      </c>
      <c r="H64" s="611">
        <f>'Non-Dairy Alternatives'!H6</f>
        <v>0.6419492583999542</v>
      </c>
      <c r="I64" s="612">
        <f>'Non-Dairy Alternatives'!I6</f>
        <v>16.253328325899766</v>
      </c>
      <c r="J64" s="612">
        <f>'Non-Dairy Alternatives'!J6</f>
        <v>0.76113786099491598</v>
      </c>
      <c r="K64" s="670">
        <f>'Non-Dairy Alternatives'!K6</f>
        <v>4.9130422371139786E-2</v>
      </c>
      <c r="L64" s="613">
        <f>'Non-Dairy Alternatives'!L6</f>
        <v>38166134.715444088</v>
      </c>
      <c r="M64" s="612">
        <f>'Non-Dairy Alternatives'!M6</f>
        <v>2028652.4453650936</v>
      </c>
      <c r="N64" s="670">
        <f>'Non-Dairy Alternatives'!N6</f>
        <v>5.6137072035169953E-2</v>
      </c>
      <c r="O64" s="685">
        <f>'Non-Dairy Alternatives'!O6</f>
        <v>11099047.230523864</v>
      </c>
      <c r="P64" s="701">
        <f>'Non-Dairy Alternatives'!P6</f>
        <v>175991.62785058282</v>
      </c>
      <c r="Q64" s="670">
        <f>'Non-Dairy Alternatives'!Q6</f>
        <v>1.6111941040335746E-2</v>
      </c>
    </row>
    <row r="65" spans="2:17" ht="15" thickBot="1">
      <c r="B65" s="751"/>
      <c r="C65" s="640" t="s">
        <v>250</v>
      </c>
      <c r="D65" s="685">
        <f>'Non-Dairy Alternatives'!D7</f>
        <v>0</v>
      </c>
      <c r="E65" s="701">
        <f>'Non-Dairy Alternatives'!E7</f>
        <v>0</v>
      </c>
      <c r="F65" s="670">
        <f>'Non-Dairy Alternatives'!F7</f>
        <v>0</v>
      </c>
      <c r="G65" s="610">
        <f>'Non-Dairy Alternatives'!G7</f>
        <v>0</v>
      </c>
      <c r="H65" s="611">
        <f>'Non-Dairy Alternatives'!H7</f>
        <v>0</v>
      </c>
      <c r="I65" s="612">
        <f>'Non-Dairy Alternatives'!I7</f>
        <v>0</v>
      </c>
      <c r="J65" s="612">
        <f>'Non-Dairy Alternatives'!J7</f>
        <v>0</v>
      </c>
      <c r="K65" s="670">
        <f>'Non-Dairy Alternatives'!K7</f>
        <v>0</v>
      </c>
      <c r="L65" s="613">
        <f>'Non-Dairy Alternatives'!L7</f>
        <v>0</v>
      </c>
      <c r="M65" s="612">
        <f>'Non-Dairy Alternatives'!M7</f>
        <v>0</v>
      </c>
      <c r="N65" s="670">
        <f>'Non-Dairy Alternatives'!N7</f>
        <v>0</v>
      </c>
      <c r="O65" s="685">
        <f>'Non-Dairy Alternatives'!O7</f>
        <v>0</v>
      </c>
      <c r="P65" s="701">
        <f>'Non-Dairy Alternatives'!P7</f>
        <v>0</v>
      </c>
      <c r="Q65" s="670">
        <f>'Non-Dairy Alternatives'!Q7</f>
        <v>0</v>
      </c>
    </row>
    <row r="66" spans="2:17" ht="15" thickBot="1">
      <c r="B66" s="751"/>
      <c r="C66" s="640" t="s">
        <v>251</v>
      </c>
      <c r="D66" s="685">
        <f>'Non-Dairy Alternatives'!D8</f>
        <v>137888.05136022076</v>
      </c>
      <c r="E66" s="701">
        <f>'Non-Dairy Alternatives'!E8</f>
        <v>-12359.874094382394</v>
      </c>
      <c r="F66" s="670">
        <f>'Non-Dairy Alternatives'!F8</f>
        <v>-8.2263193032351606E-2</v>
      </c>
      <c r="G66" s="610">
        <f>'Non-Dairy Alternatives'!G8</f>
        <v>0.51105147101920156</v>
      </c>
      <c r="H66" s="611">
        <f>'Non-Dairy Alternatives'!H8</f>
        <v>-8.1792264562756678E-3</v>
      </c>
      <c r="I66" s="612">
        <f>'Non-Dairy Alternatives'!I8</f>
        <v>27.453616019728781</v>
      </c>
      <c r="J66" s="612">
        <f>'Non-Dairy Alternatives'!J8</f>
        <v>2.4628377468222702</v>
      </c>
      <c r="K66" s="670">
        <f>'Non-Dairy Alternatives'!K8</f>
        <v>9.8549861870141503E-2</v>
      </c>
      <c r="L66" s="613">
        <f>'Non-Dairy Alternatives'!L8</f>
        <v>3785525.6157521415</v>
      </c>
      <c r="M66" s="612">
        <f>'Non-Dairy Alternatives'!M8</f>
        <v>30713.02475196775</v>
      </c>
      <c r="N66" s="670">
        <f>'Non-Dairy Alternatives'!N8</f>
        <v>8.179642527454796E-3</v>
      </c>
      <c r="O66" s="685">
        <f>'Non-Dairy Alternatives'!O8</f>
        <v>519882.54662562686</v>
      </c>
      <c r="P66" s="701">
        <f>'Non-Dairy Alternatives'!P8</f>
        <v>-44948.656458323356</v>
      </c>
      <c r="Q66" s="670">
        <f>'Non-Dairy Alternatives'!Q8</f>
        <v>-7.9578918821952352E-2</v>
      </c>
    </row>
    <row r="67" spans="2:17" ht="15" thickBot="1">
      <c r="B67" s="751"/>
      <c r="C67" s="640" t="s">
        <v>252</v>
      </c>
      <c r="D67" s="685">
        <f>'Non-Dairy Alternatives'!D9</f>
        <v>94255.597876587286</v>
      </c>
      <c r="E67" s="701">
        <f>'Non-Dairy Alternatives'!E9</f>
        <v>1113.8058204694098</v>
      </c>
      <c r="F67" s="670">
        <f>'Non-Dairy Alternatives'!F9</f>
        <v>1.1958174691317325E-2</v>
      </c>
      <c r="G67" s="610">
        <f>'Non-Dairy Alternatives'!G9</f>
        <v>0.34933746232141366</v>
      </c>
      <c r="H67" s="611">
        <f>'Non-Dairy Alternatives'!H9</f>
        <v>2.7455629297194195E-2</v>
      </c>
      <c r="I67" s="612">
        <f>'Non-Dairy Alternatives'!I9</f>
        <v>8.855606819184878</v>
      </c>
      <c r="J67" s="612">
        <f>'Non-Dairy Alternatives'!J9</f>
        <v>0.27922626893122349</v>
      </c>
      <c r="K67" s="670">
        <f>'Non-Dairy Alternatives'!K9</f>
        <v>3.2557588518266616E-2</v>
      </c>
      <c r="L67" s="613">
        <f>'Non-Dairy Alternatives'!L9</f>
        <v>834690.515302254</v>
      </c>
      <c r="M67" s="612">
        <f>'Non-Dairy Alternatives'!M9</f>
        <v>35871.061496394337</v>
      </c>
      <c r="N67" s="670">
        <f>'Non-Dairy Alternatives'!N9</f>
        <v>4.4905092540613346E-2</v>
      </c>
      <c r="O67" s="685">
        <f>'Non-Dairy Alternatives'!O9</f>
        <v>207517.94180568767</v>
      </c>
      <c r="P67" s="701">
        <f>'Non-Dairy Alternatives'!P9</f>
        <v>5071.4299087197869</v>
      </c>
      <c r="Q67" s="670">
        <f>'Non-Dairy Alternatives'!Q9</f>
        <v>2.5050715180021551E-2</v>
      </c>
    </row>
    <row r="68" spans="2:17" ht="15" thickBot="1">
      <c r="B68" s="751"/>
      <c r="C68" s="640" t="s">
        <v>217</v>
      </c>
      <c r="D68" s="685">
        <f>'Non-Dairy Alternatives'!D10</f>
        <v>5099535.7261158573</v>
      </c>
      <c r="E68" s="701">
        <f>'Non-Dairy Alternatives'!E10</f>
        <v>-108913.07117223181</v>
      </c>
      <c r="F68" s="670">
        <f>'Non-Dairy Alternatives'!F10</f>
        <v>-2.0910846090863015E-2</v>
      </c>
      <c r="G68" s="610">
        <f>'Non-Dairy Alternatives'!G10</f>
        <v>18.900297804181754</v>
      </c>
      <c r="H68" s="611">
        <f>'Non-Dairy Alternatives'!H10</f>
        <v>0.90080467575034007</v>
      </c>
      <c r="I68" s="612">
        <f>'Non-Dairy Alternatives'!I10</f>
        <v>10.274780157748557</v>
      </c>
      <c r="J68" s="612">
        <f>'Non-Dairy Alternatives'!J10</f>
        <v>0.17358656433527209</v>
      </c>
      <c r="K68" s="670">
        <f>'Non-Dairy Alternatives'!K10</f>
        <v>1.7184757695215842E-2</v>
      </c>
      <c r="L68" s="613">
        <f>'Non-Dairy Alternatives'!L10</f>
        <v>52396608.492425092</v>
      </c>
      <c r="M68" s="612">
        <f>'Non-Dairy Alternatives'!M10</f>
        <v>-214941.13036248088</v>
      </c>
      <c r="N68" s="670">
        <f>'Non-Dairy Alternatives'!N10</f>
        <v>-4.0854362189205748E-3</v>
      </c>
      <c r="O68" s="685">
        <f>'Non-Dairy Alternatives'!O10</f>
        <v>11310251.093672251</v>
      </c>
      <c r="P68" s="701">
        <f>'Non-Dairy Alternatives'!P10</f>
        <v>-679029.48208342679</v>
      </c>
      <c r="Q68" s="670">
        <f>'Non-Dairy Alternatives'!Q10</f>
        <v>-5.6636382624703871E-2</v>
      </c>
    </row>
    <row r="69" spans="2:17" ht="15" thickBot="1">
      <c r="B69" s="751"/>
      <c r="C69" s="640" t="s">
        <v>218</v>
      </c>
      <c r="D69" s="685">
        <f>'Non-Dairy Alternatives'!D11</f>
        <v>303125.32982149557</v>
      </c>
      <c r="E69" s="701">
        <f>'Non-Dairy Alternatives'!E11</f>
        <v>2689.6724139548023</v>
      </c>
      <c r="F69" s="670">
        <f>'Non-Dairy Alternatives'!F11</f>
        <v>8.952573862783083E-3</v>
      </c>
      <c r="G69" s="610">
        <f>'Non-Dairy Alternatives'!G11</f>
        <v>1.1234667846872382</v>
      </c>
      <c r="H69" s="611">
        <f>'Non-Dairy Alternatives'!H11</f>
        <v>8.5213408008474323E-2</v>
      </c>
      <c r="I69" s="612">
        <f>'Non-Dairy Alternatives'!I11</f>
        <v>13.732833207114345</v>
      </c>
      <c r="J69" s="612">
        <f>'Non-Dairy Alternatives'!J11</f>
        <v>-0.12319671736589655</v>
      </c>
      <c r="K69" s="670">
        <f>'Non-Dairy Alternatives'!K11</f>
        <v>-8.8911988525831528E-3</v>
      </c>
      <c r="L69" s="613">
        <f>'Non-Dairy Alternatives'!L11</f>
        <v>4162769.5952901226</v>
      </c>
      <c r="M69" s="612">
        <f>'Non-Dairy Alternatives'!M11</f>
        <v>-75.864129655994475</v>
      </c>
      <c r="N69" s="670">
        <f>'Non-Dairy Alternatives'!N11</f>
        <v>-1.8224104256459352E-5</v>
      </c>
      <c r="O69" s="685">
        <f>'Non-Dairy Alternatives'!O11</f>
        <v>809771.70726243511</v>
      </c>
      <c r="P69" s="701">
        <f>'Non-Dairy Alternatives'!P11</f>
        <v>5934.4819970882963</v>
      </c>
      <c r="Q69" s="670">
        <f>'Non-Dairy Alternatives'!Q11</f>
        <v>7.382691184934018E-3</v>
      </c>
    </row>
    <row r="70" spans="2:17" ht="15" thickBot="1">
      <c r="B70" s="751"/>
      <c r="C70" s="641" t="s">
        <v>480</v>
      </c>
      <c r="D70" s="685">
        <f>'Non-Dairy Alternatives'!D12</f>
        <v>105896.78666492955</v>
      </c>
      <c r="E70" s="701">
        <f>'Non-Dairy Alternatives'!E12</f>
        <v>-13747.347531966836</v>
      </c>
      <c r="F70" s="670">
        <f>'Non-Dairy Alternatives'!F12</f>
        <v>-0.11490197680183011</v>
      </c>
      <c r="G70" s="610">
        <f>'Non-Dairy Alternatives'!G12</f>
        <v>0.39248294589310212</v>
      </c>
      <c r="H70" s="611">
        <f>'Non-Dairy Alternatives'!H12</f>
        <v>-2.0986371968955864E-2</v>
      </c>
      <c r="I70" s="612">
        <f>'Non-Dairy Alternatives'!I12</f>
        <v>11.85053799339688</v>
      </c>
      <c r="J70" s="612">
        <f>'Non-Dairy Alternatives'!J12</f>
        <v>1.0588559299023732</v>
      </c>
      <c r="K70" s="670">
        <f>'Non-Dairy Alternatives'!K12</f>
        <v>9.8117784018509152E-2</v>
      </c>
      <c r="L70" s="613">
        <f>'Non-Dairy Alternatives'!L12</f>
        <v>1254933.8937513917</v>
      </c>
      <c r="M70" s="612">
        <f>'Non-Dairy Alternatives'!M12</f>
        <v>-36227.56326358486</v>
      </c>
      <c r="N70" s="670">
        <f>'Non-Dairy Alternatives'!N12</f>
        <v>-2.8058120126462732E-2</v>
      </c>
      <c r="O70" s="685">
        <f>'Non-Dairy Alternatives'!O12</f>
        <v>250157.91431570862</v>
      </c>
      <c r="P70" s="701">
        <f>'Non-Dairy Alternatives'!P12</f>
        <v>-33039.483961208782</v>
      </c>
      <c r="Q70" s="670">
        <f>'Non-Dairy Alternatives'!Q12</f>
        <v>-0.11666591629101747</v>
      </c>
    </row>
    <row r="71" spans="2:17" ht="15" thickBot="1">
      <c r="B71" s="754"/>
      <c r="C71" s="642" t="s">
        <v>78</v>
      </c>
      <c r="D71" s="685">
        <f>'Non-Dairy Alternatives'!D13</f>
        <v>2234888.4101574221</v>
      </c>
      <c r="E71" s="701">
        <f>'Non-Dairy Alternatives'!E13</f>
        <v>238389.14771721861</v>
      </c>
      <c r="F71" s="670">
        <f>'Non-Dairy Alternatives'!F13</f>
        <v>0.11940357414700463</v>
      </c>
      <c r="G71" s="610">
        <f>'Non-Dairy Alternatives'!G13</f>
        <v>8.2831180679387817</v>
      </c>
      <c r="H71" s="611">
        <f>'Non-Dairy Alternatives'!H13</f>
        <v>1.3835638717025036</v>
      </c>
      <c r="I71" s="612">
        <f>'Non-Dairy Alternatives'!I13</f>
        <v>8.4585981884262331</v>
      </c>
      <c r="J71" s="612">
        <f>'Non-Dairy Alternatives'!J13</f>
        <v>0.27511687291884002</v>
      </c>
      <c r="K71" s="670">
        <f>'Non-Dairy Alternatives'!K13</f>
        <v>3.3618561870179108E-2</v>
      </c>
      <c r="L71" s="613">
        <f>'Non-Dairy Alternatives'!L13</f>
        <v>18904023.057492353</v>
      </c>
      <c r="M71" s="612">
        <f>'Non-Dairy Alternatives'!M13</f>
        <v>2565708.6468886565</v>
      </c>
      <c r="N71" s="670">
        <f>'Non-Dairy Alternatives'!N13</f>
        <v>0.15703631246216521</v>
      </c>
      <c r="O71" s="685">
        <f>'Non-Dairy Alternatives'!O13</f>
        <v>4263136.2491657808</v>
      </c>
      <c r="P71" s="701">
        <f>'Non-Dairy Alternatives'!P13</f>
        <v>370466.34752072161</v>
      </c>
      <c r="Q71" s="670">
        <f>'Non-Dairy Alternatives'!Q13</f>
        <v>9.5170244814275398E-2</v>
      </c>
    </row>
    <row r="72" spans="2:17">
      <c r="B72" s="643"/>
      <c r="C72" s="599" t="s">
        <v>196</v>
      </c>
      <c r="D72" s="685">
        <f>'Trad vs Value Add'!D9</f>
        <v>12275597.873421041</v>
      </c>
      <c r="E72" s="701">
        <f>'Trad vs Value Add'!E9</f>
        <v>-603060.05834976211</v>
      </c>
      <c r="F72" s="670">
        <f>'Trad vs Value Add'!F9</f>
        <v>-4.6826312302468455E-2</v>
      </c>
      <c r="G72" s="610">
        <f>'Trad vs Value Add'!G9</f>
        <v>4.6035364820368425</v>
      </c>
      <c r="H72" s="611">
        <f>'Trad vs Value Add'!H9</f>
        <v>-0.10771721478133056</v>
      </c>
      <c r="I72" s="612">
        <f>'Trad vs Value Add'!I9</f>
        <v>8.2922739978123676</v>
      </c>
      <c r="J72" s="612">
        <f>'Trad vs Value Add'!J9</f>
        <v>0.10578793713957779</v>
      </c>
      <c r="K72" s="670">
        <f>'Trad vs Value Add'!K9</f>
        <v>1.2922264370274128E-2</v>
      </c>
      <c r="L72" s="644">
        <f>'Trad vs Value Add'!L9</f>
        <v>101792621.05337009</v>
      </c>
      <c r="M72" s="645">
        <f>'Trad vs Value Add'!M9</f>
        <v>-3638332.5852446556</v>
      </c>
      <c r="N72" s="674">
        <f>'Trad vs Value Add'!N9</f>
        <v>-3.4509149919251927E-2</v>
      </c>
      <c r="O72" s="707">
        <f>'Trad vs Value Add'!O9</f>
        <v>37656187.135733627</v>
      </c>
      <c r="P72" s="709">
        <f>'Trad vs Value Add'!P9</f>
        <v>-1808097.360179387</v>
      </c>
      <c r="Q72" s="674">
        <f>'Trad vs Value Add'!Q9</f>
        <v>-4.5816043120372206E-2</v>
      </c>
    </row>
    <row r="73" spans="2:17">
      <c r="B73" s="643" t="s">
        <v>208</v>
      </c>
      <c r="C73" s="614" t="s">
        <v>197</v>
      </c>
      <c r="D73" s="686">
        <f>'Trad vs Value Add'!D10</f>
        <v>206132345.91120198</v>
      </c>
      <c r="E73" s="702">
        <f>'Trad vs Value Add'!E10</f>
        <v>-7374387.2311259508</v>
      </c>
      <c r="F73" s="671">
        <f>'Trad vs Value Add'!F10</f>
        <v>-3.4539366148279897E-2</v>
      </c>
      <c r="G73" s="615">
        <f>'Trad vs Value Add'!G10</f>
        <v>77.302774521857174</v>
      </c>
      <c r="H73" s="616">
        <f>'Trad vs Value Add'!H10</f>
        <v>-0.80197763022172808</v>
      </c>
      <c r="I73" s="617">
        <f>'Trad vs Value Add'!I10</f>
        <v>3.824784962921028</v>
      </c>
      <c r="J73" s="617">
        <f>'Trad vs Value Add'!J10</f>
        <v>-0.12505039732292555</v>
      </c>
      <c r="K73" s="671">
        <f>'Trad vs Value Add'!K10</f>
        <v>-3.1659648040419097E-2</v>
      </c>
      <c r="L73" s="618">
        <f>'Trad vs Value Add'!L10</f>
        <v>788411897.01280117</v>
      </c>
      <c r="M73" s="617">
        <f>'Trad vs Value Add'!M10</f>
        <v>-54904547.202935338</v>
      </c>
      <c r="N73" s="671">
        <f>'Trad vs Value Add'!N10</f>
        <v>-6.5105510012905307E-2</v>
      </c>
      <c r="O73" s="686">
        <f>'Trad vs Value Add'!O10</f>
        <v>254713935.75480941</v>
      </c>
      <c r="P73" s="702">
        <f>'Trad vs Value Add'!P10</f>
        <v>-10209079.80171597</v>
      </c>
      <c r="Q73" s="671">
        <f>'Trad vs Value Add'!Q10</f>
        <v>-3.8536024438154966E-2</v>
      </c>
    </row>
    <row r="74" spans="2:17">
      <c r="B74" s="643" t="s">
        <v>206</v>
      </c>
      <c r="C74" s="614" t="s">
        <v>198</v>
      </c>
      <c r="D74" s="686">
        <f>'Trad vs Value Add'!D11</f>
        <v>3037825.2264360832</v>
      </c>
      <c r="E74" s="702">
        <f>'Trad vs Value Add'!E11</f>
        <v>-81029.668649241328</v>
      </c>
      <c r="F74" s="671">
        <f>'Trad vs Value Add'!F11</f>
        <v>-2.5980583058521724E-2</v>
      </c>
      <c r="G74" s="615">
        <f>'Trad vs Value Add'!G11</f>
        <v>1.1392308057133338</v>
      </c>
      <c r="H74" s="616">
        <f>'Trad vs Value Add'!H11</f>
        <v>-1.7045877224803885E-3</v>
      </c>
      <c r="I74" s="617">
        <f>'Trad vs Value Add'!I11</f>
        <v>15.358613839312385</v>
      </c>
      <c r="J74" s="617">
        <f>'Trad vs Value Add'!J11</f>
        <v>0.50980928554373151</v>
      </c>
      <c r="K74" s="671">
        <f>'Trad vs Value Add'!K11</f>
        <v>3.4333355503311611E-2</v>
      </c>
      <c r="L74" s="618">
        <f>'Trad vs Value Add'!L11</f>
        <v>46656784.564153507</v>
      </c>
      <c r="M74" s="617">
        <f>'Trad vs Value Add'!M11</f>
        <v>345517.79546688497</v>
      </c>
      <c r="N74" s="671">
        <f>'Trad vs Value Add'!N11</f>
        <v>7.4607718504583623E-3</v>
      </c>
      <c r="O74" s="686">
        <f>'Trad vs Value Add'!O11</f>
        <v>9304311.2448464632</v>
      </c>
      <c r="P74" s="702">
        <f>'Trad vs Value Add'!P11</f>
        <v>-833489.35700653121</v>
      </c>
      <c r="Q74" s="671">
        <f>'Trad vs Value Add'!Q11</f>
        <v>-8.2215994350311586E-2</v>
      </c>
    </row>
    <row r="75" spans="2:17" ht="15" thickBot="1">
      <c r="B75" s="643"/>
      <c r="C75" s="619" t="s">
        <v>199</v>
      </c>
      <c r="D75" s="682">
        <f>'Trad vs Value Add'!D12</f>
        <v>43526026.504462548</v>
      </c>
      <c r="E75" s="698">
        <f>'Trad vs Value Add'!E12</f>
        <v>1260472.4985280037</v>
      </c>
      <c r="F75" s="666">
        <f>'Trad vs Value Add'!F12</f>
        <v>2.9822689615070931E-2</v>
      </c>
      <c r="G75" s="600">
        <f>'Trad vs Value Add'!G12</f>
        <v>16.322923982810011</v>
      </c>
      <c r="H75" s="601">
        <f>'Trad vs Value Add'!H12</f>
        <v>0.8613946360834337</v>
      </c>
      <c r="I75" s="620">
        <f>'Trad vs Value Add'!I12</f>
        <v>10.078052230664628</v>
      </c>
      <c r="J75" s="620">
        <f>'Trad vs Value Add'!J12</f>
        <v>0.49222455279402766</v>
      </c>
      <c r="K75" s="666">
        <f>'Trad vs Value Add'!K12</f>
        <v>5.1349196890984654E-2</v>
      </c>
      <c r="L75" s="621">
        <f>'Trad vs Value Add'!L12</f>
        <v>438657568.50526655</v>
      </c>
      <c r="M75" s="620">
        <f>'Trad vs Value Add'!M12</f>
        <v>33507251.094644547</v>
      </c>
      <c r="N75" s="666">
        <f>'Trad vs Value Add'!N12</f>
        <v>8.2703257666918648E-2</v>
      </c>
      <c r="O75" s="682">
        <f>'Trad vs Value Add'!O12</f>
        <v>72601323.600928128</v>
      </c>
      <c r="P75" s="698">
        <f>'Trad vs Value Add'!P12</f>
        <v>2639819.0160791129</v>
      </c>
      <c r="Q75" s="666">
        <f>'Trad vs Value Add'!Q12</f>
        <v>3.773245060614086E-2</v>
      </c>
    </row>
    <row r="76" spans="2:17">
      <c r="B76" s="734" t="s">
        <v>207</v>
      </c>
      <c r="C76" s="631" t="s">
        <v>204</v>
      </c>
      <c r="D76" s="685">
        <f>Filtration!D9</f>
        <v>258366754.16174188</v>
      </c>
      <c r="E76" s="701">
        <f>Filtration!E9</f>
        <v>-6541544.5772321522</v>
      </c>
      <c r="F76" s="670">
        <f>Filtration!F9</f>
        <v>-2.4693618917834764E-2</v>
      </c>
      <c r="G76" s="610">
        <f>Filtration!G9</f>
        <v>96.891474516634119</v>
      </c>
      <c r="H76" s="611">
        <f>Filtration!H9</f>
        <v>-1.6930719671350403E-2</v>
      </c>
      <c r="I76" s="612">
        <f>Filtration!I9</f>
        <v>4.9406422682475775</v>
      </c>
      <c r="J76" s="612">
        <f>Filtration!J9</f>
        <v>1.6386494635443505E-2</v>
      </c>
      <c r="K76" s="670">
        <f>Filtration!K9</f>
        <v>3.3277098893308237E-3</v>
      </c>
      <c r="L76" s="613">
        <f>Filtration!L9</f>
        <v>1276497706.3214326</v>
      </c>
      <c r="M76" s="612">
        <f>Filtration!M9</f>
        <v>-27978513.221728325</v>
      </c>
      <c r="N76" s="670">
        <f>Filtration!N9</f>
        <v>-2.1448082228380252E-2</v>
      </c>
      <c r="O76" s="685">
        <f>Filtration!O9</f>
        <v>357978024.21315593</v>
      </c>
      <c r="P76" s="701">
        <f>Filtration!P9</f>
        <v>-9542645.245597899</v>
      </c>
      <c r="Q76" s="670">
        <f>Filtration!Q9</f>
        <v>-2.5964921264568095E-2</v>
      </c>
    </row>
    <row r="77" spans="2:17" ht="15" thickBot="1">
      <c r="B77" s="735"/>
      <c r="C77" s="632" t="s">
        <v>205</v>
      </c>
      <c r="D77" s="682">
        <f>Filtration!D10</f>
        <v>8289064.0623742249</v>
      </c>
      <c r="E77" s="698">
        <f>Filtration!E10</f>
        <v>-162102.86420542747</v>
      </c>
      <c r="F77" s="666">
        <f>Filtration!F10</f>
        <v>-1.9181122040744444E-2</v>
      </c>
      <c r="G77" s="600">
        <f>Filtration!G10</f>
        <v>3.1085254833657938</v>
      </c>
      <c r="H77" s="601">
        <f>Filtration!H10</f>
        <v>1.6930719671245598E-2</v>
      </c>
      <c r="I77" s="620">
        <f>Filtration!I10</f>
        <v>14.055252431051787</v>
      </c>
      <c r="J77" s="620">
        <f>Filtration!J10</f>
        <v>0.89922659277107897</v>
      </c>
      <c r="K77" s="666">
        <f>Filtration!K10</f>
        <v>6.8350929363072313E-2</v>
      </c>
      <c r="L77" s="621">
        <f>Filtration!L10</f>
        <v>116504887.81382933</v>
      </c>
      <c r="M77" s="620">
        <f>Filtration!M10</f>
        <v>5321117.3641240597</v>
      </c>
      <c r="N77" s="666">
        <f>Filtration!N10</f>
        <v>4.7858759804616471E-2</v>
      </c>
      <c r="O77" s="682">
        <f>Filtration!O10</f>
        <v>22065838.562419917</v>
      </c>
      <c r="P77" s="698">
        <f>Filtration!P10</f>
        <v>-441713.3152500391</v>
      </c>
      <c r="Q77" s="666">
        <f>Filtration!Q10</f>
        <v>-1.9625115945562644E-2</v>
      </c>
    </row>
    <row r="78" spans="2:17">
      <c r="B78" s="646"/>
      <c r="C78" s="647"/>
      <c r="D78" s="692"/>
      <c r="E78" s="692"/>
      <c r="F78" s="675"/>
      <c r="G78" s="648"/>
      <c r="H78" s="648"/>
      <c r="I78" s="649"/>
      <c r="J78" s="649"/>
      <c r="K78" s="675"/>
      <c r="L78" s="649"/>
      <c r="M78" s="649"/>
      <c r="N78" s="675"/>
      <c r="O78" s="692"/>
      <c r="P78" s="692"/>
      <c r="Q78" s="675"/>
    </row>
    <row r="79" spans="2:17" ht="23.4">
      <c r="B79" s="758" t="s">
        <v>130</v>
      </c>
      <c r="C79" s="758"/>
      <c r="D79" s="759"/>
      <c r="E79" s="759"/>
      <c r="F79" s="760"/>
      <c r="G79" s="758"/>
      <c r="H79" s="758"/>
      <c r="I79" s="761"/>
      <c r="J79" s="761"/>
      <c r="K79" s="760"/>
      <c r="L79" s="761"/>
      <c r="M79" s="761"/>
      <c r="N79" s="760"/>
      <c r="O79" s="759"/>
      <c r="P79" s="759"/>
      <c r="Q79" s="760"/>
    </row>
    <row r="80" spans="2:17">
      <c r="B80" s="737" t="s">
        <v>323</v>
      </c>
      <c r="C80" s="737"/>
      <c r="D80" s="738"/>
      <c r="E80" s="738"/>
      <c r="F80" s="739"/>
      <c r="G80" s="737"/>
      <c r="H80" s="737"/>
      <c r="I80" s="740"/>
      <c r="J80" s="740"/>
      <c r="K80" s="739"/>
      <c r="L80" s="740"/>
      <c r="M80" s="740"/>
      <c r="N80" s="739"/>
      <c r="O80" s="738"/>
      <c r="P80" s="738"/>
      <c r="Q80" s="739"/>
    </row>
    <row r="81" spans="2:17" ht="15" thickBot="1">
      <c r="B81" s="741" t="str">
        <f>'HOME PAGE'!H6</f>
        <v>LATEST 52 WEEKS ENDING 2-22-2026</v>
      </c>
      <c r="C81" s="741"/>
      <c r="D81" s="742"/>
      <c r="E81" s="742"/>
      <c r="F81" s="743"/>
      <c r="G81" s="741"/>
      <c r="H81" s="741"/>
      <c r="I81" s="744"/>
      <c r="J81" s="744"/>
      <c r="K81" s="743"/>
      <c r="L81" s="744"/>
      <c r="M81" s="744"/>
      <c r="N81" s="743"/>
      <c r="O81" s="742"/>
      <c r="P81" s="742"/>
      <c r="Q81" s="743"/>
    </row>
    <row r="82" spans="2:17">
      <c r="D82" s="731" t="s">
        <v>68</v>
      </c>
      <c r="E82" s="732"/>
      <c r="F82" s="733"/>
      <c r="G82" s="748" t="s">
        <v>18</v>
      </c>
      <c r="H82" s="749"/>
      <c r="I82" s="750" t="s">
        <v>19</v>
      </c>
      <c r="J82" s="746"/>
      <c r="K82" s="733"/>
      <c r="L82" s="745" t="s">
        <v>20</v>
      </c>
      <c r="M82" s="746"/>
      <c r="N82" s="747"/>
      <c r="O82" s="731" t="s">
        <v>21</v>
      </c>
      <c r="P82" s="732"/>
      <c r="Q82" s="733"/>
    </row>
    <row r="83" spans="2:17" ht="29.4" thickBot="1">
      <c r="B83" s="587"/>
      <c r="C83" s="588"/>
      <c r="D83" s="680" t="s">
        <v>17</v>
      </c>
      <c r="E83" s="696" t="s">
        <v>23</v>
      </c>
      <c r="F83" s="661" t="s">
        <v>24</v>
      </c>
      <c r="G83" s="589" t="s">
        <v>17</v>
      </c>
      <c r="H83" s="590" t="s">
        <v>23</v>
      </c>
      <c r="I83" s="591" t="s">
        <v>17</v>
      </c>
      <c r="J83" s="592" t="s">
        <v>23</v>
      </c>
      <c r="K83" s="661" t="s">
        <v>24</v>
      </c>
      <c r="L83" s="593" t="s">
        <v>17</v>
      </c>
      <c r="M83" s="592" t="s">
        <v>23</v>
      </c>
      <c r="N83" s="662" t="s">
        <v>24</v>
      </c>
      <c r="O83" s="705" t="s">
        <v>17</v>
      </c>
      <c r="P83" s="708" t="s">
        <v>23</v>
      </c>
      <c r="Q83" s="661" t="s">
        <v>24</v>
      </c>
    </row>
    <row r="84" spans="2:17" ht="15" thickBot="1">
      <c r="C84" s="594" t="s">
        <v>69</v>
      </c>
      <c r="D84" s="681">
        <f>'Segment Data'!E12</f>
        <v>3499426689.5662637</v>
      </c>
      <c r="E84" s="697">
        <f>'Segment Data'!F12</f>
        <v>-21348870.027340412</v>
      </c>
      <c r="F84" s="663">
        <f>'Segment Data'!G12</f>
        <v>-6.0636838861164635E-3</v>
      </c>
      <c r="G84" s="595">
        <f>'Segment Data'!H12</f>
        <v>100</v>
      </c>
      <c r="H84" s="596">
        <f>'Segment Data'!I12</f>
        <v>1.4210854715202004E-14</v>
      </c>
      <c r="I84" s="597">
        <f>'Segment Data'!J12</f>
        <v>5.2977563195851003</v>
      </c>
      <c r="J84" s="598">
        <f>'Segment Data'!K12</f>
        <v>0.12802590354098076</v>
      </c>
      <c r="K84" s="664">
        <f>'Segment Data'!L12</f>
        <v>2.4764522177724357E-2</v>
      </c>
      <c r="L84" s="597">
        <f>'Segment Data'!M12</f>
        <v>18539109859.57444</v>
      </c>
      <c r="M84" s="598">
        <f>'Segment Data'!N12</f>
        <v>337649361.07862854</v>
      </c>
      <c r="N84" s="664">
        <f>'Segment Data'!O12</f>
        <v>1.8550674057531386E-2</v>
      </c>
      <c r="O84" s="706">
        <f>'Segment Data'!P12</f>
        <v>5071071587.1737623</v>
      </c>
      <c r="P84" s="681">
        <f>'Segment Data'!Q12</f>
        <v>-26015890.413357735</v>
      </c>
      <c r="Q84" s="665">
        <f>'Segment Data'!R12</f>
        <v>-5.1040698296340092E-3</v>
      </c>
    </row>
    <row r="85" spans="2:17" ht="15" thickBot="1">
      <c r="B85" s="734" t="s">
        <v>103</v>
      </c>
      <c r="C85" s="599" t="s">
        <v>103</v>
      </c>
      <c r="D85" s="682">
        <f>'Segment Data'!E15</f>
        <v>3253374199.9446073</v>
      </c>
      <c r="E85" s="698">
        <f>'Segment Data'!F15</f>
        <v>-19154223.1533885</v>
      </c>
      <c r="F85" s="666">
        <f>'Segment Data'!G15</f>
        <v>-5.8530349249818958E-3</v>
      </c>
      <c r="G85" s="600">
        <f>'Segment Data'!H15</f>
        <v>92.968777132686483</v>
      </c>
      <c r="H85" s="601">
        <f>'Segment Data'!I15</f>
        <v>1.9699075699051605E-2</v>
      </c>
      <c r="I85" s="602">
        <f>'Segment Data'!J15</f>
        <v>4.9371316992056089</v>
      </c>
      <c r="J85" s="603">
        <f>'Segment Data'!K15</f>
        <v>0.11953599177527785</v>
      </c>
      <c r="K85" s="667">
        <f>'Segment Data'!L15</f>
        <v>2.4812375100491245E-2</v>
      </c>
      <c r="L85" s="602">
        <f>'Segment Data'!M15</f>
        <v>16062336891.924208</v>
      </c>
      <c r="M85" s="603">
        <f>'Segment Data'!N15</f>
        <v>296618008.363554</v>
      </c>
      <c r="N85" s="668">
        <f>'Segment Data'!O15</f>
        <v>1.8814112477474509E-2</v>
      </c>
      <c r="O85" s="699">
        <f>'Segment Data'!P15</f>
        <v>4290011208.5979071</v>
      </c>
      <c r="P85" s="699">
        <f>'Segment Data'!Q15</f>
        <v>-13154275.100308418</v>
      </c>
      <c r="Q85" s="668">
        <f>'Segment Data'!R15</f>
        <v>-3.0568833920380412E-3</v>
      </c>
    </row>
    <row r="86" spans="2:17" ht="15" thickBot="1">
      <c r="B86" s="736"/>
      <c r="C86" s="604" t="s">
        <v>102</v>
      </c>
      <c r="D86" s="683">
        <f>'Segment Data'!E16</f>
        <v>3238332122.7879148</v>
      </c>
      <c r="E86" s="699">
        <f>'Segment Data'!F16</f>
        <v>-14414379.42190218</v>
      </c>
      <c r="F86" s="668">
        <f>'Segment Data'!G16</f>
        <v>-4.4314487501898748E-3</v>
      </c>
      <c r="G86" s="605">
        <f>'Segment Data'!H16</f>
        <v>92.538933089902514</v>
      </c>
      <c r="H86" s="606">
        <f>'Segment Data'!I16</f>
        <v>0.15171762691872459</v>
      </c>
      <c r="I86" s="602">
        <f>'Segment Data'!J16</f>
        <v>4.9073025998105191</v>
      </c>
      <c r="J86" s="603">
        <f>'Segment Data'!K16</f>
        <v>0.12056339278347838</v>
      </c>
      <c r="K86" s="667">
        <f>'Segment Data'!L16</f>
        <v>2.5186956625188314E-2</v>
      </c>
      <c r="L86" s="602">
        <f>'Segment Data'!M16</f>
        <v>15891475645.20705</v>
      </c>
      <c r="M86" s="603">
        <f>'Segment Data'!N16</f>
        <v>321426432.55924988</v>
      </c>
      <c r="N86" s="668">
        <f>'Segment Data'!O16</f>
        <v>2.064389316754054E-2</v>
      </c>
      <c r="O86" s="699">
        <f>'Segment Data'!P16</f>
        <v>4240896828.0643244</v>
      </c>
      <c r="P86" s="699">
        <f>'Segment Data'!Q16</f>
        <v>-10754325.319622993</v>
      </c>
      <c r="Q86" s="668">
        <f>'Segment Data'!R16</f>
        <v>-2.5294467800029826E-3</v>
      </c>
    </row>
    <row r="87" spans="2:17" ht="15" thickBot="1">
      <c r="B87" s="735"/>
      <c r="C87" s="607" t="s">
        <v>101</v>
      </c>
      <c r="D87" s="684">
        <f>'Segment Data'!E17</f>
        <v>15042077.156691957</v>
      </c>
      <c r="E87" s="700">
        <f>'Segment Data'!F17</f>
        <v>-4739843.7314910106</v>
      </c>
      <c r="F87" s="669">
        <f>'Segment Data'!G17</f>
        <v>-0.23960482696715407</v>
      </c>
      <c r="G87" s="608">
        <f>'Segment Data'!H17</f>
        <v>0.42984404278394378</v>
      </c>
      <c r="H87" s="609">
        <f>'Segment Data'!I17</f>
        <v>-0.13201855121981471</v>
      </c>
      <c r="I87" s="602">
        <f>'Segment Data'!J17</f>
        <v>11.358886471416945</v>
      </c>
      <c r="J87" s="603">
        <f>'Segment Data'!K17</f>
        <v>1.4675482126667667</v>
      </c>
      <c r="K87" s="667">
        <f>'Segment Data'!L17</f>
        <v>0.14836700295518951</v>
      </c>
      <c r="L87" s="602">
        <f>'Segment Data'!M17</f>
        <v>170861246.71715814</v>
      </c>
      <c r="M87" s="603">
        <f>'Segment Data'!N17</f>
        <v>-24808424.195695341</v>
      </c>
      <c r="N87" s="668">
        <f>'Segment Data'!O17</f>
        <v>-0.1267872740826779</v>
      </c>
      <c r="O87" s="699">
        <f>'Segment Data'!P17</f>
        <v>49114380.533582851</v>
      </c>
      <c r="P87" s="699">
        <f>'Segment Data'!Q17</f>
        <v>-2399949.7806849778</v>
      </c>
      <c r="Q87" s="668">
        <f>'Segment Data'!R17</f>
        <v>-4.6588003106006956E-2</v>
      </c>
    </row>
    <row r="88" spans="2:17">
      <c r="B88" s="734" t="s">
        <v>100</v>
      </c>
      <c r="C88" s="599" t="s">
        <v>174</v>
      </c>
      <c r="D88" s="685">
        <f>Fat!E11</f>
        <v>170434121.60687476</v>
      </c>
      <c r="E88" s="701">
        <f>Fat!F11</f>
        <v>-11078745.238914371</v>
      </c>
      <c r="F88" s="670">
        <f>Fat!G11</f>
        <v>-6.1035591754091581E-2</v>
      </c>
      <c r="G88" s="610">
        <f>Fat!H11</f>
        <v>4.8703441085087924</v>
      </c>
      <c r="H88" s="611">
        <f>Fat!I11</f>
        <v>-0.28513552299435219</v>
      </c>
      <c r="I88" s="612">
        <f>Fat!J11</f>
        <v>6.0047390094418969</v>
      </c>
      <c r="J88" s="612">
        <f>Fat!K11</f>
        <v>0.45671260268878822</v>
      </c>
      <c r="K88" s="670">
        <f>Fat!L11</f>
        <v>8.2319832171828422E-2</v>
      </c>
      <c r="L88" s="613">
        <f>Fat!M11</f>
        <v>1023412418.5527649</v>
      </c>
      <c r="M88" s="612">
        <f>Fat!N11</f>
        <v>16374240.126865983</v>
      </c>
      <c r="N88" s="670">
        <f>Fat!O11</f>
        <v>1.625980074803177E-2</v>
      </c>
      <c r="O88" s="685">
        <f>Fat!P11</f>
        <v>270453625.60634071</v>
      </c>
      <c r="P88" s="701">
        <f>Fat!Q11</f>
        <v>-10014867.814602315</v>
      </c>
      <c r="Q88" s="670">
        <f>Fat!R11</f>
        <v>-3.5707639358875984E-2</v>
      </c>
    </row>
    <row r="89" spans="2:17">
      <c r="B89" s="736"/>
      <c r="C89" s="614" t="s">
        <v>175</v>
      </c>
      <c r="D89" s="686">
        <f>Fat!E12</f>
        <v>399318613.91153497</v>
      </c>
      <c r="E89" s="702">
        <f>Fat!F12</f>
        <v>-24629810.777710736</v>
      </c>
      <c r="F89" s="671">
        <f>Fat!G12</f>
        <v>-5.8096243182798456E-2</v>
      </c>
      <c r="G89" s="615">
        <f>Fat!H12</f>
        <v>11.410972405912254</v>
      </c>
      <c r="H89" s="616">
        <f>Fat!I12</f>
        <v>-0.63036387109204028</v>
      </c>
      <c r="I89" s="617">
        <f>Fat!J12</f>
        <v>5.2583612026544335</v>
      </c>
      <c r="J89" s="617">
        <f>Fat!K12</f>
        <v>3.7310532355911974E-2</v>
      </c>
      <c r="K89" s="671">
        <f>Fat!L12</f>
        <v>7.1461731961660292E-3</v>
      </c>
      <c r="L89" s="618">
        <f>Fat!M12</f>
        <v>2099761506.8901603</v>
      </c>
      <c r="M89" s="617">
        <f>Fat!N12</f>
        <v>-113694700.00562835</v>
      </c>
      <c r="N89" s="671">
        <f>Fat!O12</f>
        <v>-5.1365235802463376E-2</v>
      </c>
      <c r="O89" s="686">
        <f>Fat!P12</f>
        <v>653056520.00037253</v>
      </c>
      <c r="P89" s="702">
        <f>Fat!Q12</f>
        <v>-43186357.068403602</v>
      </c>
      <c r="Q89" s="671">
        <f>Fat!R12</f>
        <v>-6.2027718330449184E-2</v>
      </c>
    </row>
    <row r="90" spans="2:17">
      <c r="B90" s="736"/>
      <c r="C90" s="614" t="s">
        <v>176</v>
      </c>
      <c r="D90" s="686">
        <f>Fat!E13</f>
        <v>1211645931.9060307</v>
      </c>
      <c r="E90" s="702">
        <f>Fat!F13</f>
        <v>-37456198.479015589</v>
      </c>
      <c r="F90" s="671">
        <f>Fat!G13</f>
        <v>-2.9986497955510973E-2</v>
      </c>
      <c r="G90" s="615">
        <f>Fat!H13</f>
        <v>34.624126732490808</v>
      </c>
      <c r="H90" s="616">
        <f>Fat!I13</f>
        <v>-0.85391238822006699</v>
      </c>
      <c r="I90" s="617">
        <f>Fat!J13</f>
        <v>5.2142359890975882</v>
      </c>
      <c r="J90" s="617">
        <f>Fat!K13</f>
        <v>0.1700151307881983</v>
      </c>
      <c r="K90" s="671">
        <f>Fat!L13</f>
        <v>3.3704933936056919E-2</v>
      </c>
      <c r="L90" s="618">
        <f>Fat!M13</f>
        <v>6317807824.1881104</v>
      </c>
      <c r="M90" s="617">
        <f>Fat!N13</f>
        <v>17060803.94116497</v>
      </c>
      <c r="N90" s="671">
        <f>Fat!O13</f>
        <v>2.7077430479816827E-3</v>
      </c>
      <c r="O90" s="686">
        <f>Fat!P13</f>
        <v>1699598572.4749651</v>
      </c>
      <c r="P90" s="702">
        <f>Fat!Q13</f>
        <v>-38651789.824794769</v>
      </c>
      <c r="Q90" s="671">
        <f>Fat!R13</f>
        <v>-2.2236031507945286E-2</v>
      </c>
    </row>
    <row r="91" spans="2:17" ht="15" thickBot="1">
      <c r="B91" s="735"/>
      <c r="C91" s="619" t="s">
        <v>177</v>
      </c>
      <c r="D91" s="682">
        <f>Fat!E14</f>
        <v>1718028022.141892</v>
      </c>
      <c r="E91" s="698">
        <f>Fat!F14</f>
        <v>51815884.468198299</v>
      </c>
      <c r="F91" s="666">
        <f>Fat!G14</f>
        <v>3.1098011649670132E-2</v>
      </c>
      <c r="G91" s="600">
        <f>Fat!H14</f>
        <v>49.094556753090124</v>
      </c>
      <c r="H91" s="601">
        <f>Fat!I14</f>
        <v>1.7694117823036066</v>
      </c>
      <c r="I91" s="620">
        <f>Fat!J14</f>
        <v>5.2956808577549843</v>
      </c>
      <c r="J91" s="620">
        <f>Fat!K14</f>
        <v>8.6128666491915418E-2</v>
      </c>
      <c r="K91" s="666">
        <f>Fat!L14</f>
        <v>1.6532834940469865E-2</v>
      </c>
      <c r="L91" s="621">
        <f>Fat!M14</f>
        <v>9098128109.9434738</v>
      </c>
      <c r="M91" s="620">
        <f>Fat!N14</f>
        <v>417909017.01636124</v>
      </c>
      <c r="N91" s="666">
        <f>Fat!O14</f>
        <v>4.8144984883720883E-2</v>
      </c>
      <c r="O91" s="682">
        <f>Fat!P14</f>
        <v>2447962869.092083</v>
      </c>
      <c r="P91" s="698">
        <f>Fat!Q14</f>
        <v>65837124.294440746</v>
      </c>
      <c r="Q91" s="666">
        <f>Fat!R14</f>
        <v>2.7637971856953127E-2</v>
      </c>
    </row>
    <row r="92" spans="2:17" ht="15" customHeight="1">
      <c r="B92" s="755" t="s">
        <v>99</v>
      </c>
      <c r="C92" s="599" t="s">
        <v>190</v>
      </c>
      <c r="D92" s="685">
        <f>Fat!E15</f>
        <v>168154146.81126589</v>
      </c>
      <c r="E92" s="701">
        <f>Fat!F15</f>
        <v>-11110366.176369369</v>
      </c>
      <c r="F92" s="670">
        <f>Fat!G15</f>
        <v>-6.1977499010837156E-2</v>
      </c>
      <c r="G92" s="610">
        <f>Fat!H15</f>
        <v>4.8051912992670172</v>
      </c>
      <c r="H92" s="611">
        <f>Fat!I15</f>
        <v>-0.2864287132374832</v>
      </c>
      <c r="I92" s="612">
        <f>Fat!J15</f>
        <v>5.9582030821185503</v>
      </c>
      <c r="J92" s="612">
        <f>Fat!K15</f>
        <v>0.45391720578612205</v>
      </c>
      <c r="K92" s="670">
        <f>Fat!L15</f>
        <v>8.2466139292999896E-2</v>
      </c>
      <c r="L92" s="613">
        <f>Fat!M15</f>
        <v>1001896555.8018996</v>
      </c>
      <c r="M92" s="612">
        <f>Fat!N15</f>
        <v>15173428.836447716</v>
      </c>
      <c r="N92" s="670">
        <f>Fat!O15</f>
        <v>1.5377595215703284E-2</v>
      </c>
      <c r="O92" s="685">
        <f>Fat!P15</f>
        <v>263875989.56349701</v>
      </c>
      <c r="P92" s="701">
        <f>Fat!Q15</f>
        <v>-10158223.645080328</v>
      </c>
      <c r="Q92" s="670">
        <f>Fat!R15</f>
        <v>-3.706918025359314E-2</v>
      </c>
    </row>
    <row r="93" spans="2:17">
      <c r="B93" s="756"/>
      <c r="C93" s="614" t="s">
        <v>191</v>
      </c>
      <c r="D93" s="686">
        <f>Fat!E16</f>
        <v>296931504.08117235</v>
      </c>
      <c r="E93" s="702">
        <f>Fat!F16</f>
        <v>-21199679.717569768</v>
      </c>
      <c r="F93" s="671">
        <f>Fat!G16</f>
        <v>-6.6638169400523861E-2</v>
      </c>
      <c r="G93" s="615">
        <f>Fat!H16</f>
        <v>8.485147151860339</v>
      </c>
      <c r="H93" s="616">
        <f>Fat!I16</f>
        <v>-0.55067971111252589</v>
      </c>
      <c r="I93" s="617">
        <f>Fat!J16</f>
        <v>4.4123547080074612</v>
      </c>
      <c r="J93" s="617">
        <f>Fat!K16</f>
        <v>5.6812769843200606E-2</v>
      </c>
      <c r="K93" s="671">
        <f>Fat!L16</f>
        <v>1.3043788958933914E-2</v>
      </c>
      <c r="L93" s="618">
        <f>Fat!M16</f>
        <v>1310167119.9882975</v>
      </c>
      <c r="M93" s="617">
        <f>Fat!N16</f>
        <v>-75466592.884966373</v>
      </c>
      <c r="N93" s="671">
        <f>Fat!O16</f>
        <v>-5.4463594659860066E-2</v>
      </c>
      <c r="O93" s="686">
        <f>Fat!P16</f>
        <v>376171391.45075214</v>
      </c>
      <c r="P93" s="702">
        <f>Fat!Q16</f>
        <v>-24440196.496460259</v>
      </c>
      <c r="Q93" s="671">
        <f>Fat!R16</f>
        <v>-6.1007213050663638E-2</v>
      </c>
    </row>
    <row r="94" spans="2:17">
      <c r="B94" s="756"/>
      <c r="C94" s="614" t="s">
        <v>192</v>
      </c>
      <c r="D94" s="686">
        <f>Fat!E17</f>
        <v>1171009267.8767478</v>
      </c>
      <c r="E94" s="702">
        <f>Fat!F17</f>
        <v>-38229521.81945467</v>
      </c>
      <c r="F94" s="671">
        <f>Fat!G17</f>
        <v>-3.1614534817444195E-2</v>
      </c>
      <c r="G94" s="615">
        <f>Fat!H17</f>
        <v>33.462888974590541</v>
      </c>
      <c r="H94" s="616">
        <f>Fat!I17</f>
        <v>-0.88291834053926266</v>
      </c>
      <c r="I94" s="617">
        <f>Fat!J17</f>
        <v>4.9349309373549204</v>
      </c>
      <c r="J94" s="617">
        <f>Fat!K17</f>
        <v>0.13442707051025238</v>
      </c>
      <c r="K94" s="671">
        <f>Fat!L17</f>
        <v>2.8002700182931047E-2</v>
      </c>
      <c r="L94" s="618">
        <f>Fat!M17</f>
        <v>5778849863.9742985</v>
      </c>
      <c r="M94" s="617">
        <f>Fat!N17</f>
        <v>-26105621.900887489</v>
      </c>
      <c r="N94" s="671">
        <f>Fat!O17</f>
        <v>-4.497126974428757E-3</v>
      </c>
      <c r="O94" s="686">
        <f>Fat!P17</f>
        <v>1563928648.0068746</v>
      </c>
      <c r="P94" s="702">
        <f>Fat!Q17</f>
        <v>-43967412.260734558</v>
      </c>
      <c r="Q94" s="671">
        <f>Fat!R17</f>
        <v>-2.7344685609477063E-2</v>
      </c>
    </row>
    <row r="95" spans="2:17" ht="15" thickBot="1">
      <c r="B95" s="757"/>
      <c r="C95" s="619" t="s">
        <v>193</v>
      </c>
      <c r="D95" s="682">
        <f>Fat!E18</f>
        <v>1617279281.1754422</v>
      </c>
      <c r="E95" s="698">
        <f>Fat!F18</f>
        <v>51385344.559985161</v>
      </c>
      <c r="F95" s="666">
        <f>Fat!G18</f>
        <v>3.2815341677004062E-2</v>
      </c>
      <c r="G95" s="600">
        <f>Fat!H18</f>
        <v>46.215549706969171</v>
      </c>
      <c r="H95" s="601">
        <f>Fat!I18</f>
        <v>1.7397258405877309</v>
      </c>
      <c r="I95" s="620">
        <f>Fat!J18</f>
        <v>4.9289095859597598</v>
      </c>
      <c r="J95" s="620">
        <f>Fat!K18</f>
        <v>8.2855596985028868E-2</v>
      </c>
      <c r="K95" s="666">
        <f>Fat!L18</f>
        <v>1.7097538981929179E-2</v>
      </c>
      <c r="L95" s="621">
        <f>Fat!M18</f>
        <v>7971423352.1597471</v>
      </c>
      <c r="M95" s="620">
        <f>Fat!N18</f>
        <v>383016794.31306648</v>
      </c>
      <c r="N95" s="666">
        <f>Fat!O18</f>
        <v>5.0473942242461108E-2</v>
      </c>
      <c r="O95" s="682">
        <f>Fat!P18</f>
        <v>2086035179.5767856</v>
      </c>
      <c r="P95" s="698">
        <f>Fat!Q18</f>
        <v>65411557.301968098</v>
      </c>
      <c r="Q95" s="666">
        <f>Fat!R18</f>
        <v>3.2371965061126912E-2</v>
      </c>
    </row>
    <row r="96" spans="2:17" ht="15" thickBot="1">
      <c r="B96" s="734" t="s">
        <v>98</v>
      </c>
      <c r="C96" s="622" t="s">
        <v>98</v>
      </c>
      <c r="D96" s="682">
        <f>'Segment Data'!E18</f>
        <v>206318599.83962381</v>
      </c>
      <c r="E96" s="698">
        <f>'Segment Data'!F18</f>
        <v>-2632940.3590895236</v>
      </c>
      <c r="F96" s="666">
        <f>'Segment Data'!G18</f>
        <v>-1.2600722428681752E-2</v>
      </c>
      <c r="G96" s="600">
        <f>'Segment Data'!H18</f>
        <v>5.8957828850872707</v>
      </c>
      <c r="H96" s="601">
        <f>'Segment Data'!I18</f>
        <v>-3.9032801455161525E-2</v>
      </c>
      <c r="I96" s="602">
        <f>'Segment Data'!J18</f>
        <v>9.7141221192912344</v>
      </c>
      <c r="J96" s="603">
        <f>'Segment Data'!K18</f>
        <v>0.14929109544599584</v>
      </c>
      <c r="K96" s="668">
        <f>'Segment Data'!L18</f>
        <v>1.5608335899903651E-2</v>
      </c>
      <c r="L96" s="602">
        <f>'Segment Data'!M18</f>
        <v>2004204074.3232865</v>
      </c>
      <c r="M96" s="602">
        <f>'Segment Data'!N18</f>
        <v>5617900.150387764</v>
      </c>
      <c r="N96" s="668">
        <f>'Segment Data'!O18</f>
        <v>2.8109371629735673E-3</v>
      </c>
      <c r="O96" s="683">
        <f>'Segment Data'!P18</f>
        <v>652014095.64376903</v>
      </c>
      <c r="P96" s="699">
        <f>'Segment Data'!Q18</f>
        <v>-17932534.787642717</v>
      </c>
      <c r="Q96" s="668">
        <f>'Segment Data'!R18</f>
        <v>-2.6767109457801246E-2</v>
      </c>
    </row>
    <row r="97" spans="2:17" ht="15" thickBot="1">
      <c r="B97" s="736"/>
      <c r="C97" s="623" t="s">
        <v>112</v>
      </c>
      <c r="D97" s="683">
        <f>'Segment Data'!E19</f>
        <v>178985324.92804834</v>
      </c>
      <c r="E97" s="699">
        <f>'Segment Data'!F19</f>
        <v>-1924471.0769170821</v>
      </c>
      <c r="F97" s="668">
        <f>'Segment Data'!G19</f>
        <v>-1.0637738361411126E-2</v>
      </c>
      <c r="G97" s="605">
        <f>'Segment Data'!H19</f>
        <v>5.1147042303158718</v>
      </c>
      <c r="H97" s="606">
        <f>'Segment Data'!I19</f>
        <v>-2.3646480850944229E-2</v>
      </c>
      <c r="I97" s="602">
        <f>'Segment Data'!J19</f>
        <v>8.2300245023622285</v>
      </c>
      <c r="J97" s="603">
        <f>'Segment Data'!K19</f>
        <v>0.2016054946090069</v>
      </c>
      <c r="K97" s="668">
        <f>'Segment Data'!L19</f>
        <v>2.5111481403039877E-2</v>
      </c>
      <c r="L97" s="602">
        <f>'Segment Data'!M19</f>
        <v>1473053609.7211027</v>
      </c>
      <c r="M97" s="602">
        <f>'Segment Data'!N19</f>
        <v>20633964.78608036</v>
      </c>
      <c r="N97" s="668">
        <f>'Segment Data'!O19</f>
        <v>1.4206613672595618E-2</v>
      </c>
      <c r="O97" s="683">
        <f>'Segment Data'!P19</f>
        <v>486028975.73563194</v>
      </c>
      <c r="P97" s="699">
        <f>'Segment Data'!Q19</f>
        <v>-9039450.9879909754</v>
      </c>
      <c r="Q97" s="668">
        <f>'Segment Data'!R19</f>
        <v>-1.8258993100841274E-2</v>
      </c>
    </row>
    <row r="98" spans="2:17" ht="15" thickBot="1">
      <c r="B98" s="736"/>
      <c r="C98" s="607" t="s">
        <v>113</v>
      </c>
      <c r="D98" s="684">
        <f>'Segment Data'!E20</f>
        <v>27333274.911577068</v>
      </c>
      <c r="E98" s="700">
        <f>'Segment Data'!F20</f>
        <v>-708469.28217028081</v>
      </c>
      <c r="F98" s="669">
        <f>'Segment Data'!G20</f>
        <v>-2.5264807968979792E-2</v>
      </c>
      <c r="G98" s="608">
        <f>'Segment Data'!H20</f>
        <v>0.78107865477144467</v>
      </c>
      <c r="H98" s="609">
        <f>'Segment Data'!I20</f>
        <v>-1.5386320604155457E-2</v>
      </c>
      <c r="I98" s="602">
        <f>'Segment Data'!J20</f>
        <v>19.432375605208353</v>
      </c>
      <c r="J98" s="603">
        <f>'Segment Data'!K20</f>
        <v>-4.4534442336367164E-2</v>
      </c>
      <c r="K98" s="668">
        <f>'Segment Data'!L20</f>
        <v>-2.2865250302874004E-3</v>
      </c>
      <c r="L98" s="602">
        <f>'Segment Data'!M20</f>
        <v>531150464.6021837</v>
      </c>
      <c r="M98" s="602">
        <f>'Segment Data'!N20</f>
        <v>-15016064.635692835</v>
      </c>
      <c r="N98" s="668">
        <f>'Segment Data'!O20</f>
        <v>-2.7493564383460709E-2</v>
      </c>
      <c r="O98" s="683">
        <f>'Segment Data'!P20</f>
        <v>165985119.90813714</v>
      </c>
      <c r="P98" s="699">
        <f>'Segment Data'!Q20</f>
        <v>-8893083.799651742</v>
      </c>
      <c r="Q98" s="668">
        <f>'Segment Data'!R20</f>
        <v>-5.0853014332829939E-2</v>
      </c>
    </row>
    <row r="99" spans="2:17">
      <c r="B99" s="736"/>
      <c r="C99" s="599" t="s">
        <v>97</v>
      </c>
      <c r="D99" s="685">
        <f>Flavor!D18</f>
        <v>121850.45999212335</v>
      </c>
      <c r="E99" s="701">
        <f>Flavor!E18</f>
        <v>-144755.79965797934</v>
      </c>
      <c r="F99" s="670">
        <f>Flavor!F18</f>
        <v>-0.54295724281927449</v>
      </c>
      <c r="G99" s="610">
        <f>Flavor!G18</f>
        <v>3.4820120780191598E-3</v>
      </c>
      <c r="H99" s="611">
        <f>Flavor!H18</f>
        <v>-4.090360972675287E-3</v>
      </c>
      <c r="I99" s="612">
        <f>Flavor!I18</f>
        <v>21.83001051317807</v>
      </c>
      <c r="J99" s="612">
        <f>Flavor!J18</f>
        <v>10.314777955292902</v>
      </c>
      <c r="K99" s="670">
        <f>Flavor!K18</f>
        <v>0.89575072873623873</v>
      </c>
      <c r="L99" s="613">
        <f>Flavor!L18</f>
        <v>2659996.8226636364</v>
      </c>
      <c r="M99" s="612">
        <f>Flavor!M18</f>
        <v>-410036.25859521329</v>
      </c>
      <c r="N99" s="670">
        <f>Flavor!N18</f>
        <v>-0.13356086001101988</v>
      </c>
      <c r="O99" s="685">
        <f>Flavor!O18</f>
        <v>550041.14260109409</v>
      </c>
      <c r="P99" s="701">
        <f>Flavor!P18</f>
        <v>-130539.36678890244</v>
      </c>
      <c r="Q99" s="670">
        <f>Flavor!Q18</f>
        <v>-0.19180591419802004</v>
      </c>
    </row>
    <row r="100" spans="2:17">
      <c r="B100" s="736"/>
      <c r="C100" s="614" t="s">
        <v>96</v>
      </c>
      <c r="D100" s="686">
        <f>Flavor!D19</f>
        <v>190615811.49770877</v>
      </c>
      <c r="E100" s="702">
        <f>Flavor!E19</f>
        <v>-1293648.9018091857</v>
      </c>
      <c r="F100" s="671">
        <f>Flavor!F19</f>
        <v>-6.7409334543282115E-3</v>
      </c>
      <c r="G100" s="615">
        <f>Flavor!G19</f>
        <v>5.4470582871771684</v>
      </c>
      <c r="H100" s="616">
        <f>Flavor!H19</f>
        <v>-3.7140540643063602E-3</v>
      </c>
      <c r="I100" s="617">
        <f>Flavor!I19</f>
        <v>9.1413279371309617</v>
      </c>
      <c r="J100" s="617">
        <f>Flavor!J19</f>
        <v>0.20136969490613232</v>
      </c>
      <c r="K100" s="671">
        <f>Flavor!K19</f>
        <v>2.2524679584635148E-2</v>
      </c>
      <c r="L100" s="618">
        <f>Flavor!L19</f>
        <v>1742481642.9028945</v>
      </c>
      <c r="M100" s="617">
        <f>Flavor!M19</f>
        <v>26819080.643304348</v>
      </c>
      <c r="N100" s="671">
        <f>Flavor!N19</f>
        <v>1.563190876414686E-2</v>
      </c>
      <c r="O100" s="686">
        <f>Flavor!O19</f>
        <v>550631830.14141738</v>
      </c>
      <c r="P100" s="702">
        <f>Flavor!P19</f>
        <v>-9180663.873626709</v>
      </c>
      <c r="Q100" s="671">
        <f>Flavor!Q19</f>
        <v>-1.6399533722053716E-2</v>
      </c>
    </row>
    <row r="101" spans="2:17">
      <c r="B101" s="736"/>
      <c r="C101" s="614" t="s">
        <v>95</v>
      </c>
      <c r="D101" s="686">
        <f>Flavor!D20</f>
        <v>2026442.4113519895</v>
      </c>
      <c r="E101" s="702">
        <f>Flavor!E20</f>
        <v>483207.08362961328</v>
      </c>
      <c r="F101" s="671">
        <f>Flavor!F20</f>
        <v>0.31311302621795661</v>
      </c>
      <c r="G101" s="615">
        <f>Flavor!G20</f>
        <v>5.7907840086890268E-2</v>
      </c>
      <c r="H101" s="616">
        <f>Flavor!H20</f>
        <v>1.4075584903304843E-2</v>
      </c>
      <c r="I101" s="617">
        <f>Flavor!I20</f>
        <v>6.8343995809019598</v>
      </c>
      <c r="J101" s="617">
        <f>Flavor!J20</f>
        <v>-0.45215555646129602</v>
      </c>
      <c r="K101" s="671">
        <f>Flavor!K20</f>
        <v>-6.2053404926942606E-2</v>
      </c>
      <c r="L101" s="618">
        <f>Flavor!L20</f>
        <v>13849517.166865993</v>
      </c>
      <c r="M101" s="617">
        <f>Flavor!M20</f>
        <v>2604647.8614900447</v>
      </c>
      <c r="N101" s="671">
        <f>Flavor!N20</f>
        <v>0.23162989188721067</v>
      </c>
      <c r="O101" s="686">
        <f>Flavor!O20</f>
        <v>5315326.6718317419</v>
      </c>
      <c r="P101" s="702">
        <f>Flavor!P20</f>
        <v>925438.90529969148</v>
      </c>
      <c r="Q101" s="671">
        <f>Flavor!Q20</f>
        <v>0.21081151831605371</v>
      </c>
    </row>
    <row r="102" spans="2:17">
      <c r="B102" s="736"/>
      <c r="C102" s="614" t="s">
        <v>94</v>
      </c>
      <c r="D102" s="686">
        <f>Flavor!D21</f>
        <v>422618.52193313721</v>
      </c>
      <c r="E102" s="702">
        <f>Flavor!E21</f>
        <v>582.49138272693381</v>
      </c>
      <c r="F102" s="671">
        <f>Flavor!F21</f>
        <v>1.3801934919330492E-3</v>
      </c>
      <c r="G102" s="615">
        <f>Flavor!G21</f>
        <v>1.2076793127091303E-2</v>
      </c>
      <c r="H102" s="616">
        <f>Flavor!H21</f>
        <v>8.9774261306940425E-5</v>
      </c>
      <c r="I102" s="617">
        <f>Flavor!I21</f>
        <v>12.357446111669324</v>
      </c>
      <c r="J102" s="617">
        <f>Flavor!J21</f>
        <v>0.90481415313360358</v>
      </c>
      <c r="K102" s="671">
        <f>Flavor!K21</f>
        <v>7.9004909649544777E-2</v>
      </c>
      <c r="L102" s="618">
        <f>Flavor!L21</f>
        <v>5222485.6105820835</v>
      </c>
      <c r="M102" s="617">
        <f>Flavor!M21</f>
        <v>389062.2794468971</v>
      </c>
      <c r="N102" s="671">
        <f>Flavor!N21</f>
        <v>8.0494145203606912E-2</v>
      </c>
      <c r="O102" s="686">
        <f>Flavor!O21</f>
        <v>1305853.8317895443</v>
      </c>
      <c r="P102" s="702">
        <f>Flavor!P21</f>
        <v>21651.115456612082</v>
      </c>
      <c r="Q102" s="671">
        <f>Flavor!Q21</f>
        <v>1.6859577682904532E-2</v>
      </c>
    </row>
    <row r="103" spans="2:17">
      <c r="B103" s="736"/>
      <c r="C103" s="614" t="s">
        <v>55</v>
      </c>
      <c r="D103" s="686">
        <f>Flavor!D22</f>
        <v>11472071.759396855</v>
      </c>
      <c r="E103" s="702">
        <f>Flavor!E22</f>
        <v>-377865.89613788016</v>
      </c>
      <c r="F103" s="671">
        <f>Flavor!F22</f>
        <v>-3.1887585160533805E-2</v>
      </c>
      <c r="G103" s="615">
        <f>Flavor!G22</f>
        <v>0.32782717790892663</v>
      </c>
      <c r="H103" s="616">
        <f>Flavor!H22</f>
        <v>-8.7446215414918593E-3</v>
      </c>
      <c r="I103" s="617">
        <f>Flavor!I22</f>
        <v>19.027592689775336</v>
      </c>
      <c r="J103" s="617">
        <f>Flavor!J22</f>
        <v>0.28624247579626427</v>
      </c>
      <c r="K103" s="671">
        <f>Flavor!K22</f>
        <v>1.5273311289106457E-2</v>
      </c>
      <c r="L103" s="618">
        <f>Flavor!L22</f>
        <v>218285908.74567765</v>
      </c>
      <c r="M103" s="617">
        <f>Flavor!M22</f>
        <v>-3797922.8705169261</v>
      </c>
      <c r="N103" s="671">
        <f>Flavor!N22</f>
        <v>-1.7101302885842221E-2</v>
      </c>
      <c r="O103" s="686">
        <f>Flavor!O22</f>
        <v>85067427.952994049</v>
      </c>
      <c r="P103" s="702">
        <f>Flavor!P22</f>
        <v>-4023304.9176132679</v>
      </c>
      <c r="Q103" s="671">
        <f>Flavor!Q22</f>
        <v>-4.515963431860634E-2</v>
      </c>
    </row>
    <row r="104" spans="2:17">
      <c r="B104" s="736"/>
      <c r="C104" s="614" t="s">
        <v>56</v>
      </c>
      <c r="D104" s="686">
        <f>Flavor!D23</f>
        <v>3144853.2325162049</v>
      </c>
      <c r="E104" s="702">
        <f>Flavor!E23</f>
        <v>-490115.7033072561</v>
      </c>
      <c r="F104" s="671">
        <f>Flavor!F23</f>
        <v>-0.13483353281978624</v>
      </c>
      <c r="G104" s="615">
        <f>Flavor!G23</f>
        <v>8.9867670092725782E-2</v>
      </c>
      <c r="H104" s="616">
        <f>Flavor!H23</f>
        <v>-1.3375745293940838E-2</v>
      </c>
      <c r="I104" s="617">
        <f>Flavor!I23</f>
        <v>15.289344250019045</v>
      </c>
      <c r="J104" s="617">
        <f>Flavor!J23</f>
        <v>1.5154806060295272</v>
      </c>
      <c r="K104" s="671">
        <f>Flavor!K23</f>
        <v>0.11002581738863339</v>
      </c>
      <c r="L104" s="618">
        <f>Flavor!L23</f>
        <v>48082743.687725447</v>
      </c>
      <c r="M104" s="617">
        <f>Flavor!M23</f>
        <v>-1984822.7844445929</v>
      </c>
      <c r="N104" s="671">
        <f>Flavor!N23</f>
        <v>-3.9642885091046971E-2</v>
      </c>
      <c r="O104" s="686">
        <f>Flavor!O23</f>
        <v>12525113.828790499</v>
      </c>
      <c r="P104" s="702">
        <f>Flavor!P23</f>
        <v>-1485971.8277744297</v>
      </c>
      <c r="Q104" s="671">
        <f>Flavor!Q23</f>
        <v>-0.10605686555618007</v>
      </c>
    </row>
    <row r="105" spans="2:17">
      <c r="B105" s="736"/>
      <c r="C105" s="614" t="s">
        <v>185</v>
      </c>
      <c r="D105" s="686">
        <f>Flavor!D24</f>
        <v>2769637.2704884051</v>
      </c>
      <c r="E105" s="702">
        <f>Flavor!E24</f>
        <v>-51644.850026892964</v>
      </c>
      <c r="F105" s="671">
        <f>Flavor!F24</f>
        <v>-1.8305453981844324E-2</v>
      </c>
      <c r="G105" s="615">
        <f>Flavor!G24</f>
        <v>7.9145457704435818E-2</v>
      </c>
      <c r="H105" s="616">
        <f>Flavor!H24</f>
        <v>-9.869470104206246E-4</v>
      </c>
      <c r="I105" s="617">
        <f>Flavor!I24</f>
        <v>15.393915912787113</v>
      </c>
      <c r="J105" s="617">
        <f>Flavor!J24</f>
        <v>0.96707194159215426</v>
      </c>
      <c r="K105" s="671">
        <f>Flavor!K24</f>
        <v>6.7032813519231044E-2</v>
      </c>
      <c r="L105" s="618">
        <f>Flavor!L24</f>
        <v>42635563.250819728</v>
      </c>
      <c r="M105" s="617">
        <f>Flavor!M24</f>
        <v>1933366.2994234711</v>
      </c>
      <c r="N105" s="671">
        <f>Flavor!N24</f>
        <v>4.750029345423696E-2</v>
      </c>
      <c r="O105" s="686">
        <f>Flavor!O24</f>
        <v>12723890.845026068</v>
      </c>
      <c r="P105" s="702">
        <f>Flavor!P24</f>
        <v>-22950.494530569762</v>
      </c>
      <c r="Q105" s="671">
        <f>Flavor!Q24</f>
        <v>-1.800484835356712E-3</v>
      </c>
    </row>
    <row r="106" spans="2:17" ht="15" thickBot="1">
      <c r="B106" s="736"/>
      <c r="C106" s="614" t="s">
        <v>186</v>
      </c>
      <c r="D106" s="686">
        <f>Flavor!D25</f>
        <v>227051.01455929771</v>
      </c>
      <c r="E106" s="702">
        <f>Flavor!E25</f>
        <v>-177844.22906173347</v>
      </c>
      <c r="F106" s="671">
        <f>Flavor!F25</f>
        <v>-0.43923516480769009</v>
      </c>
      <c r="G106" s="615">
        <f>Flavor!G25</f>
        <v>6.488234636726725E-3</v>
      </c>
      <c r="H106" s="616">
        <f>Flavor!H25</f>
        <v>-5.011937321629161E-3</v>
      </c>
      <c r="I106" s="617">
        <f>Flavor!I25</f>
        <v>23.677099162231304</v>
      </c>
      <c r="J106" s="617">
        <f>Flavor!J25</f>
        <v>13.764726915827705</v>
      </c>
      <c r="K106" s="671">
        <f>Flavor!K25</f>
        <v>1.3886410410809396</v>
      </c>
      <c r="L106" s="618">
        <f>Flavor!L25</f>
        <v>5375909.3866057154</v>
      </c>
      <c r="M106" s="617">
        <f>Flavor!M25</f>
        <v>1362437.0110357818</v>
      </c>
      <c r="N106" s="671">
        <f>Flavor!N25</f>
        <v>0.33946589973534047</v>
      </c>
      <c r="O106" s="686">
        <f>Flavor!O25</f>
        <v>1976079.9764103857</v>
      </c>
      <c r="P106" s="702">
        <f>Flavor!P25</f>
        <v>455865.61408488802</v>
      </c>
      <c r="Q106" s="671">
        <f>Flavor!Q25</f>
        <v>0.29986929829260572</v>
      </c>
    </row>
    <row r="107" spans="2:17">
      <c r="B107" s="734" t="s">
        <v>93</v>
      </c>
      <c r="C107" s="623" t="s">
        <v>13</v>
      </c>
      <c r="D107" s="683">
        <f>'Branded vs. Private Label'!D5</f>
        <v>921284965.78427351</v>
      </c>
      <c r="E107" s="699">
        <f>'Branded vs. Private Label'!E5</f>
        <v>393122.62331080437</v>
      </c>
      <c r="F107" s="668">
        <f>'Branded vs. Private Label'!F5</f>
        <v>4.2689337106235008E-4</v>
      </c>
      <c r="G107" s="605">
        <f>'Branded vs. Private Label'!G5</f>
        <v>26.326739992328925</v>
      </c>
      <c r="H107" s="606">
        <f>'Branded vs. Private Label'!H5</f>
        <v>0.17080282525602186</v>
      </c>
      <c r="I107" s="602">
        <f>'Branded vs. Private Label'!I5</f>
        <v>8.9665025877897726</v>
      </c>
      <c r="J107" s="602">
        <f>'Branded vs. Private Label'!J5</f>
        <v>0.40498635309648989</v>
      </c>
      <c r="K107" s="668">
        <f>'Branded vs. Private Label'!K5</f>
        <v>4.7303111037200363E-2</v>
      </c>
      <c r="L107" s="624">
        <f>'Branded vs. Private Label'!L5</f>
        <v>8260704029.7965002</v>
      </c>
      <c r="M107" s="602">
        <f>'Branded vs. Private Label'!M5</f>
        <v>376473564.17729759</v>
      </c>
      <c r="N107" s="668">
        <f>'Branded vs. Private Label'!N5</f>
        <v>4.775019779279506E-2</v>
      </c>
      <c r="O107" s="683">
        <f>'Branded vs. Private Label'!O5</f>
        <v>1945120504.7298279</v>
      </c>
      <c r="P107" s="699">
        <f>'Branded vs. Private Label'!P5</f>
        <v>4317713.1121144295</v>
      </c>
      <c r="Q107" s="668">
        <f>'Branded vs. Private Label'!Q5</f>
        <v>2.2247047102171027E-3</v>
      </c>
    </row>
    <row r="108" spans="2:17" ht="15" thickBot="1">
      <c r="B108" s="735"/>
      <c r="C108" s="607" t="s">
        <v>12</v>
      </c>
      <c r="D108" s="684">
        <f>'Branded vs. Private Label'!D6</f>
        <v>2578141723.782084</v>
      </c>
      <c r="E108" s="700">
        <f>'Branded vs. Private Label'!E6</f>
        <v>-21741992.650756836</v>
      </c>
      <c r="F108" s="669">
        <f>'Branded vs. Private Label'!F6</f>
        <v>-8.3626788818800882E-3</v>
      </c>
      <c r="G108" s="608">
        <f>'Branded vs. Private Label'!G6</f>
        <v>73.673260007673775</v>
      </c>
      <c r="H108" s="609">
        <f>'Branded vs. Private Label'!H6</f>
        <v>-0.17080282525895996</v>
      </c>
      <c r="I108" s="625">
        <f>'Branded vs. Private Label'!I6</f>
        <v>3.9851158839241565</v>
      </c>
      <c r="J108" s="625">
        <f>'Branded vs. Private Label'!J6</f>
        <v>1.677300471558052E-2</v>
      </c>
      <c r="K108" s="669">
        <f>'Branded vs. Private Label'!K6</f>
        <v>4.2267024866877514E-3</v>
      </c>
      <c r="L108" s="626">
        <f>'Branded vs. Private Label'!L6</f>
        <v>10274193534.451588</v>
      </c>
      <c r="M108" s="625">
        <f>'Branded vs. Private Label'!M6</f>
        <v>-43036498.425004959</v>
      </c>
      <c r="N108" s="669">
        <f>'Branded vs. Private Label'!N6</f>
        <v>-4.1713229508178141E-3</v>
      </c>
      <c r="O108" s="684">
        <f>'Branded vs. Private Label'!O6</f>
        <v>3125376746.5632443</v>
      </c>
      <c r="P108" s="700">
        <f>'Branded vs. Private Label'!P6</f>
        <v>-30907939.406161308</v>
      </c>
      <c r="Q108" s="669">
        <f>'Branded vs. Private Label'!Q6</f>
        <v>-9.7925068494473903E-3</v>
      </c>
    </row>
    <row r="109" spans="2:17" ht="15" thickBot="1">
      <c r="B109" s="734" t="s">
        <v>92</v>
      </c>
      <c r="C109" s="622" t="s">
        <v>91</v>
      </c>
      <c r="D109" s="687">
        <f>'Single Serve'!E6</f>
        <v>69129397.402337104</v>
      </c>
      <c r="E109" s="703">
        <f>'Single Serve'!F6</f>
        <v>-2011813.3075886369</v>
      </c>
      <c r="F109" s="672">
        <f>'Single Serve'!G6</f>
        <v>-2.827915476153044E-2</v>
      </c>
      <c r="G109" s="627">
        <f>'Single Serve'!H6</f>
        <v>1.9754492245387014</v>
      </c>
      <c r="H109" s="628">
        <f>'Single Serve'!I6</f>
        <v>-4.5162697629305137E-2</v>
      </c>
      <c r="I109" s="629">
        <f>'Single Serve'!J6</f>
        <v>17.728759772331731</v>
      </c>
      <c r="J109" s="630">
        <f>'Single Serve'!K6</f>
        <v>0.43984049713046147</v>
      </c>
      <c r="K109" s="672">
        <f>'Single Serve'!L6</f>
        <v>2.5440601007453142E-2</v>
      </c>
      <c r="L109" s="629">
        <f>'Single Serve'!M6</f>
        <v>1225578479.7520878</v>
      </c>
      <c r="M109" s="630">
        <f>'Single Serve'!N6</f>
        <v>-4376169.3519022465</v>
      </c>
      <c r="N109" s="672">
        <f>'Single Serve'!O6</f>
        <v>-3.557992447193271E-3</v>
      </c>
      <c r="O109" s="687">
        <f>'Single Serve'!P6</f>
        <v>503310743.91162795</v>
      </c>
      <c r="P109" s="703">
        <f>'Single Serve'!Q6</f>
        <v>-14117577.881289721</v>
      </c>
      <c r="Q109" s="672">
        <f>'Single Serve'!R6</f>
        <v>-2.7284122817961595E-2</v>
      </c>
    </row>
    <row r="110" spans="2:17">
      <c r="B110" s="736"/>
      <c r="C110" s="623" t="s">
        <v>90</v>
      </c>
      <c r="D110" s="683">
        <f>'Single Serve'!E7</f>
        <v>37963974.466204964</v>
      </c>
      <c r="E110" s="699">
        <f>'Single Serve'!F7</f>
        <v>-1781446.6908658445</v>
      </c>
      <c r="F110" s="668">
        <f>'Single Serve'!G7</f>
        <v>-4.4821431978936795E-2</v>
      </c>
      <c r="G110" s="605">
        <f>'Single Serve'!H7</f>
        <v>1.084862688491137</v>
      </c>
      <c r="H110" s="606">
        <f>'Single Serve'!I7</f>
        <v>-4.4019868329909784E-2</v>
      </c>
      <c r="I110" s="624">
        <f>'Single Serve'!J7</f>
        <v>15.989595312273325</v>
      </c>
      <c r="J110" s="602">
        <f>'Single Serve'!K7</f>
        <v>0.49989672952914077</v>
      </c>
      <c r="K110" s="668">
        <f>'Single Serve'!L7</f>
        <v>3.2272850685812253E-2</v>
      </c>
      <c r="L110" s="624">
        <f>'Single Serve'!M7</f>
        <v>607028588.1600951</v>
      </c>
      <c r="M110" s="602">
        <f>'Single Serve'!N7</f>
        <v>-8616005.607155323</v>
      </c>
      <c r="N110" s="668">
        <f>'Single Serve'!O7</f>
        <v>-1.3995096674905061E-2</v>
      </c>
      <c r="O110" s="683">
        <f>'Single Serve'!P7</f>
        <v>317760323.97712451</v>
      </c>
      <c r="P110" s="699">
        <f>'Single Serve'!Q7</f>
        <v>-6644137.9584358335</v>
      </c>
      <c r="Q110" s="668">
        <f>'Single Serve'!R7</f>
        <v>-2.0481031360646402E-2</v>
      </c>
    </row>
    <row r="111" spans="2:17" ht="15" thickBot="1">
      <c r="B111" s="736"/>
      <c r="C111" s="607" t="s">
        <v>89</v>
      </c>
      <c r="D111" s="684">
        <f>'Single Serve'!E8</f>
        <v>31165422.936132327</v>
      </c>
      <c r="E111" s="700">
        <f>'Single Serve'!F8</f>
        <v>-230366.61672321707</v>
      </c>
      <c r="F111" s="669">
        <f>'Single Serve'!G8</f>
        <v>-7.3375003465158762E-3</v>
      </c>
      <c r="G111" s="608">
        <f>'Single Serve'!H8</f>
        <v>0.89058653604756965</v>
      </c>
      <c r="H111" s="609">
        <f>'Single Serve'!I8</f>
        <v>-1.1428292994076772E-3</v>
      </c>
      <c r="I111" s="626">
        <f>'Single Serve'!J8</f>
        <v>19.847312608578882</v>
      </c>
      <c r="J111" s="625">
        <f>'Single Serve'!K8</f>
        <v>0.28067440371595254</v>
      </c>
      <c r="K111" s="669">
        <f>'Single Serve'!L8</f>
        <v>1.4344538943138226E-2</v>
      </c>
      <c r="L111" s="626">
        <f>'Single Serve'!M8</f>
        <v>618549891.59199262</v>
      </c>
      <c r="M111" s="625">
        <f>'Single Serve'!N8</f>
        <v>4239836.2552529573</v>
      </c>
      <c r="N111" s="669">
        <f>'Single Serve'!O8</f>
        <v>6.9017855371565628E-3</v>
      </c>
      <c r="O111" s="684">
        <f>'Single Serve'!P8</f>
        <v>185550419.93450341</v>
      </c>
      <c r="P111" s="700">
        <f>'Single Serve'!Q8</f>
        <v>-7473439.9228539765</v>
      </c>
      <c r="Q111" s="669">
        <f>'Single Serve'!R8</f>
        <v>-3.871770012462071E-2</v>
      </c>
    </row>
    <row r="112" spans="2:17">
      <c r="B112" s="736"/>
      <c r="C112" s="599" t="s">
        <v>88</v>
      </c>
      <c r="D112" s="685">
        <f>Size!D9</f>
        <v>69307024.458095238</v>
      </c>
      <c r="E112" s="701">
        <f>Size!E9</f>
        <v>-2767303.4783062935</v>
      </c>
      <c r="F112" s="670">
        <f>Size!F9</f>
        <v>-3.8395133989291792E-2</v>
      </c>
      <c r="G112" s="610">
        <f>Size!G9</f>
        <v>1.9805251147205916</v>
      </c>
      <c r="H112" s="611">
        <f>Size!H9</f>
        <v>-6.658998013427353E-2</v>
      </c>
      <c r="I112" s="613">
        <f>Size!I9</f>
        <v>17.719321186971122</v>
      </c>
      <c r="J112" s="612">
        <f>Size!J9</f>
        <v>0.4280225124385133</v>
      </c>
      <c r="K112" s="670">
        <f>Size!K9</f>
        <v>2.4753635946901074E-2</v>
      </c>
      <c r="L112" s="613">
        <f>Size!L9</f>
        <v>1228073426.8862526</v>
      </c>
      <c r="M112" s="612">
        <f>Size!M9</f>
        <v>-18185304.228275776</v>
      </c>
      <c r="N112" s="670">
        <f>Size!N9</f>
        <v>-1.4591917211294214E-2</v>
      </c>
      <c r="O112" s="685">
        <f>Size!O9</f>
        <v>503734854.0153529</v>
      </c>
      <c r="P112" s="701">
        <f>Size!P9</f>
        <v>-17485438.640541196</v>
      </c>
      <c r="Q112" s="670">
        <f>Size!Q9</f>
        <v>-3.3547117959363409E-2</v>
      </c>
    </row>
    <row r="113" spans="2:17">
      <c r="B113" s="736"/>
      <c r="C113" s="614" t="s">
        <v>87</v>
      </c>
      <c r="D113" s="686">
        <f>Size!D10</f>
        <v>77395590.202187166</v>
      </c>
      <c r="E113" s="702">
        <f>Size!E10</f>
        <v>464257.30179415643</v>
      </c>
      <c r="F113" s="671">
        <f>Size!F10</f>
        <v>6.034697233118975E-3</v>
      </c>
      <c r="G113" s="615">
        <f>Size!G10</f>
        <v>2.2116648545016377</v>
      </c>
      <c r="H113" s="616">
        <f>Size!H10</f>
        <v>2.6597059118707467E-2</v>
      </c>
      <c r="I113" s="618">
        <f>Size!I10</f>
        <v>10.62949671466585</v>
      </c>
      <c r="J113" s="617">
        <f>Size!J10</f>
        <v>0.40046247269765267</v>
      </c>
      <c r="K113" s="671">
        <f>Size!K10</f>
        <v>3.9149587656537026E-2</v>
      </c>
      <c r="L113" s="618">
        <f>Size!L10</f>
        <v>822676171.78377295</v>
      </c>
      <c r="M113" s="617">
        <f>Size!M10</f>
        <v>35742933.265398264</v>
      </c>
      <c r="N113" s="671">
        <f>Size!N10</f>
        <v>4.5420540797964627E-2</v>
      </c>
      <c r="O113" s="686">
        <f>Size!O10</f>
        <v>309363001.71510202</v>
      </c>
      <c r="P113" s="702">
        <f>Size!P10</f>
        <v>1843045.9426086545</v>
      </c>
      <c r="Q113" s="671">
        <f>Size!Q10</f>
        <v>5.9932563985283611E-3</v>
      </c>
    </row>
    <row r="114" spans="2:17">
      <c r="B114" s="736"/>
      <c r="C114" s="614" t="s">
        <v>219</v>
      </c>
      <c r="D114" s="686">
        <f>Size!D11</f>
        <v>130999838.47925894</v>
      </c>
      <c r="E114" s="702">
        <f>Size!E11</f>
        <v>10629359.900058806</v>
      </c>
      <c r="F114" s="671">
        <f>Size!F11</f>
        <v>8.8305372093914272E-2</v>
      </c>
      <c r="G114" s="615">
        <f>Size!G11</f>
        <v>3.7434657188230944</v>
      </c>
      <c r="H114" s="616">
        <f>Size!H11</f>
        <v>0.3246031261421165</v>
      </c>
      <c r="I114" s="618">
        <f>Size!I11</f>
        <v>12.798919177610511</v>
      </c>
      <c r="J114" s="617">
        <f>Size!J11</f>
        <v>0.92660328840124073</v>
      </c>
      <c r="K114" s="671">
        <f>Size!K11</f>
        <v>7.8047391683995632E-2</v>
      </c>
      <c r="L114" s="618">
        <f>Size!L11</f>
        <v>1676656344.9760666</v>
      </c>
      <c r="M114" s="617">
        <f>Size!M11</f>
        <v>247579999.54850483</v>
      </c>
      <c r="N114" s="671">
        <f>Size!N11</f>
        <v>0.17324476774152467</v>
      </c>
      <c r="O114" s="686">
        <f>Size!O11</f>
        <v>313151327.66701674</v>
      </c>
      <c r="P114" s="702">
        <f>Size!P11</f>
        <v>24610675.76242286</v>
      </c>
      <c r="Q114" s="671">
        <f>Size!Q11</f>
        <v>8.5293616687884904E-2</v>
      </c>
    </row>
    <row r="115" spans="2:17">
      <c r="B115" s="736"/>
      <c r="C115" s="614" t="s">
        <v>109</v>
      </c>
      <c r="D115" s="686">
        <f>Size!D12</f>
        <v>777205929.46217024</v>
      </c>
      <c r="E115" s="702">
        <f>Size!E12</f>
        <v>116062.66173887253</v>
      </c>
      <c r="F115" s="671">
        <f>Size!F12</f>
        <v>1.4935552076717428E-4</v>
      </c>
      <c r="G115" s="615">
        <f>Size!G12</f>
        <v>22.209521684779205</v>
      </c>
      <c r="H115" s="616">
        <f>Size!H12</f>
        <v>0.13796802714903578</v>
      </c>
      <c r="I115" s="618">
        <f>Size!I12</f>
        <v>6.4963425204062153</v>
      </c>
      <c r="J115" s="617">
        <f>Size!J12</f>
        <v>0.18101357240341187</v>
      </c>
      <c r="K115" s="671">
        <f>Size!K12</f>
        <v>2.8662572273556178E-2</v>
      </c>
      <c r="L115" s="618">
        <f>Size!L12</f>
        <v>5048995926.6769304</v>
      </c>
      <c r="M115" s="617">
        <f>Size!M12</f>
        <v>141417795.6725235</v>
      </c>
      <c r="N115" s="671">
        <f>Size!N12</f>
        <v>2.8816208707731831E-2</v>
      </c>
      <c r="O115" s="686">
        <f>Size!O12</f>
        <v>1551484153.6472254</v>
      </c>
      <c r="P115" s="702">
        <f>Size!P12</f>
        <v>-259280.03293371201</v>
      </c>
      <c r="Q115" s="671">
        <f>Size!Q12</f>
        <v>-1.6708949901517937E-4</v>
      </c>
    </row>
    <row r="116" spans="2:17">
      <c r="B116" s="736"/>
      <c r="C116" s="614" t="s">
        <v>86</v>
      </c>
      <c r="D116" s="686">
        <f>Size!D13</f>
        <v>89888859.853208765</v>
      </c>
      <c r="E116" s="702">
        <f>Size!E13</f>
        <v>5318118.1349614412</v>
      </c>
      <c r="F116" s="671">
        <f>Size!F13</f>
        <v>6.2883664337237119E-2</v>
      </c>
      <c r="G116" s="615">
        <f>Size!G13</f>
        <v>2.5686738951045167</v>
      </c>
      <c r="H116" s="616">
        <f>Size!H13</f>
        <v>0.16662524739096751</v>
      </c>
      <c r="I116" s="618">
        <f>Size!I13</f>
        <v>8.6225628661535296</v>
      </c>
      <c r="J116" s="617">
        <f>Size!J13</f>
        <v>3.6177024374044464E-2</v>
      </c>
      <c r="K116" s="671">
        <f>Size!K13</f>
        <v>4.2133005714715191E-3</v>
      </c>
      <c r="L116" s="618">
        <f>Size!L13</f>
        <v>775072345.05115664</v>
      </c>
      <c r="M116" s="617">
        <f>Size!M13</f>
        <v>48915325.732808113</v>
      </c>
      <c r="N116" s="671">
        <f>Size!N13</f>
        <v>6.7361912687596767E-2</v>
      </c>
      <c r="O116" s="686">
        <f>Size!O13</f>
        <v>119851813.1376117</v>
      </c>
      <c r="P116" s="702">
        <f>Size!P13</f>
        <v>7090824.179948613</v>
      </c>
      <c r="Q116" s="671">
        <f>Size!Q13</f>
        <v>6.2883664337237355E-2</v>
      </c>
    </row>
    <row r="117" spans="2:17">
      <c r="B117" s="736"/>
      <c r="C117" s="614" t="s">
        <v>110</v>
      </c>
      <c r="D117" s="686">
        <f>Size!D14</f>
        <v>2160879387.8950462</v>
      </c>
      <c r="E117" s="702">
        <f>Size!E14</f>
        <v>-49933499.017641068</v>
      </c>
      <c r="F117" s="671">
        <f>Size!F14</f>
        <v>-2.2586035803044021E-2</v>
      </c>
      <c r="G117" s="615">
        <f>Size!G14</f>
        <v>61.749525839127571</v>
      </c>
      <c r="H117" s="616">
        <f>Size!H14</f>
        <v>-1.0438232253574284</v>
      </c>
      <c r="I117" s="618">
        <f>Size!I14</f>
        <v>3.6541153485034785</v>
      </c>
      <c r="J117" s="617">
        <f>Size!J14</f>
        <v>-1.8882335094070335E-2</v>
      </c>
      <c r="K117" s="671">
        <f>Size!K14</f>
        <v>-5.1408513483122784E-3</v>
      </c>
      <c r="L117" s="618">
        <f>Size!L14</f>
        <v>7896102537.5720901</v>
      </c>
      <c r="M117" s="617">
        <f>Size!M14</f>
        <v>-224208074.92582035</v>
      </c>
      <c r="N117" s="671">
        <f>Size!N14</f>
        <v>-2.7610775698745236E-2</v>
      </c>
      <c r="O117" s="686">
        <f>Size!O14</f>
        <v>2161656006.2446952</v>
      </c>
      <c r="P117" s="702">
        <f>Size!P14</f>
        <v>-49476750.5823493</v>
      </c>
      <c r="Q117" s="671">
        <f>Size!Q14</f>
        <v>-2.2376200809103831E-2</v>
      </c>
    </row>
    <row r="118" spans="2:17" ht="15" thickBot="1">
      <c r="B118" s="736"/>
      <c r="C118" s="619" t="s">
        <v>85</v>
      </c>
      <c r="D118" s="686">
        <f>Size!D15</f>
        <v>2037.9152029752731</v>
      </c>
      <c r="E118" s="702">
        <f>Size!E15</f>
        <v>-599.38363254070282</v>
      </c>
      <c r="F118" s="671">
        <f>Size!F15</f>
        <v>-0.22727179205819353</v>
      </c>
      <c r="G118" s="615">
        <f>Size!G15</f>
        <v>5.8235687835708388E-5</v>
      </c>
      <c r="H118" s="616">
        <f>Size!H15</f>
        <v>-1.6671070373565059E-5</v>
      </c>
      <c r="I118" s="618">
        <f>Size!I15</f>
        <v>2.4145530439314</v>
      </c>
      <c r="J118" s="617">
        <f>Size!J15</f>
        <v>0.16258511378871265</v>
      </c>
      <c r="K118" s="671">
        <f>Size!K15</f>
        <v>7.2196904588428604E-2</v>
      </c>
      <c r="L118" s="618">
        <f>Size!L15</f>
        <v>4920.6543566180226</v>
      </c>
      <c r="M118" s="617">
        <f>Size!M15</f>
        <v>-1018.45804316661</v>
      </c>
      <c r="N118" s="671">
        <f>Size!N15</f>
        <v>-0.17148320735663158</v>
      </c>
      <c r="O118" s="686">
        <f>Size!O15</f>
        <v>1627.2930064201355</v>
      </c>
      <c r="P118" s="702">
        <f>Size!P15</f>
        <v>-446.54606199264526</v>
      </c>
      <c r="Q118" s="671">
        <f>Size!Q15</f>
        <v>-0.21532339167205036</v>
      </c>
    </row>
    <row r="119" spans="2:17">
      <c r="B119" s="736"/>
      <c r="C119" s="623" t="s">
        <v>111</v>
      </c>
      <c r="D119" s="683">
        <f>'White Milk Size'!D5</f>
        <v>696171562.72515929</v>
      </c>
      <c r="E119" s="699">
        <f>'White Milk Size'!E5</f>
        <v>546011.41970694065</v>
      </c>
      <c r="F119" s="668">
        <f>'White Milk Size'!F5</f>
        <v>7.84921454771555E-4</v>
      </c>
      <c r="G119" s="605">
        <f>'White Milk Size'!G5</f>
        <v>19.893874753851357</v>
      </c>
      <c r="H119" s="606">
        <f>'White Milk Size'!H5</f>
        <v>0.13613843890865951</v>
      </c>
      <c r="I119" s="624">
        <f>'White Milk Size'!I5</f>
        <v>6.439410593353367</v>
      </c>
      <c r="J119" s="602">
        <f>'White Milk Size'!J5</f>
        <v>0.1764077996447444</v>
      </c>
      <c r="K119" s="668">
        <f>'White Milk Size'!K5</f>
        <v>2.81666487235087E-2</v>
      </c>
      <c r="L119" s="624">
        <f>'White Milk Size'!L5</f>
        <v>4482934535.8037586</v>
      </c>
      <c r="M119" s="602">
        <f>'White Milk Size'!M5</f>
        <v>126229764.60260963</v>
      </c>
      <c r="N119" s="668">
        <f>'White Milk Size'!N5</f>
        <v>2.8973678785172291E-2</v>
      </c>
      <c r="O119" s="683">
        <f>'White Milk Size'!O5</f>
        <v>1389556182.3979661</v>
      </c>
      <c r="P119" s="699">
        <f>'White Milk Size'!P5</f>
        <v>621390.19678521156</v>
      </c>
      <c r="Q119" s="668">
        <f>'White Milk Size'!Q5</f>
        <v>4.4738615540073967E-4</v>
      </c>
    </row>
    <row r="120" spans="2:17" ht="15" thickBot="1">
      <c r="B120" s="735"/>
      <c r="C120" s="607" t="s">
        <v>108</v>
      </c>
      <c r="D120" s="684">
        <f>'White Milk Size'!D6</f>
        <v>2105381802.8971436</v>
      </c>
      <c r="E120" s="700">
        <f>'White Milk Size'!E6</f>
        <v>-50672792.589219332</v>
      </c>
      <c r="F120" s="669">
        <f>'White Milk Size'!F6</f>
        <v>-2.3502555406204155E-2</v>
      </c>
      <c r="G120" s="608">
        <f>'White Milk Size'!G6</f>
        <v>60.163620777496405</v>
      </c>
      <c r="H120" s="609">
        <f>'White Milk Size'!H6</f>
        <v>-1.0744376841236942</v>
      </c>
      <c r="I120" s="626">
        <f>'White Milk Size'!I6</f>
        <v>3.6400138630266343</v>
      </c>
      <c r="J120" s="625">
        <f>'White Milk Size'!J6</f>
        <v>-2.201569783317936E-2</v>
      </c>
      <c r="K120" s="669">
        <f>'White Milk Size'!K6</f>
        <v>-6.0118842481463363E-3</v>
      </c>
      <c r="L120" s="626">
        <f>'White Milk Size'!L6</f>
        <v>7663618949.5096121</v>
      </c>
      <c r="M120" s="625">
        <f>'White Milk Size'!M6</f>
        <v>-231916713.98909664</v>
      </c>
      <c r="N120" s="669">
        <f>'White Milk Size'!N6</f>
        <v>-2.9373145011712676E-2</v>
      </c>
      <c r="O120" s="684">
        <f>'White Milk Size'!O6</f>
        <v>2106187409.29018</v>
      </c>
      <c r="P120" s="700">
        <f>'White Milk Size'!P6</f>
        <v>-50220308.391700983</v>
      </c>
      <c r="Q120" s="669">
        <f>'White Milk Size'!Q6</f>
        <v>-2.3288874353356224E-2</v>
      </c>
    </row>
    <row r="121" spans="2:17">
      <c r="B121" s="734" t="s">
        <v>57</v>
      </c>
      <c r="C121" s="599" t="s">
        <v>82</v>
      </c>
      <c r="D121" s="685">
        <f>Organic!D5</f>
        <v>275587912.0891161</v>
      </c>
      <c r="E121" s="701">
        <f>Organic!E5</f>
        <v>5482205.2842572927</v>
      </c>
      <c r="F121" s="670">
        <f>Organic!F5</f>
        <v>2.0296517793376278E-2</v>
      </c>
      <c r="G121" s="610">
        <f>Organic!G5</f>
        <v>7.8752303316082291</v>
      </c>
      <c r="H121" s="611">
        <f>Organic!H5</f>
        <v>0.20346306803302827</v>
      </c>
      <c r="I121" s="612">
        <f>Organic!I5</f>
        <v>10.162556337519538</v>
      </c>
      <c r="J121" s="612">
        <f>Organic!J5</f>
        <v>0.70771638625359046</v>
      </c>
      <c r="K121" s="670">
        <f>Organic!K5</f>
        <v>7.4852286226043563E-2</v>
      </c>
      <c r="L121" s="613">
        <f>Organic!L5</f>
        <v>2800677682.5450239</v>
      </c>
      <c r="M121" s="612">
        <f>Organic!M5</f>
        <v>246871454.78151846</v>
      </c>
      <c r="N121" s="670">
        <f>Organic!N5</f>
        <v>9.6668044778681586E-2</v>
      </c>
      <c r="O121" s="685">
        <f>Organic!O5</f>
        <v>391585341.87878329</v>
      </c>
      <c r="P121" s="701">
        <f>Organic!P5</f>
        <v>7400150.3737674356</v>
      </c>
      <c r="Q121" s="670">
        <f>Organic!Q5</f>
        <v>1.9261935486836225E-2</v>
      </c>
    </row>
    <row r="122" spans="2:17" ht="15" thickBot="1">
      <c r="B122" s="735"/>
      <c r="C122" s="619" t="s">
        <v>84</v>
      </c>
      <c r="D122" s="682">
        <f>Organic!D6</f>
        <v>3223838777.4771543</v>
      </c>
      <c r="E122" s="698">
        <f>Organic!E6</f>
        <v>-26831075.311596394</v>
      </c>
      <c r="F122" s="666">
        <f>Organic!F6</f>
        <v>-8.2540142575777131E-3</v>
      </c>
      <c r="G122" s="600">
        <f>Organic!G6</f>
        <v>92.124769668391977</v>
      </c>
      <c r="H122" s="601">
        <f>Organic!H6</f>
        <v>-0.20346306803293146</v>
      </c>
      <c r="I122" s="620">
        <f>Organic!I6</f>
        <v>4.8818918262859432</v>
      </c>
      <c r="J122" s="620">
        <f>Organic!J6</f>
        <v>6.8221112445774779E-2</v>
      </c>
      <c r="K122" s="666">
        <f>Organic!K6</f>
        <v>1.4172367929037361E-2</v>
      </c>
      <c r="L122" s="621">
        <f>Organic!L6</f>
        <v>15738432177.029387</v>
      </c>
      <c r="M122" s="620">
        <f>Organic!M6</f>
        <v>90777906.297044754</v>
      </c>
      <c r="N122" s="666">
        <f>Organic!N6</f>
        <v>5.801374744509623E-3</v>
      </c>
      <c r="O122" s="682">
        <f>Organic!O6</f>
        <v>4679486245.2949791</v>
      </c>
      <c r="P122" s="698">
        <f>Organic!P6</f>
        <v>-33416040.787124634</v>
      </c>
      <c r="Q122" s="666">
        <f>Organic!Q6</f>
        <v>-7.0903317655889317E-3</v>
      </c>
    </row>
    <row r="123" spans="2:17">
      <c r="B123" s="734" t="s">
        <v>118</v>
      </c>
      <c r="C123" s="631" t="s">
        <v>81</v>
      </c>
      <c r="D123" s="685">
        <f>'Form Data'!D5</f>
        <v>329279204.42768097</v>
      </c>
      <c r="E123" s="701">
        <f>'Form Data'!E5</f>
        <v>17786335.260879457</v>
      </c>
      <c r="F123" s="670">
        <f>'Form Data'!F5</f>
        <v>5.7100296736985787E-2</v>
      </c>
      <c r="G123" s="610">
        <f>'Form Data'!G5</f>
        <v>9.4095185765555645</v>
      </c>
      <c r="H123" s="611">
        <f>'Form Data'!H5</f>
        <v>0.56223865500451708</v>
      </c>
      <c r="I123" s="612">
        <f>'Form Data'!I5</f>
        <v>10.174497341388063</v>
      </c>
      <c r="J123" s="612">
        <f>'Form Data'!J5</f>
        <v>0.39268100529718097</v>
      </c>
      <c r="K123" s="670">
        <f>'Form Data'!K5</f>
        <v>4.0143976517770984E-2</v>
      </c>
      <c r="L123" s="613">
        <f>'Form Data'!L5</f>
        <v>3350250390.0238166</v>
      </c>
      <c r="M123" s="612">
        <f>'Form Data'!M5</f>
        <v>303284353.83217764</v>
      </c>
      <c r="N123" s="670">
        <f>'Form Data'!N5</f>
        <v>9.9536506226124061E-2</v>
      </c>
      <c r="O123" s="685">
        <f>'Form Data'!O5</f>
        <v>641658140.99717867</v>
      </c>
      <c r="P123" s="701">
        <f>'Form Data'!P5</f>
        <v>40569288.709724903</v>
      </c>
      <c r="Q123" s="670">
        <f>'Form Data'!Q5</f>
        <v>6.7492998007429E-2</v>
      </c>
    </row>
    <row r="124" spans="2:17" ht="15" thickBot="1">
      <c r="B124" s="735"/>
      <c r="C124" s="632" t="s">
        <v>83</v>
      </c>
      <c r="D124" s="682">
        <f>'Form Data'!D6</f>
        <v>3170147485.1386304</v>
      </c>
      <c r="E124" s="698">
        <f>'Form Data'!E6</f>
        <v>-39135205.288217545</v>
      </c>
      <c r="F124" s="666">
        <f>'Form Data'!F6</f>
        <v>-1.2194377704698989E-2</v>
      </c>
      <c r="G124" s="600">
        <f>'Form Data'!G6</f>
        <v>90.590481423445809</v>
      </c>
      <c r="H124" s="601">
        <f>'Form Data'!H6</f>
        <v>-0.56223865500440695</v>
      </c>
      <c r="I124" s="620">
        <f>'Form Data'!I6</f>
        <v>4.7912154058303749</v>
      </c>
      <c r="J124" s="620">
        <f>'Form Data'!J6</f>
        <v>6.9133892877497161E-2</v>
      </c>
      <c r="K124" s="666">
        <f>'Form Data'!K6</f>
        <v>1.4640554740078046E-2</v>
      </c>
      <c r="L124" s="621">
        <f>'Form Data'!L6</f>
        <v>15188859469.550625</v>
      </c>
      <c r="M124" s="620">
        <f>'Form Data'!M6</f>
        <v>34365007.246332169</v>
      </c>
      <c r="N124" s="666">
        <f>'Form Data'!N6</f>
        <v>2.2676445810721458E-3</v>
      </c>
      <c r="O124" s="682">
        <f>'Form Data'!O6</f>
        <v>4429413446.1765823</v>
      </c>
      <c r="P124" s="698">
        <f>'Form Data'!P6</f>
        <v>-66585179.123084068</v>
      </c>
      <c r="Q124" s="666">
        <f>'Form Data'!Q6</f>
        <v>-1.4809875329676295E-2</v>
      </c>
    </row>
    <row r="125" spans="2:17" ht="15" thickBot="1">
      <c r="B125" s="633" t="s">
        <v>209</v>
      </c>
      <c r="C125" s="634" t="s">
        <v>119</v>
      </c>
      <c r="D125" s="688">
        <f>'Glass Bottle'!D4</f>
        <v>5831648.3070932692</v>
      </c>
      <c r="E125" s="704">
        <f>'Glass Bottle'!E4</f>
        <v>617559.00829738379</v>
      </c>
      <c r="F125" s="673">
        <f>'Glass Bottle'!F4</f>
        <v>0.1184404356941105</v>
      </c>
      <c r="G125" s="627">
        <f>'Glass Bottle'!G4</f>
        <v>0.16664582014192938</v>
      </c>
      <c r="H125" s="628">
        <f>'Glass Bottle'!H4</f>
        <v>1.8550912910815287E-2</v>
      </c>
      <c r="I125" s="629">
        <f>'Glass Bottle'!I4</f>
        <v>13.656039499532667</v>
      </c>
      <c r="J125" s="630">
        <f>'Glass Bottle'!J4</f>
        <v>0.30838567604853395</v>
      </c>
      <c r="K125" s="672">
        <f>'Glass Bottle'!K4</f>
        <v>2.3104111039046721E-2</v>
      </c>
      <c r="L125" s="629">
        <f>'Glass Bottle'!L4</f>
        <v>79637219.629048496</v>
      </c>
      <c r="M125" s="630">
        <f>'Glass Bottle'!M4</f>
        <v>10041360.66398789</v>
      </c>
      <c r="N125" s="672">
        <f>'Glass Bottle'!N4</f>
        <v>0.14428100771094701</v>
      </c>
      <c r="O125" s="687">
        <f>'Glass Bottle'!O4</f>
        <v>14830032.637412466</v>
      </c>
      <c r="P125" s="703">
        <f>'Glass Bottle'!P4</f>
        <v>1482479.2538912464</v>
      </c>
      <c r="Q125" s="672">
        <f>'Glass Bottle'!Q4</f>
        <v>0.11106749014553507</v>
      </c>
    </row>
    <row r="126" spans="2:17">
      <c r="B126" s="736" t="s">
        <v>210</v>
      </c>
      <c r="C126" s="635" t="s">
        <v>211</v>
      </c>
      <c r="D126" s="689">
        <f>Enhanced!D15</f>
        <v>39326987.296598077</v>
      </c>
      <c r="E126" s="701">
        <f>Enhanced!E15</f>
        <v>18803296.136441398</v>
      </c>
      <c r="F126" s="670">
        <f>Enhanced!F15</f>
        <v>0.91617516506703534</v>
      </c>
      <c r="G126" s="610">
        <f>Enhanced!G15</f>
        <v>1.1238122922778664</v>
      </c>
      <c r="H126" s="611">
        <f>Enhanced!H15</f>
        <v>0.54088132116746468</v>
      </c>
      <c r="I126" s="612">
        <f>Enhanced!I15</f>
        <v>9.1561112677982432</v>
      </c>
      <c r="J126" s="612">
        <f>Enhanced!J15</f>
        <v>-0.34621664044942158</v>
      </c>
      <c r="K126" s="670">
        <f>Enhanced!K15</f>
        <v>-3.6434928766130928E-2</v>
      </c>
      <c r="L126" s="613">
        <f>Enhanced!L15</f>
        <v>360082271.51494002</v>
      </c>
      <c r="M126" s="612">
        <f>Enhanced!M15</f>
        <v>165059428.22352731</v>
      </c>
      <c r="N126" s="670">
        <f>Enhanced!N15</f>
        <v>0.84635945942438862</v>
      </c>
      <c r="O126" s="685">
        <f>Enhanced!O15</f>
        <v>42915853.781599566</v>
      </c>
      <c r="P126" s="701">
        <f>Enhanced!P15</f>
        <v>16512336.311381966</v>
      </c>
      <c r="Q126" s="670">
        <f>Enhanced!Q15</f>
        <v>0.6253839599215294</v>
      </c>
    </row>
    <row r="127" spans="2:17">
      <c r="B127" s="736"/>
      <c r="C127" s="635" t="s">
        <v>212</v>
      </c>
      <c r="D127" s="690">
        <f>Enhanced!D16</f>
        <v>3294774674.4612694</v>
      </c>
      <c r="E127" s="702">
        <f>Enhanced!E16</f>
        <v>-49378922.136441708</v>
      </c>
      <c r="F127" s="671">
        <f>Enhanced!F16</f>
        <v>-1.4765745863670569E-2</v>
      </c>
      <c r="G127" s="615">
        <f>Enhanced!G16</f>
        <v>94.151841622652782</v>
      </c>
      <c r="H127" s="616">
        <f>Enhanced!H16</f>
        <v>-0.83159427076496684</v>
      </c>
      <c r="I127" s="618">
        <f>Enhanced!I16</f>
        <v>4.8604507378937418</v>
      </c>
      <c r="J127" s="617">
        <f>Enhanced!J16</f>
        <v>4.4108673934265319E-2</v>
      </c>
      <c r="K127" s="671">
        <f>Enhanced!K16</f>
        <v>9.1581273399015863E-3</v>
      </c>
      <c r="L127" s="618">
        <f>Enhanced!L16</f>
        <v>16014089997.678888</v>
      </c>
      <c r="M127" s="617">
        <f>Enhanced!M16</f>
        <v>-92497637.956037521</v>
      </c>
      <c r="N127" s="671">
        <f>Enhanced!N16</f>
        <v>-5.742845104657157E-3</v>
      </c>
      <c r="O127" s="686">
        <f>Enhanced!O16</f>
        <v>4617508650.1311674</v>
      </c>
      <c r="P127" s="702">
        <f>Enhanced!P16</f>
        <v>-66662506.901480675</v>
      </c>
      <c r="Q127" s="671">
        <f>Enhanced!Q16</f>
        <v>-1.423144130875661E-2</v>
      </c>
    </row>
    <row r="128" spans="2:17">
      <c r="B128" s="736"/>
      <c r="C128" s="636" t="s">
        <v>120</v>
      </c>
      <c r="D128" s="690">
        <f>'Enhanced - Aggs'!D8</f>
        <v>0</v>
      </c>
      <c r="E128" s="702">
        <f>'Enhanced - Aggs'!E8</f>
        <v>-4.9013203680515289</v>
      </c>
      <c r="F128" s="671">
        <f>'Enhanced - Aggs'!F8</f>
        <v>-1</v>
      </c>
      <c r="G128" s="615">
        <f>'Enhanced - Aggs'!G8</f>
        <v>0</v>
      </c>
      <c r="H128" s="616">
        <f>'Enhanced - Aggs'!H8</f>
        <v>-1.3921138354576848E-7</v>
      </c>
      <c r="I128" s="618">
        <f>'Enhanced - Aggs'!I8</f>
        <v>0</v>
      </c>
      <c r="J128" s="617">
        <f>'Enhanced - Aggs'!J8</f>
        <v>-5.5754970673567685</v>
      </c>
      <c r="K128" s="671">
        <f>'Enhanced - Aggs'!K8</f>
        <v>-1</v>
      </c>
      <c r="L128" s="618">
        <f>'Enhanced - Aggs'!L8</f>
        <v>0</v>
      </c>
      <c r="M128" s="617">
        <f>'Enhanced - Aggs'!M8</f>
        <v>-27.327297338247298</v>
      </c>
      <c r="N128" s="671">
        <f>'Enhanced - Aggs'!N8</f>
        <v>-1</v>
      </c>
      <c r="O128" s="686">
        <f>'Enhanced - Aggs'!O8</f>
        <v>0</v>
      </c>
      <c r="P128" s="702">
        <f>'Enhanced - Aggs'!P8</f>
        <v>-7.580929160118103</v>
      </c>
      <c r="Q128" s="671">
        <f>'Enhanced - Aggs'!Q8</f>
        <v>-1</v>
      </c>
    </row>
    <row r="129" spans="2:17" ht="15" customHeight="1">
      <c r="B129" s="736"/>
      <c r="C129" s="636" t="s">
        <v>121</v>
      </c>
      <c r="D129" s="690">
        <f>'Enhanced - Aggs'!D9</f>
        <v>8462343.9513996914</v>
      </c>
      <c r="E129" s="702">
        <f>'Enhanced - Aggs'!E9</f>
        <v>1371801.9256109186</v>
      </c>
      <c r="F129" s="671">
        <f>'Enhanced - Aggs'!F9</f>
        <v>0.19346926097068232</v>
      </c>
      <c r="G129" s="615">
        <f>'Enhanced - Aggs'!G9</f>
        <v>0.24182086673313211</v>
      </c>
      <c r="H129" s="616">
        <f>'Enhanced - Aggs'!H9</f>
        <v>4.0429386197882639E-2</v>
      </c>
      <c r="I129" s="618">
        <f>'Enhanced - Aggs'!I9</f>
        <v>14.075481194320934</v>
      </c>
      <c r="J129" s="617">
        <f>'Enhanced - Aggs'!J9</f>
        <v>1.0794818597473625</v>
      </c>
      <c r="K129" s="671">
        <f>'Enhanced - Aggs'!K9</f>
        <v>8.3062628117838599E-2</v>
      </c>
      <c r="L129" s="618">
        <f>'Enhanced - Aggs'!L9</f>
        <v>119111563.14780186</v>
      </c>
      <c r="M129" s="617">
        <f>'Enhanced - Aggs'!M9</f>
        <v>26962883.698885024</v>
      </c>
      <c r="N129" s="671">
        <f>'Enhanced - Aggs'!N9</f>
        <v>0.29260195436476177</v>
      </c>
      <c r="O129" s="686">
        <f>'Enhanced - Aggs'!O9</f>
        <v>17107614.549196407</v>
      </c>
      <c r="P129" s="702">
        <f>'Enhanced - Aggs'!P9</f>
        <v>2800889.0296781734</v>
      </c>
      <c r="Q129" s="671">
        <f>'Enhanced - Aggs'!Q9</f>
        <v>0.19577428992098891</v>
      </c>
    </row>
    <row r="130" spans="2:17">
      <c r="B130" s="736"/>
      <c r="C130" s="636" t="s">
        <v>122</v>
      </c>
      <c r="D130" s="690">
        <f>'Enhanced - Aggs'!D10</f>
        <v>1095326.6423076112</v>
      </c>
      <c r="E130" s="702">
        <f>'Enhanced - Aggs'!E10</f>
        <v>-225527.59548855922</v>
      </c>
      <c r="F130" s="671">
        <f>'Enhanced - Aggs'!F10</f>
        <v>-0.17074374222007216</v>
      </c>
      <c r="G130" s="615">
        <f>'Enhanced - Aggs'!G10</f>
        <v>3.130017398488126E-2</v>
      </c>
      <c r="H130" s="616">
        <f>'Enhanced - Aggs'!H10</f>
        <v>-6.2158282549387017E-3</v>
      </c>
      <c r="I130" s="618">
        <f>'Enhanced - Aggs'!I10</f>
        <v>11.61145446459822</v>
      </c>
      <c r="J130" s="617">
        <f>'Enhanced - Aggs'!J10</f>
        <v>-0.60201380492783407</v>
      </c>
      <c r="K130" s="671">
        <f>'Enhanced - Aggs'!K10</f>
        <v>-4.929097874924887E-2</v>
      </c>
      <c r="L130" s="618">
        <f>'Enhanced - Aggs'!L10</f>
        <v>12718335.431016089</v>
      </c>
      <c r="M130" s="617">
        <f>'Enhanced - Aggs'!M10</f>
        <v>-3413875.8909764588</v>
      </c>
      <c r="N130" s="671">
        <f>'Enhanced - Aggs'!N10</f>
        <v>-0.21161859479998421</v>
      </c>
      <c r="O130" s="686">
        <f>'Enhanced - Aggs'!O10</f>
        <v>3773161.6366184773</v>
      </c>
      <c r="P130" s="702">
        <f>'Enhanced - Aggs'!P10</f>
        <v>-1373552.7489772411</v>
      </c>
      <c r="Q130" s="671">
        <f>'Enhanced - Aggs'!Q10</f>
        <v>-0.26687953635458167</v>
      </c>
    </row>
    <row r="131" spans="2:17">
      <c r="B131" s="736"/>
      <c r="C131" s="637" t="s">
        <v>213</v>
      </c>
      <c r="D131" s="690">
        <f>Enhanced!D17</f>
        <v>45102269.47615242</v>
      </c>
      <c r="E131" s="702">
        <f>Enhanced!E17</f>
        <v>1145414.9254869744</v>
      </c>
      <c r="F131" s="671">
        <f>Enhanced!F17</f>
        <v>2.6057709023896352E-2</v>
      </c>
      <c r="G131" s="615">
        <f>Enhanced!G17</f>
        <v>1.2888473877914735</v>
      </c>
      <c r="H131" s="616">
        <f>Enhanced!H17</f>
        <v>4.0348191900120289E-2</v>
      </c>
      <c r="I131" s="618">
        <f>Enhanced!I17</f>
        <v>12.413632029346958</v>
      </c>
      <c r="J131" s="617">
        <f>Enhanced!J17</f>
        <v>0.86713950569172304</v>
      </c>
      <c r="K131" s="671">
        <f>Enhanced!K17</f>
        <v>7.5099819613204541E-2</v>
      </c>
      <c r="L131" s="618">
        <f>Enhanced!L17</f>
        <v>559882976.96540332</v>
      </c>
      <c r="M131" s="617">
        <f>Enhanced!M17</f>
        <v>52335484.53274411</v>
      </c>
      <c r="N131" s="671">
        <f>Enhanced!N17</f>
        <v>0.10311445788432877</v>
      </c>
      <c r="O131" s="686">
        <f>Enhanced!O17</f>
        <v>80406620.001700774</v>
      </c>
      <c r="P131" s="702">
        <f>Enhanced!P17</f>
        <v>2358957.1768923849</v>
      </c>
      <c r="Q131" s="671">
        <f>Enhanced!Q17</f>
        <v>3.0224571646526768E-2</v>
      </c>
    </row>
    <row r="132" spans="2:17">
      <c r="B132" s="736"/>
      <c r="C132" s="637" t="s">
        <v>214</v>
      </c>
      <c r="D132" s="690">
        <f>Enhanced!D18</f>
        <v>1337924.5166704434</v>
      </c>
      <c r="E132" s="702">
        <f>Enhanced!E18</f>
        <v>886855.83644627663</v>
      </c>
      <c r="F132" s="671">
        <f>Enhanced!F18</f>
        <v>1.9661215139245261</v>
      </c>
      <c r="G132" s="615">
        <f>Enhanced!G18</f>
        <v>3.8232677388543107E-2</v>
      </c>
      <c r="H132" s="616">
        <f>Enhanced!H18</f>
        <v>2.5421049024585918E-2</v>
      </c>
      <c r="I132" s="618">
        <f>Enhanced!I18</f>
        <v>14.190870908918667</v>
      </c>
      <c r="J132" s="617">
        <f>Enhanced!J18</f>
        <v>2.0650723585357138</v>
      </c>
      <c r="K132" s="671">
        <f>Enhanced!K18</f>
        <v>0.17030402987112922</v>
      </c>
      <c r="L132" s="618">
        <f>Enhanced!L18</f>
        <v>18986314.101947661</v>
      </c>
      <c r="M132" s="617">
        <f>Enhanced!M18</f>
        <v>13516746.153162308</v>
      </c>
      <c r="N132" s="671">
        <f>Enhanced!N18</f>
        <v>2.4712639608333276</v>
      </c>
      <c r="O132" s="686">
        <f>Enhanced!O18</f>
        <v>2909867.4078142811</v>
      </c>
      <c r="P132" s="702">
        <f>Enhanced!P18</f>
        <v>1934042.5259207338</v>
      </c>
      <c r="Q132" s="671">
        <f>Enhanced!Q18</f>
        <v>1.9819565598366433</v>
      </c>
    </row>
    <row r="133" spans="2:17">
      <c r="B133" s="736"/>
      <c r="C133" s="637" t="s">
        <v>215</v>
      </c>
      <c r="D133" s="690">
        <f>Enhanced!D19</f>
        <v>117598039.51617526</v>
      </c>
      <c r="E133" s="702">
        <f>Enhanced!E19</f>
        <v>7434763.6061712354</v>
      </c>
      <c r="F133" s="671">
        <f>Enhanced!F19</f>
        <v>6.7488584964057685E-2</v>
      </c>
      <c r="G133" s="615">
        <f>Enhanced!G19</f>
        <v>3.3604944451844183</v>
      </c>
      <c r="H133" s="616">
        <f>Enhanced!H19</f>
        <v>0.23154532459009314</v>
      </c>
      <c r="I133" s="618">
        <f>Enhanced!I19</f>
        <v>13.356877863720445</v>
      </c>
      <c r="J133" s="617">
        <f>Enhanced!J19</f>
        <v>0.94901902409825389</v>
      </c>
      <c r="K133" s="671">
        <f>Enhanced!K19</f>
        <v>7.6485317601110839E-2</v>
      </c>
      <c r="L133" s="618">
        <f>Enhanced!L19</f>
        <v>1570742650.8305235</v>
      </c>
      <c r="M133" s="617">
        <f>Enhanced!M19</f>
        <v>203852274.02884173</v>
      </c>
      <c r="N133" s="671">
        <f>Enhanced!N19</f>
        <v>0.14913578842059408</v>
      </c>
      <c r="O133" s="686">
        <f>Enhanced!O19</f>
        <v>322933379.39790201</v>
      </c>
      <c r="P133" s="702">
        <f>Enhanced!P19</f>
        <v>21731956.664842427</v>
      </c>
      <c r="Q133" s="671">
        <f>Enhanced!Q19</f>
        <v>7.2150909738903923E-2</v>
      </c>
    </row>
    <row r="134" spans="2:17">
      <c r="B134" s="736"/>
      <c r="C134" s="637" t="s">
        <v>123</v>
      </c>
      <c r="D134" s="690">
        <f>'Enhanced - Aggs'!D12</f>
        <v>375369.4612955749</v>
      </c>
      <c r="E134" s="702">
        <f>'Enhanced - Aggs'!E12</f>
        <v>15817.628834396601</v>
      </c>
      <c r="F134" s="671">
        <f>'Enhanced - Aggs'!F12</f>
        <v>4.3992624724293314E-2</v>
      </c>
      <c r="G134" s="615">
        <f>'Enhanced - Aggs'!G12</f>
        <v>1.0726598800162322E-2</v>
      </c>
      <c r="H134" s="616">
        <f>'Enhanced - Aggs'!H12</f>
        <v>5.1430817341528191E-4</v>
      </c>
      <c r="I134" s="618">
        <f>'Enhanced - Aggs'!I12</f>
        <v>21.948513748292765</v>
      </c>
      <c r="J134" s="617">
        <f>'Enhanced - Aggs'!J12</f>
        <v>1.8638745236425756</v>
      </c>
      <c r="K134" s="671">
        <f>'Enhanced - Aggs'!K12</f>
        <v>9.2800995964867197E-2</v>
      </c>
      <c r="L134" s="618">
        <f>'Enhanced - Aggs'!L12</f>
        <v>8238801.781935174</v>
      </c>
      <c r="M134" s="617">
        <f>'Enhanced - Aggs'!M12</f>
        <v>1017332.9443905391</v>
      </c>
      <c r="N134" s="671">
        <f>'Enhanced - Aggs'!N12</f>
        <v>0.14087618007868349</v>
      </c>
      <c r="O134" s="686">
        <f>'Enhanced - Aggs'!O12</f>
        <v>718173.80628633499</v>
      </c>
      <c r="P134" s="702">
        <f>'Enhanced - Aggs'!P12</f>
        <v>34595.45752799511</v>
      </c>
      <c r="Q134" s="671">
        <f>'Enhanced - Aggs'!Q12</f>
        <v>5.0609352374654235E-2</v>
      </c>
    </row>
    <row r="135" spans="2:17">
      <c r="B135" s="751"/>
      <c r="C135" s="638" t="s">
        <v>170</v>
      </c>
      <c r="D135" s="690">
        <f>'Enhanced - Aggs'!D13</f>
        <v>46778243.977608554</v>
      </c>
      <c r="E135" s="702">
        <f>'Enhanced - Aggs'!E13</f>
        <v>7548642.3893946633</v>
      </c>
      <c r="F135" s="671">
        <f>'Enhanced - Aggs'!F13</f>
        <v>0.1924221017748641</v>
      </c>
      <c r="G135" s="615">
        <f>'Enhanced - Aggs'!G13</f>
        <v>11.527605333684045</v>
      </c>
      <c r="H135" s="616">
        <f>'Enhanced - Aggs'!H13</f>
        <v>0.74324676067557505</v>
      </c>
      <c r="I135" s="618">
        <f>'Enhanced - Aggs'!I13</f>
        <v>37.477004164196252</v>
      </c>
      <c r="J135" s="617">
        <f>'Enhanced - Aggs'!J13</f>
        <v>2.3686702943425146</v>
      </c>
      <c r="K135" s="671">
        <f>'Enhanced - Aggs'!K13</f>
        <v>6.7467465221310502E-2</v>
      </c>
      <c r="L135" s="618">
        <f>'Enhanced - Aggs'!L13</f>
        <v>1753108444.3426239</v>
      </c>
      <c r="M135" s="617">
        <f>'Enhanced - Aggs'!M13</f>
        <v>375822494.20226622</v>
      </c>
      <c r="N135" s="671">
        <f>'Enhanced - Aggs'!N13</f>
        <v>0.27287179845548165</v>
      </c>
      <c r="O135" s="686">
        <f>'Enhanced - Aggs'!O13</f>
        <v>319476572.097085</v>
      </c>
      <c r="P135" s="702">
        <f>'Enhanced - Aggs'!P13</f>
        <v>51035821.189935923</v>
      </c>
      <c r="Q135" s="671">
        <f>'Enhanced - Aggs'!Q13</f>
        <v>0.19011949943318662</v>
      </c>
    </row>
    <row r="136" spans="2:17" ht="15" thickBot="1">
      <c r="B136" s="735"/>
      <c r="C136" s="639" t="s">
        <v>216</v>
      </c>
      <c r="D136" s="691">
        <f>Enhanced!D20</f>
        <v>1286794.2994526899</v>
      </c>
      <c r="E136" s="698">
        <f>Enhanced!E20</f>
        <v>-240278.3954641663</v>
      </c>
      <c r="F136" s="666">
        <f>Enhanced!F20</f>
        <v>-0.15734574802101914</v>
      </c>
      <c r="G136" s="600">
        <f>Enhanced!G20</f>
        <v>3.6771574706489472E-2</v>
      </c>
      <c r="H136" s="601">
        <f>Enhanced!H20</f>
        <v>-6.6016159178263548E-3</v>
      </c>
      <c r="I136" s="620">
        <f>Enhanced!I20</f>
        <v>11.909944339425513</v>
      </c>
      <c r="J136" s="620">
        <f>Enhanced!J20</f>
        <v>-1.1494093198874697</v>
      </c>
      <c r="K136" s="666">
        <f>Enhanced!K20</f>
        <v>-8.801425781648807E-2</v>
      </c>
      <c r="L136" s="621">
        <f>Enhanced!L20</f>
        <v>15325648.482771583</v>
      </c>
      <c r="M136" s="620">
        <f>Enhanced!M20</f>
        <v>-4616933.9036278017</v>
      </c>
      <c r="N136" s="666">
        <f>Enhanced!N20</f>
        <v>-0.23151133660485707</v>
      </c>
      <c r="O136" s="682">
        <f>Enhanced!O20</f>
        <v>4397216.4535775818</v>
      </c>
      <c r="P136" s="698">
        <f>Enhanced!P20</f>
        <v>-1890676.1909168698</v>
      </c>
      <c r="Q136" s="666">
        <f>Enhanced!Q20</f>
        <v>-0.30068518942865646</v>
      </c>
    </row>
    <row r="137" spans="2:17" ht="15.45" customHeight="1" thickBot="1">
      <c r="B137" s="734" t="s">
        <v>54</v>
      </c>
      <c r="C137" s="594" t="s">
        <v>80</v>
      </c>
      <c r="D137" s="681">
        <f>'Non-Dairy Alternatives'!D14</f>
        <v>361142755.26691127</v>
      </c>
      <c r="E137" s="697">
        <f>'Non-Dairy Alternatives'!E14</f>
        <v>-20448438.296727777</v>
      </c>
      <c r="F137" s="663">
        <f>'Non-Dairy Alternatives'!F14</f>
        <v>-5.3587290906171113E-2</v>
      </c>
      <c r="G137" s="595">
        <f>'Non-Dairy Alternatives'!G14</f>
        <v>99.999999999999957</v>
      </c>
      <c r="H137" s="596">
        <f>'Non-Dairy Alternatives'!H14</f>
        <v>-4.2632564145606011E-14</v>
      </c>
      <c r="I137" s="597">
        <f>'Non-Dairy Alternatives'!I14</f>
        <v>8.8345287959987253</v>
      </c>
      <c r="J137" s="598">
        <f>'Non-Dairy Alternatives'!J14</f>
        <v>0.34484889509414351</v>
      </c>
      <c r="K137" s="664">
        <f>'Non-Dairy Alternatives'!K14</f>
        <v>4.06197759066746E-2</v>
      </c>
      <c r="L137" s="597">
        <f>'Non-Dairy Alternatives'!L14</f>
        <v>3190526070.8718481</v>
      </c>
      <c r="M137" s="598">
        <f>'Non-Dairy Alternatives'!M14</f>
        <v>-49061015.487568378</v>
      </c>
      <c r="N137" s="664">
        <f>'Non-Dairy Alternatives'!N14</f>
        <v>-1.5144218747550994E-2</v>
      </c>
      <c r="O137" s="706">
        <f>'Non-Dairy Alternatives'!O14</f>
        <v>788192515.8888824</v>
      </c>
      <c r="P137" s="681">
        <f>'Non-Dairy Alternatives'!P14</f>
        <v>-36532926.460925579</v>
      </c>
      <c r="Q137" s="665">
        <f>'Non-Dairy Alternatives'!Q14</f>
        <v>-4.4297077045223766E-2</v>
      </c>
    </row>
    <row r="138" spans="2:17" ht="15.45" customHeight="1" thickBot="1">
      <c r="B138" s="751"/>
      <c r="C138" s="599" t="s">
        <v>253</v>
      </c>
      <c r="D138" s="685">
        <f>'Non-Dairy Alternatives'!D15</f>
        <v>3738700.4496735125</v>
      </c>
      <c r="E138" s="701">
        <f>'Non-Dairy Alternatives'!E15</f>
        <v>465811.844128564</v>
      </c>
      <c r="F138" s="670">
        <f>'Non-Dairy Alternatives'!F15</f>
        <v>0.14232438077464113</v>
      </c>
      <c r="G138" s="610">
        <f>'Non-Dairy Alternatives'!G15</f>
        <v>1.0352417140170331</v>
      </c>
      <c r="H138" s="611">
        <f>'Non-Dairy Alternatives'!H15</f>
        <v>0.17754670932371341</v>
      </c>
      <c r="I138" s="612">
        <f>'Non-Dairy Alternatives'!I15</f>
        <v>15.952614363521416</v>
      </c>
      <c r="J138" s="612">
        <f>'Non-Dairy Alternatives'!J15</f>
        <v>0.62580248129717475</v>
      </c>
      <c r="K138" s="670">
        <f>'Non-Dairy Alternatives'!K15</f>
        <v>4.0830571034996294E-2</v>
      </c>
      <c r="L138" s="613">
        <f>'Non-Dairy Alternatives'!L15</f>
        <v>59642046.494365655</v>
      </c>
      <c r="M138" s="612">
        <f>'Non-Dairy Alternatives'!M15</f>
        <v>9479098.5257030129</v>
      </c>
      <c r="N138" s="670">
        <f>'Non-Dairy Alternatives'!N15</f>
        <v>0.18896613754886835</v>
      </c>
      <c r="O138" s="685">
        <f>'Non-Dairy Alternatives'!O15</f>
        <v>9775149.6441032868</v>
      </c>
      <c r="P138" s="701">
        <f>'Non-Dairy Alternatives'!P15</f>
        <v>609996.77110655792</v>
      </c>
      <c r="Q138" s="670">
        <f>'Non-Dairy Alternatives'!Q15</f>
        <v>6.6556093450856904E-2</v>
      </c>
    </row>
    <row r="139" spans="2:17" ht="15" thickBot="1">
      <c r="B139" s="736"/>
      <c r="C139" s="640" t="s">
        <v>77</v>
      </c>
      <c r="D139" s="685">
        <f>'Non-Dairy Alternatives'!D16</f>
        <v>223121293.43868843</v>
      </c>
      <c r="E139" s="701">
        <f>'Non-Dairy Alternatives'!E16</f>
        <v>-20592486.188062638</v>
      </c>
      <c r="F139" s="670">
        <f>'Non-Dairy Alternatives'!F16</f>
        <v>-8.4494550203932303E-2</v>
      </c>
      <c r="G139" s="610">
        <f>'Non-Dairy Alternatives'!G16</f>
        <v>61.782021149444127</v>
      </c>
      <c r="H139" s="611">
        <f>'Non-Dairy Alternatives'!H16</f>
        <v>-2.0857472208723706</v>
      </c>
      <c r="I139" s="612">
        <f>'Non-Dairy Alternatives'!I16</f>
        <v>7.1154889807374309</v>
      </c>
      <c r="J139" s="612">
        <f>'Non-Dairy Alternatives'!J16</f>
        <v>0.25432608001444201</v>
      </c>
      <c r="K139" s="670">
        <f>'Non-Dairy Alternatives'!K16</f>
        <v>3.7067488951128345E-2</v>
      </c>
      <c r="L139" s="613">
        <f>'Non-Dairy Alternatives'!L16</f>
        <v>1587617104.8308704</v>
      </c>
      <c r="M139" s="612">
        <f>'Non-Dairy Alternatives'!M16</f>
        <v>-84542838.339172125</v>
      </c>
      <c r="N139" s="670">
        <f>'Non-Dairy Alternatives'!N16</f>
        <v>-5.0559062058918684E-2</v>
      </c>
      <c r="O139" s="685">
        <f>'Non-Dairy Alternatives'!O16</f>
        <v>398790025.42034513</v>
      </c>
      <c r="P139" s="701">
        <f>'Non-Dairy Alternatives'!P16</f>
        <v>-35242832.502060056</v>
      </c>
      <c r="Q139" s="670">
        <f>'Non-Dairy Alternatives'!Q16</f>
        <v>-8.1198535684044088E-2</v>
      </c>
    </row>
    <row r="140" spans="2:17" ht="15" thickBot="1">
      <c r="B140" s="736"/>
      <c r="C140" s="640" t="s">
        <v>79</v>
      </c>
      <c r="D140" s="685">
        <f>'Non-Dairy Alternatives'!D17</f>
        <v>1130431.7497982997</v>
      </c>
      <c r="E140" s="701">
        <f>'Non-Dairy Alternatives'!E17</f>
        <v>-546415.89645310724</v>
      </c>
      <c r="F140" s="670">
        <f>'Non-Dairy Alternatives'!F17</f>
        <v>-0.32585899957853648</v>
      </c>
      <c r="G140" s="610">
        <f>'Non-Dairy Alternatives'!G17</f>
        <v>0.31301520889234685</v>
      </c>
      <c r="H140" s="611">
        <f>'Non-Dairy Alternatives'!H17</f>
        <v>-0.1264204160736036</v>
      </c>
      <c r="I140" s="612">
        <f>'Non-Dairy Alternatives'!I17</f>
        <v>12.076602986172079</v>
      </c>
      <c r="J140" s="612">
        <f>'Non-Dairy Alternatives'!J17</f>
        <v>1.1771801479144433</v>
      </c>
      <c r="K140" s="670">
        <f>'Non-Dairy Alternatives'!K17</f>
        <v>0.10800389758093148</v>
      </c>
      <c r="L140" s="613">
        <f>'Non-Dairy Alternatives'!L17</f>
        <v>13651775.445277875</v>
      </c>
      <c r="M140" s="612">
        <f>'Non-Dairy Alternatives'!M17</f>
        <v>-4624896.08655327</v>
      </c>
      <c r="N140" s="670">
        <f>'Non-Dairy Alternatives'!N17</f>
        <v>-0.25304914401390993</v>
      </c>
      <c r="O140" s="685">
        <f>'Non-Dairy Alternatives'!O17</f>
        <v>2742890.7402963857</v>
      </c>
      <c r="P140" s="701">
        <f>'Non-Dairy Alternatives'!P17</f>
        <v>-1104294.5112987743</v>
      </c>
      <c r="Q140" s="670">
        <f>'Non-Dairy Alternatives'!Q17</f>
        <v>-0.28703959884460989</v>
      </c>
    </row>
    <row r="141" spans="2:17" ht="15" thickBot="1">
      <c r="B141" s="736"/>
      <c r="C141" s="640" t="s">
        <v>249</v>
      </c>
      <c r="D141" s="685">
        <f>'Non-Dairy Alternatives'!D18</f>
        <v>30777871.75519583</v>
      </c>
      <c r="E141" s="701">
        <f>'Non-Dairy Alternatives'!E18</f>
        <v>925490.450817734</v>
      </c>
      <c r="F141" s="670">
        <f>'Non-Dairy Alternatives'!F18</f>
        <v>3.1002231995542917E-2</v>
      </c>
      <c r="G141" s="610">
        <f>'Non-Dairy Alternatives'!G18</f>
        <v>8.5223561337811393</v>
      </c>
      <c r="H141" s="611">
        <f>'Non-Dairy Alternatives'!H18</f>
        <v>0.69922451861205737</v>
      </c>
      <c r="I141" s="612">
        <f>'Non-Dairy Alternatives'!I18</f>
        <v>16.037080294324692</v>
      </c>
      <c r="J141" s="612">
        <f>'Non-Dairy Alternatives'!J18</f>
        <v>0.24860880104142957</v>
      </c>
      <c r="K141" s="670">
        <f>'Non-Dairy Alternatives'!K18</f>
        <v>1.5746223511705425E-2</v>
      </c>
      <c r="L141" s="613">
        <f>'Non-Dairy Alternatives'!L18</f>
        <v>493587200.62650359</v>
      </c>
      <c r="M141" s="612">
        <f>'Non-Dairy Alternatives'!M18</f>
        <v>22263729.395707786</v>
      </c>
      <c r="N141" s="670">
        <f>'Non-Dairy Alternatives'!N18</f>
        <v>4.7236623581611896E-2</v>
      </c>
      <c r="O141" s="685">
        <f>'Non-Dairy Alternatives'!O18</f>
        <v>151529461.64315724</v>
      </c>
      <c r="P141" s="701">
        <f>'Non-Dairy Alternatives'!P18</f>
        <v>2792906.0465055704</v>
      </c>
      <c r="Q141" s="670">
        <f>'Non-Dairy Alternatives'!Q18</f>
        <v>1.8777536129581072E-2</v>
      </c>
    </row>
    <row r="142" spans="2:17" ht="15" thickBot="1">
      <c r="B142" s="736"/>
      <c r="C142" s="640" t="s">
        <v>250</v>
      </c>
      <c r="D142" s="685">
        <f>'Non-Dairy Alternatives'!D19</f>
        <v>0</v>
      </c>
      <c r="E142" s="701">
        <f>'Non-Dairy Alternatives'!E19</f>
        <v>0</v>
      </c>
      <c r="F142" s="670">
        <f>'Non-Dairy Alternatives'!F19</f>
        <v>0</v>
      </c>
      <c r="G142" s="610">
        <f>'Non-Dairy Alternatives'!G19</f>
        <v>0</v>
      </c>
      <c r="H142" s="611">
        <f>'Non-Dairy Alternatives'!H19</f>
        <v>0</v>
      </c>
      <c r="I142" s="612">
        <f>'Non-Dairy Alternatives'!I19</f>
        <v>0</v>
      </c>
      <c r="J142" s="612">
        <f>'Non-Dairy Alternatives'!J19</f>
        <v>0</v>
      </c>
      <c r="K142" s="670">
        <f>'Non-Dairy Alternatives'!K19</f>
        <v>0</v>
      </c>
      <c r="L142" s="613">
        <f>'Non-Dairy Alternatives'!L19</f>
        <v>0</v>
      </c>
      <c r="M142" s="612">
        <f>'Non-Dairy Alternatives'!M19</f>
        <v>0</v>
      </c>
      <c r="N142" s="670">
        <f>'Non-Dairy Alternatives'!N19</f>
        <v>0</v>
      </c>
      <c r="O142" s="685">
        <f>'Non-Dairy Alternatives'!O19</f>
        <v>0</v>
      </c>
      <c r="P142" s="701">
        <f>'Non-Dairy Alternatives'!P19</f>
        <v>0</v>
      </c>
      <c r="Q142" s="670">
        <f>'Non-Dairy Alternatives'!Q19</f>
        <v>0</v>
      </c>
    </row>
    <row r="143" spans="2:17" ht="15" thickBot="1">
      <c r="B143" s="736"/>
      <c r="C143" s="640" t="s">
        <v>251</v>
      </c>
      <c r="D143" s="685">
        <f>'Non-Dairy Alternatives'!D20</f>
        <v>1884872.6650284659</v>
      </c>
      <c r="E143" s="701">
        <f>'Non-Dairy Alternatives'!E20</f>
        <v>21015.780295113567</v>
      </c>
      <c r="F143" s="670">
        <f>'Non-Dairy Alternatives'!F20</f>
        <v>1.1275425955314231E-2</v>
      </c>
      <c r="G143" s="610">
        <f>'Non-Dairy Alternatives'!G20</f>
        <v>0.52191900226142007</v>
      </c>
      <c r="H143" s="611">
        <f>'Non-Dairy Alternatives'!H20</f>
        <v>3.347563245327706E-2</v>
      </c>
      <c r="I143" s="612">
        <f>'Non-Dairy Alternatives'!I20</f>
        <v>26.347654398125211</v>
      </c>
      <c r="J143" s="612">
        <f>'Non-Dairy Alternatives'!J20</f>
        <v>1.2054632008258857</v>
      </c>
      <c r="K143" s="670">
        <f>'Non-Dairy Alternatives'!K20</f>
        <v>4.7945829039569621E-2</v>
      </c>
      <c r="L143" s="613">
        <f>'Non-Dairy Alternatives'!L20</f>
        <v>49661973.562643245</v>
      </c>
      <c r="M143" s="612">
        <f>'Non-Dairy Alternatives'!M20</f>
        <v>2800527.4022746086</v>
      </c>
      <c r="N143" s="670">
        <f>'Non-Dairy Alternatives'!N20</f>
        <v>5.976186464008558E-2</v>
      </c>
      <c r="O143" s="685">
        <f>'Non-Dairy Alternatives'!O20</f>
        <v>7042939.0354475519</v>
      </c>
      <c r="P143" s="701">
        <f>'Non-Dairy Alternatives'!P20</f>
        <v>-1840.6202918542549</v>
      </c>
      <c r="Q143" s="670">
        <f>'Non-Dairy Alternatives'!Q20</f>
        <v>-2.6127435942651452E-4</v>
      </c>
    </row>
    <row r="144" spans="2:17" ht="15" thickBot="1">
      <c r="B144" s="736"/>
      <c r="C144" s="640" t="s">
        <v>252</v>
      </c>
      <c r="D144" s="685">
        <f>'Non-Dairy Alternatives'!D21</f>
        <v>1362475.1329607745</v>
      </c>
      <c r="E144" s="701">
        <f>'Non-Dairy Alternatives'!E21</f>
        <v>30155.852481900714</v>
      </c>
      <c r="F144" s="670">
        <f>'Non-Dairy Alternatives'!F21</f>
        <v>2.2634103494367983E-2</v>
      </c>
      <c r="G144" s="610">
        <f>'Non-Dairy Alternatives'!G21</f>
        <v>0.3772677460894388</v>
      </c>
      <c r="H144" s="611">
        <f>'Non-Dairy Alternatives'!H21</f>
        <v>2.8119415899612477E-2</v>
      </c>
      <c r="I144" s="612">
        <f>'Non-Dairy Alternatives'!I21</f>
        <v>8.7906782761157789</v>
      </c>
      <c r="J144" s="612">
        <f>'Non-Dairy Alternatives'!J21</f>
        <v>0.58741379806930993</v>
      </c>
      <c r="K144" s="670">
        <f>'Non-Dairy Alternatives'!K21</f>
        <v>7.1607321651197195E-2</v>
      </c>
      <c r="L144" s="613">
        <f>'Non-Dairy Alternatives'!L21</f>
        <v>11977080.553066239</v>
      </c>
      <c r="M144" s="612">
        <f>'Non-Dairy Alternatives'!M21</f>
        <v>1047713.1260974631</v>
      </c>
      <c r="N144" s="670">
        <f>'Non-Dairy Alternatives'!N21</f>
        <v>9.5862192674773042E-2</v>
      </c>
      <c r="O144" s="685">
        <f>'Non-Dairy Alternatives'!O21</f>
        <v>3046301.2428565836</v>
      </c>
      <c r="P144" s="701">
        <f>'Non-Dairy Alternatives'!P21</f>
        <v>182584.22649697959</v>
      </c>
      <c r="Q144" s="670">
        <f>'Non-Dairy Alternatives'!Q21</f>
        <v>6.375777545544048E-2</v>
      </c>
    </row>
    <row r="145" spans="2:17" ht="15" thickBot="1">
      <c r="B145" s="736"/>
      <c r="C145" s="640" t="s">
        <v>217</v>
      </c>
      <c r="D145" s="685">
        <f>'Non-Dairy Alternatives'!D22</f>
        <v>67197438.308053643</v>
      </c>
      <c r="E145" s="701">
        <f>'Non-Dairy Alternatives'!E22</f>
        <v>1263691.8933579028</v>
      </c>
      <c r="F145" s="670">
        <f>'Non-Dairy Alternatives'!F22</f>
        <v>1.9166086595622949E-2</v>
      </c>
      <c r="G145" s="610">
        <f>'Non-Dairy Alternatives'!G22</f>
        <v>18.606890856329027</v>
      </c>
      <c r="H145" s="611">
        <f>'Non-Dairy Alternatives'!H22</f>
        <v>1.3282566722044962</v>
      </c>
      <c r="I145" s="612">
        <f>'Non-Dairy Alternatives'!I22</f>
        <v>10.160951814505516</v>
      </c>
      <c r="J145" s="612">
        <f>'Non-Dairy Alternatives'!J22</f>
        <v>-6.4917058468811462E-2</v>
      </c>
      <c r="K145" s="670">
        <f>'Non-Dairy Alternatives'!K22</f>
        <v>-6.3483171234844631E-3</v>
      </c>
      <c r="L145" s="613">
        <f>'Non-Dairy Alternatives'!L22</f>
        <v>682789932.70634019</v>
      </c>
      <c r="M145" s="612">
        <f>'Non-Dairy Alternatives'!M22</f>
        <v>8560087.5657203197</v>
      </c>
      <c r="N145" s="670">
        <f>'Non-Dairy Alternatives'!N22</f>
        <v>1.2696097076413336E-2</v>
      </c>
      <c r="O145" s="685">
        <f>'Non-Dairy Alternatives'!O22</f>
        <v>150281243.03741369</v>
      </c>
      <c r="P145" s="701">
        <f>'Non-Dairy Alternatives'!P22</f>
        <v>-2187476.3816500306</v>
      </c>
      <c r="Q145" s="670">
        <f>'Non-Dairy Alternatives'!Q22</f>
        <v>-1.4347050266997598E-2</v>
      </c>
    </row>
    <row r="146" spans="2:17" ht="15" thickBot="1">
      <c r="B146" s="736"/>
      <c r="C146" s="640" t="s">
        <v>218</v>
      </c>
      <c r="D146" s="685">
        <f>'Non-Dairy Alternatives'!D23</f>
        <v>3933578.0239015366</v>
      </c>
      <c r="E146" s="701">
        <f>'Non-Dairy Alternatives'!E23</f>
        <v>-270013.86711098114</v>
      </c>
      <c r="F146" s="670">
        <f>'Non-Dairy Alternatives'!F23</f>
        <v>-6.4234082211521007E-2</v>
      </c>
      <c r="G146" s="610">
        <f>'Non-Dairy Alternatives'!G23</f>
        <v>1.0892030828624346</v>
      </c>
      <c r="H146" s="611">
        <f>'Non-Dairy Alternatives'!H23</f>
        <v>-1.2392541437913129E-2</v>
      </c>
      <c r="I146" s="612">
        <f>'Non-Dairy Alternatives'!I23</f>
        <v>13.604526151457506</v>
      </c>
      <c r="J146" s="612">
        <f>'Non-Dairy Alternatives'!J23</f>
        <v>-0.14442283461801075</v>
      </c>
      <c r="K146" s="670">
        <f>'Non-Dairy Alternatives'!K23</f>
        <v>-1.0504281801051318E-2</v>
      </c>
      <c r="L146" s="613">
        <f>'Non-Dairy Alternatives'!L23</f>
        <v>53514465.094966993</v>
      </c>
      <c r="M146" s="612">
        <f>'Non-Dairy Alternatives'!M23</f>
        <v>-4280505.3728448302</v>
      </c>
      <c r="N146" s="670">
        <f>'Non-Dairy Alternatives'!N23</f>
        <v>-7.4063631111790679E-2</v>
      </c>
      <c r="O146" s="685">
        <f>'Non-Dairy Alternatives'!O23</f>
        <v>10515933.321045991</v>
      </c>
      <c r="P146" s="701">
        <f>'Non-Dairy Alternatives'!P23</f>
        <v>-747056.28880706616</v>
      </c>
      <c r="Q146" s="670">
        <f>'Non-Dairy Alternatives'!Q23</f>
        <v>-6.6328418535832323E-2</v>
      </c>
    </row>
    <row r="147" spans="2:17" ht="15" thickBot="1">
      <c r="B147" s="736"/>
      <c r="C147" s="641" t="s">
        <v>480</v>
      </c>
      <c r="D147" s="685">
        <f>'Non-Dairy Alternatives'!D24</f>
        <v>1448414.5010804662</v>
      </c>
      <c r="E147" s="701">
        <f>'Non-Dairy Alternatives'!E24</f>
        <v>-296045.98165380815</v>
      </c>
      <c r="F147" s="670">
        <f>'Non-Dairy Alternatives'!F24</f>
        <v>-0.16970632730515312</v>
      </c>
      <c r="G147" s="610">
        <f>'Non-Dairy Alternatives'!G24</f>
        <v>0.40106425505060461</v>
      </c>
      <c r="H147" s="611">
        <f>'Non-Dairy Alternatives'!H24</f>
        <v>-5.609002737476948E-2</v>
      </c>
      <c r="I147" s="612">
        <f>'Non-Dairy Alternatives'!I24</f>
        <v>11.055276529326504</v>
      </c>
      <c r="J147" s="612">
        <f>'Non-Dairy Alternatives'!J24</f>
        <v>0.52969353661484853</v>
      </c>
      <c r="K147" s="670">
        <f>'Non-Dairy Alternatives'!K24</f>
        <v>5.0324389345619502E-2</v>
      </c>
      <c r="L147" s="613">
        <f>'Non-Dairy Alternatives'!L24</f>
        <v>16012622.838531036</v>
      </c>
      <c r="M147" s="612">
        <f>'Non-Dairy Alternatives'!M24</f>
        <v>-2348840.7499944046</v>
      </c>
      <c r="N147" s="670">
        <f>'Non-Dairy Alternatives'!N24</f>
        <v>-0.1279223052492533</v>
      </c>
      <c r="O147" s="685">
        <f>'Non-Dairy Alternatives'!O24</f>
        <v>3429736.5949839982</v>
      </c>
      <c r="P147" s="701">
        <f>'Non-Dairy Alternatives'!P24</f>
        <v>-583704.46181488875</v>
      </c>
      <c r="Q147" s="670">
        <f>'Non-Dairy Alternatives'!Q24</f>
        <v>-0.14543740734053545</v>
      </c>
    </row>
    <row r="148" spans="2:17" ht="15" thickBot="1">
      <c r="B148" s="735"/>
      <c r="C148" s="642" t="s">
        <v>78</v>
      </c>
      <c r="D148" s="685">
        <f>'Non-Dairy Alternatives'!D25</f>
        <v>26547679.242532257</v>
      </c>
      <c r="E148" s="701">
        <f>'Non-Dairy Alternatives'!E25</f>
        <v>-1449642.1845287159</v>
      </c>
      <c r="F148" s="670">
        <f>'Non-Dairy Alternatives'!F25</f>
        <v>-5.1777888406408366E-2</v>
      </c>
      <c r="G148" s="610">
        <f>'Non-Dairy Alternatives'!G25</f>
        <v>7.3510208512729394</v>
      </c>
      <c r="H148" s="611">
        <f>'Non-Dairy Alternatives'!H25</f>
        <v>1.4027257265435189E-2</v>
      </c>
      <c r="I148" s="612">
        <f>'Non-Dairy Alternatives'!I25</f>
        <v>8.3650200339734209</v>
      </c>
      <c r="J148" s="612">
        <f>'Non-Dairy Alternatives'!J25</f>
        <v>0.52545008634109092</v>
      </c>
      <c r="K148" s="670">
        <f>'Non-Dairy Alternatives'!K25</f>
        <v>6.7025371270497541E-2</v>
      </c>
      <c r="L148" s="613">
        <f>'Non-Dairy Alternatives'!L25</f>
        <v>222071868.71928266</v>
      </c>
      <c r="M148" s="612">
        <f>'Non-Dairy Alternatives'!M25</f>
        <v>2584909.0454927683</v>
      </c>
      <c r="N148" s="670">
        <f>'Non-Dairy Alternatives'!N25</f>
        <v>1.1777050670047194E-2</v>
      </c>
      <c r="O148" s="685">
        <f>'Non-Dairy Alternatives'!O25</f>
        <v>51038835.209232502</v>
      </c>
      <c r="P148" s="701">
        <f>'Non-Dairy Alternatives'!P25</f>
        <v>-251208.73911206424</v>
      </c>
      <c r="Q148" s="670">
        <f>'Non-Dairy Alternatives'!Q25</f>
        <v>-4.8978070552067104E-3</v>
      </c>
    </row>
    <row r="149" spans="2:17">
      <c r="B149" s="643"/>
      <c r="C149" s="599" t="s">
        <v>196</v>
      </c>
      <c r="D149" s="685">
        <f>'Trad vs Value Add'!D13</f>
        <v>165447617.78232959</v>
      </c>
      <c r="E149" s="701">
        <f>'Trad vs Value Add'!E13</f>
        <v>-2437806.4166432619</v>
      </c>
      <c r="F149" s="670">
        <f>'Trad vs Value Add'!F13</f>
        <v>-1.4520655549906737E-2</v>
      </c>
      <c r="G149" s="610">
        <f>'Trad vs Value Add'!G13</f>
        <v>4.7278492295786894</v>
      </c>
      <c r="H149" s="611">
        <f>'Trad vs Value Add'!H13</f>
        <v>-4.057242517602333E-2</v>
      </c>
      <c r="I149" s="612">
        <f>'Trad vs Value Add'!I13</f>
        <v>8.3810019210855131</v>
      </c>
      <c r="J149" s="612">
        <f>'Trad vs Value Add'!J13</f>
        <v>2.8560392100283494E-2</v>
      </c>
      <c r="K149" s="670">
        <f>'Trad vs Value Add'!K13</f>
        <v>3.419406409631389E-3</v>
      </c>
      <c r="L149" s="644">
        <f>'Trad vs Value Add'!L13</f>
        <v>1386616802.4727259</v>
      </c>
      <c r="M149" s="645">
        <f>'Trad vs Value Add'!M13</f>
        <v>-15636386.718076944</v>
      </c>
      <c r="N149" s="674">
        <f>'Trad vs Value Add'!N13</f>
        <v>-1.1150901162934934E-2</v>
      </c>
      <c r="O149" s="707">
        <f>'Trad vs Value Add'!O13</f>
        <v>519930155.49747592</v>
      </c>
      <c r="P149" s="709">
        <f>'Trad vs Value Add'!P13</f>
        <v>-16527778.453636825</v>
      </c>
      <c r="Q149" s="674">
        <f>'Trad vs Value Add'!Q13</f>
        <v>-3.0809085685258961E-2</v>
      </c>
    </row>
    <row r="150" spans="2:17">
      <c r="B150" s="643" t="s">
        <v>208</v>
      </c>
      <c r="C150" s="614" t="s">
        <v>197</v>
      </c>
      <c r="D150" s="686">
        <f>'Trad vs Value Add'!D14</f>
        <v>2700902514.0262856</v>
      </c>
      <c r="E150" s="702">
        <f>'Trad vs Value Add'!E14</f>
        <v>-45755977.202998161</v>
      </c>
      <c r="F150" s="671">
        <f>'Trad vs Value Add'!F14</f>
        <v>-1.6658779148957754E-2</v>
      </c>
      <c r="G150" s="615">
        <f>'Trad vs Value Add'!G14</f>
        <v>77.181285782587693</v>
      </c>
      <c r="H150" s="616">
        <f>'Trad vs Value Add'!H14</f>
        <v>-0.83159645709487506</v>
      </c>
      <c r="I150" s="617">
        <f>'Trad vs Value Add'!I14</f>
        <v>3.9287660042571235</v>
      </c>
      <c r="J150" s="617">
        <f>'Trad vs Value Add'!J14</f>
        <v>-2.1190897235867201E-2</v>
      </c>
      <c r="K150" s="671">
        <f>'Trad vs Value Add'!K14</f>
        <v>-5.3648426462216689E-3</v>
      </c>
      <c r="L150" s="618">
        <f>'Trad vs Value Add'!L14</f>
        <v>10611213977.919069</v>
      </c>
      <c r="M150" s="617">
        <f>'Trad vs Value Add'!M14</f>
        <v>-237968685.55636597</v>
      </c>
      <c r="N150" s="671">
        <f>'Trad vs Value Add'!N14</f>
        <v>-2.1934250066367202E-2</v>
      </c>
      <c r="O150" s="686">
        <f>'Trad vs Value Add'!O14</f>
        <v>3370979502.469707</v>
      </c>
      <c r="P150" s="702">
        <f>'Trad vs Value Add'!P14</f>
        <v>-61348559.890892506</v>
      </c>
      <c r="Q150" s="671">
        <f>'Trad vs Value Add'!Q14</f>
        <v>-1.7873745975406485E-2</v>
      </c>
    </row>
    <row r="151" spans="2:17">
      <c r="B151" s="643" t="s">
        <v>206</v>
      </c>
      <c r="C151" s="614" t="s">
        <v>198</v>
      </c>
      <c r="D151" s="686">
        <f>'Trad vs Value Add'!D15</f>
        <v>40871961.630596355</v>
      </c>
      <c r="E151" s="702">
        <f>'Trad vs Value Add'!E15</f>
        <v>-194154.36914390326</v>
      </c>
      <c r="F151" s="671">
        <f>'Trad vs Value Add'!F15</f>
        <v>-4.7278483590980766E-3</v>
      </c>
      <c r="G151" s="615">
        <f>'Trad vs Value Add'!G15</f>
        <v>1.1679616479024522</v>
      </c>
      <c r="H151" s="616">
        <f>'Trad vs Value Add'!H15</f>
        <v>1.567616114739101E-3</v>
      </c>
      <c r="I151" s="617">
        <f>'Trad vs Value Add'!I15</f>
        <v>15.111319238383386</v>
      </c>
      <c r="J151" s="617">
        <f>'Trad vs Value Add'!J15</f>
        <v>0.59002910746698412</v>
      </c>
      <c r="K151" s="671">
        <f>'Trad vs Value Add'!K15</f>
        <v>4.0632003227508609E-2</v>
      </c>
      <c r="L151" s="618">
        <f>'Trad vs Value Add'!L15</f>
        <v>617629260.09889829</v>
      </c>
      <c r="M151" s="617">
        <f>'Trad vs Value Add'!M15</f>
        <v>21296275.116801977</v>
      </c>
      <c r="N151" s="671">
        <f>'Trad vs Value Add'!N15</f>
        <v>3.5712052918624573E-2</v>
      </c>
      <c r="O151" s="686">
        <f>'Trad vs Value Add'!O15</f>
        <v>132091776.73270038</v>
      </c>
      <c r="P151" s="702">
        <f>'Trad vs Value Add'!P15</f>
        <v>-1396919.7475987375</v>
      </c>
      <c r="Q151" s="671">
        <f>'Trad vs Value Add'!Q15</f>
        <v>-1.0464704386448941E-2</v>
      </c>
    </row>
    <row r="152" spans="2:17" ht="15" thickBot="1">
      <c r="B152" s="643"/>
      <c r="C152" s="619" t="s">
        <v>199</v>
      </c>
      <c r="D152" s="682">
        <f>'Trad vs Value Add'!D16</f>
        <v>552471685.91834092</v>
      </c>
      <c r="E152" s="698">
        <f>'Trad vs Value Add'!E16</f>
        <v>26601754.049601555</v>
      </c>
      <c r="F152" s="666">
        <f>'Trad vs Value Add'!F16</f>
        <v>5.0586185741917505E-2</v>
      </c>
      <c r="G152" s="600">
        <f>'Trad vs Value Add'!G16</f>
        <v>15.787491350099323</v>
      </c>
      <c r="H152" s="601">
        <f>'Trad vs Value Add'!H16</f>
        <v>0.85129553279367798</v>
      </c>
      <c r="I152" s="620">
        <f>'Trad vs Value Add'!I16</f>
        <v>9.8667914627047573</v>
      </c>
      <c r="J152" s="620">
        <f>'Trad vs Value Add'!J16</f>
        <v>0.5174525442125919</v>
      </c>
      <c r="K152" s="666">
        <f>'Trad vs Value Add'!K16</f>
        <v>5.5346431306401413E-2</v>
      </c>
      <c r="L152" s="621">
        <f>'Trad vs Value Add'!L16</f>
        <v>5451122914.0051899</v>
      </c>
      <c r="M152" s="620">
        <f>'Trad vs Value Add'!M16</f>
        <v>534586693.91996193</v>
      </c>
      <c r="N152" s="666">
        <f>'Trad vs Value Add'!N16</f>
        <v>0.10873238190253684</v>
      </c>
      <c r="O152" s="682">
        <f>'Trad vs Value Add'!O16</f>
        <v>919031706.12820196</v>
      </c>
      <c r="P152" s="698">
        <f>'Trad vs Value Add'!P16</f>
        <v>48194284.790585995</v>
      </c>
      <c r="Q152" s="666">
        <f>'Trad vs Value Add'!Q16</f>
        <v>5.5342459579377098E-2</v>
      </c>
    </row>
    <row r="153" spans="2:17">
      <c r="B153" s="734" t="s">
        <v>207</v>
      </c>
      <c r="C153" s="631" t="s">
        <v>204</v>
      </c>
      <c r="D153" s="685">
        <f>Filtration!D11</f>
        <v>3391512395.827558</v>
      </c>
      <c r="E153" s="701">
        <f>Filtration!E11</f>
        <v>-31753271.62587595</v>
      </c>
      <c r="F153" s="670">
        <f>Filtration!F11</f>
        <v>-9.275725202332075E-3</v>
      </c>
      <c r="G153" s="610">
        <f>Filtration!G11</f>
        <v>96.916229333780365</v>
      </c>
      <c r="H153" s="611">
        <f>Filtration!H11</f>
        <v>-0.31421349082766881</v>
      </c>
      <c r="I153" s="612">
        <f>Filtration!I11</f>
        <v>5.0381314908953199</v>
      </c>
      <c r="J153" s="612">
        <f>Filtration!J11</f>
        <v>7.4897913091509061E-2</v>
      </c>
      <c r="K153" s="670">
        <f>Filtration!K11</f>
        <v>1.5090547707942199E-2</v>
      </c>
      <c r="L153" s="613">
        <f>Filtration!L11</f>
        <v>17086885403.180655</v>
      </c>
      <c r="M153" s="612">
        <f>Filtration!M11</f>
        <v>96418296.732797623</v>
      </c>
      <c r="N153" s="670">
        <f>Filtration!N11</f>
        <v>5.6748467319186905E-3</v>
      </c>
      <c r="O153" s="685">
        <f>Filtration!O11</f>
        <v>4780335615.7706747</v>
      </c>
      <c r="P153" s="701">
        <f>Filtration!P11</f>
        <v>-54930545.053240776</v>
      </c>
      <c r="Q153" s="670">
        <f>Filtration!Q11</f>
        <v>-1.1360397385835068E-2</v>
      </c>
    </row>
    <row r="154" spans="2:17" ht="15" thickBot="1">
      <c r="B154" s="735"/>
      <c r="C154" s="632" t="s">
        <v>205</v>
      </c>
      <c r="D154" s="682">
        <f>Filtration!D12</f>
        <v>107914293.73874372</v>
      </c>
      <c r="E154" s="698">
        <f>Filtration!E12</f>
        <v>10404401.598536402</v>
      </c>
      <c r="F154" s="666">
        <f>Filtration!F12</f>
        <v>0.10670098561463018</v>
      </c>
      <c r="G154" s="600">
        <f>Filtration!G12</f>
        <v>3.0837706662207336</v>
      </c>
      <c r="H154" s="601">
        <f>Filtration!H12</f>
        <v>0.31421349082774519</v>
      </c>
      <c r="I154" s="620">
        <f>Filtration!I12</f>
        <v>13.457202063607607</v>
      </c>
      <c r="J154" s="620">
        <f>Filtration!J12</f>
        <v>1.0380170407508853</v>
      </c>
      <c r="K154" s="666">
        <f>Filtration!K12</f>
        <v>8.3581735745178187E-2</v>
      </c>
      <c r="L154" s="621">
        <f>Filtration!L12</f>
        <v>1452224456.3937795</v>
      </c>
      <c r="M154" s="620">
        <f>Filtration!M12</f>
        <v>241231064.34574246</v>
      </c>
      <c r="N154" s="666">
        <f>Filtration!N12</f>
        <v>0.19920097494320055</v>
      </c>
      <c r="O154" s="682">
        <f>Filtration!O12</f>
        <v>290735971.40308642</v>
      </c>
      <c r="P154" s="698">
        <f>Filtration!P12</f>
        <v>28914654.639882535</v>
      </c>
      <c r="Q154" s="666">
        <f>Filtration!Q12</f>
        <v>0.11043659468733591</v>
      </c>
    </row>
    <row r="155" spans="2:17">
      <c r="B155" s="646"/>
      <c r="C155" s="647"/>
      <c r="D155" s="692"/>
      <c r="E155" s="692"/>
      <c r="F155" s="675"/>
      <c r="G155" s="648"/>
      <c r="H155" s="648"/>
      <c r="I155" s="649"/>
      <c r="J155" s="649"/>
      <c r="K155" s="675"/>
      <c r="L155" s="649"/>
      <c r="M155" s="649"/>
      <c r="N155" s="675"/>
      <c r="O155" s="692"/>
      <c r="P155" s="692"/>
      <c r="Q155" s="675"/>
    </row>
    <row r="156" spans="2:17" ht="23.4">
      <c r="B156" s="758" t="s">
        <v>130</v>
      </c>
      <c r="C156" s="758"/>
      <c r="D156" s="759"/>
      <c r="E156" s="759"/>
      <c r="F156" s="760"/>
      <c r="G156" s="758"/>
      <c r="H156" s="758"/>
      <c r="I156" s="761"/>
      <c r="J156" s="761"/>
      <c r="K156" s="760"/>
      <c r="L156" s="761"/>
      <c r="M156" s="761"/>
      <c r="N156" s="760"/>
      <c r="O156" s="759"/>
      <c r="P156" s="759"/>
      <c r="Q156" s="760"/>
    </row>
    <row r="157" spans="2:17">
      <c r="B157" s="737" t="s">
        <v>323</v>
      </c>
      <c r="C157" s="737"/>
      <c r="D157" s="738"/>
      <c r="E157" s="738"/>
      <c r="F157" s="739"/>
      <c r="G157" s="737"/>
      <c r="H157" s="737"/>
      <c r="I157" s="740"/>
      <c r="J157" s="740"/>
      <c r="K157" s="739"/>
      <c r="L157" s="740"/>
      <c r="M157" s="740"/>
      <c r="N157" s="739"/>
      <c r="O157" s="738"/>
      <c r="P157" s="738"/>
      <c r="Q157" s="739"/>
    </row>
    <row r="158" spans="2:17" ht="15" thickBot="1">
      <c r="B158" s="741" t="str">
        <f>'HOME PAGE'!H7</f>
        <v>YTD ENDING 2-22-2026</v>
      </c>
      <c r="C158" s="741"/>
      <c r="D158" s="742"/>
      <c r="E158" s="742"/>
      <c r="F158" s="743"/>
      <c r="G158" s="741"/>
      <c r="H158" s="741"/>
      <c r="I158" s="744"/>
      <c r="J158" s="744"/>
      <c r="K158" s="743"/>
      <c r="L158" s="744"/>
      <c r="M158" s="744"/>
      <c r="N158" s="743"/>
      <c r="O158" s="742"/>
      <c r="P158" s="742"/>
      <c r="Q158" s="743"/>
    </row>
    <row r="159" spans="2:17">
      <c r="D159" s="731" t="s">
        <v>68</v>
      </c>
      <c r="E159" s="732"/>
      <c r="F159" s="733"/>
      <c r="G159" s="748" t="s">
        <v>18</v>
      </c>
      <c r="H159" s="749"/>
      <c r="I159" s="750" t="s">
        <v>19</v>
      </c>
      <c r="J159" s="746"/>
      <c r="K159" s="733"/>
      <c r="L159" s="745" t="s">
        <v>20</v>
      </c>
      <c r="M159" s="746"/>
      <c r="N159" s="747"/>
      <c r="O159" s="731" t="s">
        <v>21</v>
      </c>
      <c r="P159" s="732"/>
      <c r="Q159" s="733"/>
    </row>
    <row r="160" spans="2:17" ht="28.5" customHeight="1" thickBot="1">
      <c r="B160" s="587"/>
      <c r="C160" s="588"/>
      <c r="D160" s="680" t="s">
        <v>17</v>
      </c>
      <c r="E160" s="696" t="s">
        <v>23</v>
      </c>
      <c r="F160" s="661" t="s">
        <v>24</v>
      </c>
      <c r="G160" s="589" t="s">
        <v>17</v>
      </c>
      <c r="H160" s="590" t="s">
        <v>23</v>
      </c>
      <c r="I160" s="591" t="s">
        <v>17</v>
      </c>
      <c r="J160" s="592" t="s">
        <v>23</v>
      </c>
      <c r="K160" s="661" t="s">
        <v>24</v>
      </c>
      <c r="L160" s="593" t="s">
        <v>17</v>
      </c>
      <c r="M160" s="592" t="s">
        <v>23</v>
      </c>
      <c r="N160" s="662" t="s">
        <v>24</v>
      </c>
      <c r="O160" s="705" t="s">
        <v>17</v>
      </c>
      <c r="P160" s="708" t="s">
        <v>23</v>
      </c>
      <c r="Q160" s="661" t="s">
        <v>24</v>
      </c>
    </row>
    <row r="161" spans="2:17" ht="15" thickBot="1">
      <c r="C161" s="594" t="s">
        <v>69</v>
      </c>
      <c r="D161" s="681">
        <f>'Segment Data'!E21</f>
        <v>558230112.70851183</v>
      </c>
      <c r="E161" s="697">
        <f>'Segment Data'!F21</f>
        <v>-839395.35041868687</v>
      </c>
      <c r="F161" s="663">
        <f>'Segment Data'!G21</f>
        <v>-1.5014150089011967E-3</v>
      </c>
      <c r="G161" s="595">
        <f>'Segment Data'!H21</f>
        <v>100.00000000000001</v>
      </c>
      <c r="H161" s="596">
        <f>'Segment Data'!I21</f>
        <v>1.4210854715202004E-14</v>
      </c>
      <c r="I161" s="597">
        <f>'Segment Data'!J21</f>
        <v>5.2372262305198678</v>
      </c>
      <c r="J161" s="598">
        <f>'Segment Data'!K21</f>
        <v>5.8297299669516356E-2</v>
      </c>
      <c r="K161" s="664">
        <f>'Segment Data'!L21</f>
        <v>1.1256632490599609E-2</v>
      </c>
      <c r="L161" s="597">
        <f>'Segment Data'!M21</f>
        <v>2923577388.9430804</v>
      </c>
      <c r="M161" s="598">
        <f>'Segment Data'!N21</f>
        <v>28196139.300411224</v>
      </c>
      <c r="N161" s="664">
        <f>'Segment Data'!O21</f>
        <v>9.738316604727279E-3</v>
      </c>
      <c r="O161" s="706">
        <f>'Segment Data'!P21</f>
        <v>796069844.72561908</v>
      </c>
      <c r="P161" s="681">
        <f>'Segment Data'!Q21</f>
        <v>284481.82965314388</v>
      </c>
      <c r="Q161" s="665">
        <f>'Segment Data'!R21</f>
        <v>3.5748562730266576E-4</v>
      </c>
    </row>
    <row r="162" spans="2:17" ht="15" thickBot="1">
      <c r="B162" s="734" t="s">
        <v>103</v>
      </c>
      <c r="C162" s="599" t="s">
        <v>103</v>
      </c>
      <c r="D162" s="682">
        <f>'Segment Data'!E24</f>
        <v>522231960.99442643</v>
      </c>
      <c r="E162" s="698">
        <f>'Segment Data'!F24</f>
        <v>-1116980.9466637969</v>
      </c>
      <c r="F162" s="666">
        <f>'Segment Data'!G24</f>
        <v>-2.1342948406868618E-3</v>
      </c>
      <c r="G162" s="600">
        <f>'Segment Data'!H24</f>
        <v>93.55137766763896</v>
      </c>
      <c r="H162" s="601">
        <f>'Segment Data'!I24</f>
        <v>-5.933341516346502E-2</v>
      </c>
      <c r="I162" s="602">
        <f>'Segment Data'!J24</f>
        <v>4.9277630835293191</v>
      </c>
      <c r="J162" s="603">
        <f>'Segment Data'!K24</f>
        <v>4.6989212097852118E-2</v>
      </c>
      <c r="K162" s="667">
        <f>'Segment Data'!L24</f>
        <v>9.6274101885549558E-3</v>
      </c>
      <c r="L162" s="602">
        <f>'Segment Data'!M24</f>
        <v>2573435378.4274578</v>
      </c>
      <c r="M162" s="603">
        <f>'Segment Data'!N24</f>
        <v>19087536.960080624</v>
      </c>
      <c r="N162" s="668">
        <f>'Segment Data'!O24</f>
        <v>7.4725676159733785E-3</v>
      </c>
      <c r="O162" s="699">
        <f>'Segment Data'!P24</f>
        <v>685781869.91334224</v>
      </c>
      <c r="P162" s="699">
        <f>'Segment Data'!Q24</f>
        <v>1392749.0101777315</v>
      </c>
      <c r="Q162" s="668">
        <f>'Segment Data'!R24</f>
        <v>2.0350250575867849E-3</v>
      </c>
    </row>
    <row r="163" spans="2:17" ht="15" thickBot="1">
      <c r="B163" s="736"/>
      <c r="C163" s="604" t="s">
        <v>102</v>
      </c>
      <c r="D163" s="683">
        <f>'Segment Data'!E25</f>
        <v>520152559.48264056</v>
      </c>
      <c r="E163" s="699">
        <f>'Segment Data'!F25</f>
        <v>-492876.83611094952</v>
      </c>
      <c r="F163" s="668">
        <f>'Segment Data'!G25</f>
        <v>-9.4666504636218229E-4</v>
      </c>
      <c r="G163" s="605">
        <f>'Segment Data'!H25</f>
        <v>93.178878681209028</v>
      </c>
      <c r="H163" s="606">
        <f>'Segment Data'!I25</f>
        <v>5.1739959869351537E-2</v>
      </c>
      <c r="I163" s="602">
        <f>'Segment Data'!J25</f>
        <v>4.8996909773050961</v>
      </c>
      <c r="J163" s="603">
        <f>'Segment Data'!K25</f>
        <v>4.5648100525583324E-2</v>
      </c>
      <c r="K163" s="667">
        <f>'Segment Data'!L25</f>
        <v>9.4041403597714488E-3</v>
      </c>
      <c r="L163" s="602">
        <f>'Segment Data'!M25</f>
        <v>2548586802.5192461</v>
      </c>
      <c r="M163" s="603">
        <f>'Segment Data'!N25</f>
        <v>21351531.028449059</v>
      </c>
      <c r="N163" s="668">
        <f>'Segment Data'!O25</f>
        <v>8.4485727424395869E-3</v>
      </c>
      <c r="O163" s="699">
        <f>'Segment Data'!P25</f>
        <v>678384459.7153306</v>
      </c>
      <c r="P163" s="699">
        <f>'Segment Data'!Q25</f>
        <v>1833509.1454920769</v>
      </c>
      <c r="Q163" s="668">
        <f>'Segment Data'!R25</f>
        <v>2.7100828754253723E-3</v>
      </c>
    </row>
    <row r="164" spans="2:17" ht="15" thickBot="1">
      <c r="B164" s="735"/>
      <c r="C164" s="607" t="s">
        <v>101</v>
      </c>
      <c r="D164" s="684">
        <f>'Segment Data'!E26</f>
        <v>2079401.5117857698</v>
      </c>
      <c r="E164" s="700">
        <f>'Segment Data'!F26</f>
        <v>-624104.11055283481</v>
      </c>
      <c r="F164" s="669">
        <f>'Segment Data'!G26</f>
        <v>-0.23084993994314984</v>
      </c>
      <c r="G164" s="608">
        <f>'Segment Data'!H26</f>
        <v>0.37249898642991347</v>
      </c>
      <c r="H164" s="609">
        <f>'Segment Data'!I26</f>
        <v>-0.11107337503281062</v>
      </c>
      <c r="I164" s="602">
        <f>'Segment Data'!J26</f>
        <v>11.949869117326935</v>
      </c>
      <c r="J164" s="603">
        <f>'Segment Data'!K26</f>
        <v>1.9211975464030733</v>
      </c>
      <c r="K164" s="667">
        <f>'Segment Data'!L26</f>
        <v>0.1915704919456335</v>
      </c>
      <c r="L164" s="602">
        <f>'Segment Data'!M26</f>
        <v>24848575.908211712</v>
      </c>
      <c r="M164" s="603">
        <f>'Segment Data'!N26</f>
        <v>-2263994.0683682747</v>
      </c>
      <c r="N164" s="668">
        <f>'Segment Data'!O26</f>
        <v>-8.3503484558045488E-2</v>
      </c>
      <c r="O164" s="699">
        <f>'Segment Data'!P26</f>
        <v>7397410.1980116107</v>
      </c>
      <c r="P164" s="699">
        <f>'Segment Data'!Q26</f>
        <v>-440760.13531437051</v>
      </c>
      <c r="Q164" s="668">
        <f>'Segment Data'!R26</f>
        <v>-5.6232528328756311E-2</v>
      </c>
    </row>
    <row r="165" spans="2:17">
      <c r="B165" s="734" t="s">
        <v>100</v>
      </c>
      <c r="C165" s="599" t="s">
        <v>174</v>
      </c>
      <c r="D165" s="685">
        <f>Fat!E19</f>
        <v>26126027.821165908</v>
      </c>
      <c r="E165" s="701">
        <f>Fat!F19</f>
        <v>-2278773.4848482013</v>
      </c>
      <c r="F165" s="670">
        <f>Fat!G19</f>
        <v>-8.0224940153540869E-2</v>
      </c>
      <c r="G165" s="610">
        <f>Fat!H19</f>
        <v>4.6801537979388801</v>
      </c>
      <c r="H165" s="611">
        <f>Fat!I19</f>
        <v>-0.4005742504632881</v>
      </c>
      <c r="I165" s="612">
        <f>Fat!J19</f>
        <v>6.2018637155853398</v>
      </c>
      <c r="J165" s="612">
        <f>Fat!K19</f>
        <v>0.37254370266698356</v>
      </c>
      <c r="K165" s="670">
        <f>Fat!L19</f>
        <v>6.390860372074092E-2</v>
      </c>
      <c r="L165" s="613">
        <f>Fat!M19</f>
        <v>162030063.97646195</v>
      </c>
      <c r="M165" s="612">
        <f>Fat!N19</f>
        <v>-3550612.7396555543</v>
      </c>
      <c r="N165" s="670">
        <f>Fat!O19</f>
        <v>-2.1443400341592759E-2</v>
      </c>
      <c r="O165" s="685">
        <f>Fat!P19</f>
        <v>41866647.759074897</v>
      </c>
      <c r="P165" s="701">
        <f>Fat!Q19</f>
        <v>-2497842.7774293572</v>
      </c>
      <c r="Q165" s="670">
        <f>Fat!R19</f>
        <v>-5.6302749050483679E-2</v>
      </c>
    </row>
    <row r="166" spans="2:17">
      <c r="B166" s="736"/>
      <c r="C166" s="614" t="s">
        <v>175</v>
      </c>
      <c r="D166" s="686">
        <f>Fat!E20</f>
        <v>60812467.134282932</v>
      </c>
      <c r="E166" s="702">
        <f>Fat!F20</f>
        <v>-4638201.0971697271</v>
      </c>
      <c r="F166" s="671">
        <f>Fat!G20</f>
        <v>-7.0865603400223423E-2</v>
      </c>
      <c r="G166" s="615">
        <f>Fat!H20</f>
        <v>10.893799125099701</v>
      </c>
      <c r="H166" s="616">
        <f>Fat!I20</f>
        <v>-0.81327258744907382</v>
      </c>
      <c r="I166" s="617">
        <f>Fat!J20</f>
        <v>5.2164073349116356</v>
      </c>
      <c r="J166" s="617">
        <f>Fat!K20</f>
        <v>3.8380471211672429E-2</v>
      </c>
      <c r="K166" s="671">
        <f>Fat!L20</f>
        <v>7.4121807827485144E-3</v>
      </c>
      <c r="L166" s="618">
        <f>Fat!M20</f>
        <v>317222599.61334628</v>
      </c>
      <c r="M166" s="617">
        <f>Fat!N20</f>
        <v>-21682718.73622936</v>
      </c>
      <c r="N166" s="671">
        <f>Fat!O20</f>
        <v>-6.3978691281155908E-2</v>
      </c>
      <c r="O166" s="686">
        <f>Fat!P20</f>
        <v>97534979.277900085</v>
      </c>
      <c r="P166" s="702">
        <f>Fat!Q20</f>
        <v>-7171215.1582842767</v>
      </c>
      <c r="Q166" s="671">
        <f>Fat!R20</f>
        <v>-6.8488929398106829E-2</v>
      </c>
    </row>
    <row r="167" spans="2:17">
      <c r="B167" s="736"/>
      <c r="C167" s="614" t="s">
        <v>176</v>
      </c>
      <c r="D167" s="686">
        <f>Fat!E21</f>
        <v>192384734.59834543</v>
      </c>
      <c r="E167" s="702">
        <f>Fat!F21</f>
        <v>-5919884.4790183008</v>
      </c>
      <c r="F167" s="671">
        <f>Fat!G21</f>
        <v>-2.985247901214445E-2</v>
      </c>
      <c r="G167" s="615">
        <f>Fat!H21</f>
        <v>34.463338723327162</v>
      </c>
      <c r="H167" s="616">
        <f>Fat!I21</f>
        <v>-1.0071378844689391</v>
      </c>
      <c r="I167" s="617">
        <f>Fat!J21</f>
        <v>5.2103177205641789</v>
      </c>
      <c r="J167" s="617">
        <f>Fat!K21</f>
        <v>9.3809079271399476E-2</v>
      </c>
      <c r="K167" s="671">
        <f>Fat!L21</f>
        <v>1.8334588260892078E-2</v>
      </c>
      <c r="L167" s="618">
        <f>Fat!M21</f>
        <v>1002385591.8437957</v>
      </c>
      <c r="M167" s="617">
        <f>Fat!N21</f>
        <v>-12241705.273808837</v>
      </c>
      <c r="N167" s="671">
        <f>Fat!O21</f>
        <v>-1.2065223662506995E-2</v>
      </c>
      <c r="O167" s="686">
        <f>Fat!P21</f>
        <v>267719677.788506</v>
      </c>
      <c r="P167" s="702">
        <f>Fat!Q21</f>
        <v>-6443252.8726021945</v>
      </c>
      <c r="Q167" s="671">
        <f>Fat!R21</f>
        <v>-2.3501546533169635E-2</v>
      </c>
    </row>
    <row r="168" spans="2:17" ht="15" thickBot="1">
      <c r="B168" s="735"/>
      <c r="C168" s="619" t="s">
        <v>177</v>
      </c>
      <c r="D168" s="682">
        <f>Fat!E22</f>
        <v>278906883.15472037</v>
      </c>
      <c r="E168" s="698">
        <f>Fat!F22</f>
        <v>11997463.710616589</v>
      </c>
      <c r="F168" s="666">
        <f>Fat!G22</f>
        <v>4.4949570290939468E-2</v>
      </c>
      <c r="G168" s="600">
        <f>Fat!H22</f>
        <v>49.96270835363476</v>
      </c>
      <c r="H168" s="601">
        <f>Fat!I22</f>
        <v>2.2209847223811536</v>
      </c>
      <c r="I168" s="620">
        <f>Fat!J22</f>
        <v>5.1699661091174187</v>
      </c>
      <c r="J168" s="620">
        <f>Fat!K22</f>
        <v>1.3655176645475109E-2</v>
      </c>
      <c r="K168" s="666">
        <f>Fat!L22</f>
        <v>2.6482453878957208E-3</v>
      </c>
      <c r="L168" s="621">
        <f>Fat!M22</f>
        <v>1441939133.5094762</v>
      </c>
      <c r="M168" s="620">
        <f>Fat!N22</f>
        <v>65671176.05010438</v>
      </c>
      <c r="N168" s="666">
        <f>Fat!O22</f>
        <v>4.7716853171046111E-2</v>
      </c>
      <c r="O168" s="682">
        <f>Fat!P22</f>
        <v>388948539.90013808</v>
      </c>
      <c r="P168" s="698">
        <f>Fat!Q22</f>
        <v>16396792.637968957</v>
      </c>
      <c r="Q168" s="666">
        <f>Fat!R22</f>
        <v>4.4012121157575294E-2</v>
      </c>
    </row>
    <row r="169" spans="2:17" ht="15" customHeight="1">
      <c r="B169" s="755" t="s">
        <v>99</v>
      </c>
      <c r="C169" s="599" t="s">
        <v>190</v>
      </c>
      <c r="D169" s="685">
        <f>Fat!E23</f>
        <v>25748219.146043736</v>
      </c>
      <c r="E169" s="701">
        <f>Fat!F23</f>
        <v>-2296397.8905221522</v>
      </c>
      <c r="F169" s="670">
        <f>Fat!G23</f>
        <v>-8.1883731467183196E-2</v>
      </c>
      <c r="G169" s="610">
        <f>Fat!H23</f>
        <v>4.6124740604039305</v>
      </c>
      <c r="H169" s="611">
        <f>Fat!I23</f>
        <v>-0.40382831922965057</v>
      </c>
      <c r="I169" s="612">
        <f>Fat!J23</f>
        <v>6.1546754245356574</v>
      </c>
      <c r="J169" s="612">
        <f>Fat!K23</f>
        <v>0.37232375312748012</v>
      </c>
      <c r="K169" s="670">
        <f>Fat!L23</f>
        <v>6.4389676430179496E-2</v>
      </c>
      <c r="L169" s="613">
        <f>Fat!M23</f>
        <v>158471931.60371387</v>
      </c>
      <c r="M169" s="612">
        <f>Fat!N23</f>
        <v>-3691906.5916751325</v>
      </c>
      <c r="N169" s="670">
        <f>Fat!O23</f>
        <v>-2.2766522011071325E-2</v>
      </c>
      <c r="O169" s="685">
        <f>Fat!P23</f>
        <v>40790456.427886143</v>
      </c>
      <c r="P169" s="701">
        <f>Fat!Q23</f>
        <v>-2556826.5140943453</v>
      </c>
      <c r="Q169" s="670">
        <f>Fat!R23</f>
        <v>-5.8984700783128868E-2</v>
      </c>
    </row>
    <row r="170" spans="2:17">
      <c r="B170" s="756"/>
      <c r="C170" s="614" t="s">
        <v>191</v>
      </c>
      <c r="D170" s="686">
        <f>Fat!E24</f>
        <v>45249703.329382539</v>
      </c>
      <c r="E170" s="702">
        <f>Fat!F24</f>
        <v>-4074169.2064956278</v>
      </c>
      <c r="F170" s="671">
        <f>Fat!G24</f>
        <v>-8.2600351453184839E-2</v>
      </c>
      <c r="G170" s="615">
        <f>Fat!H24</f>
        <v>8.1059230412764105</v>
      </c>
      <c r="H170" s="616">
        <f>Fat!I24</f>
        <v>-0.71657073183757802</v>
      </c>
      <c r="I170" s="617">
        <f>Fat!J24</f>
        <v>4.4268430477668348</v>
      </c>
      <c r="J170" s="617">
        <f>Fat!K24</f>
        <v>2.4217768042696264E-2</v>
      </c>
      <c r="K170" s="671">
        <f>Fat!L24</f>
        <v>5.5007561407119593E-3</v>
      </c>
      <c r="L170" s="618">
        <f>Fat!M24</f>
        <v>200313334.59718889</v>
      </c>
      <c r="M170" s="617">
        <f>Fat!N24</f>
        <v>-16841193.523159474</v>
      </c>
      <c r="N170" s="671">
        <f>Fat!O24</f>
        <v>-7.7553959702953937E-2</v>
      </c>
      <c r="O170" s="686">
        <f>Fat!P24</f>
        <v>57411494.292328477</v>
      </c>
      <c r="P170" s="702">
        <f>Fat!Q24</f>
        <v>-4578741.8794934452</v>
      </c>
      <c r="Q170" s="671">
        <f>Fat!R24</f>
        <v>-7.3862307393091409E-2</v>
      </c>
    </row>
    <row r="171" spans="2:17">
      <c r="B171" s="756"/>
      <c r="C171" s="614" t="s">
        <v>192</v>
      </c>
      <c r="D171" s="686">
        <f>Fat!E25</f>
        <v>186115929.63739002</v>
      </c>
      <c r="E171" s="702">
        <f>Fat!F25</f>
        <v>-6029572.8680099249</v>
      </c>
      <c r="F171" s="671">
        <f>Fat!G25</f>
        <v>-3.1380244603125558E-2</v>
      </c>
      <c r="G171" s="615">
        <f>Fat!H25</f>
        <v>33.340360077381426</v>
      </c>
      <c r="H171" s="616">
        <f>Fat!I25</f>
        <v>-1.0284437539207403</v>
      </c>
      <c r="I171" s="617">
        <f>Fat!J25</f>
        <v>4.9329626610624571</v>
      </c>
      <c r="J171" s="617">
        <f>Fat!K25</f>
        <v>6.3551644378395444E-2</v>
      </c>
      <c r="K171" s="671">
        <f>Fat!L25</f>
        <v>1.3051197395464967E-2</v>
      </c>
      <c r="L171" s="618">
        <f>Fat!M25</f>
        <v>918102931.53017247</v>
      </c>
      <c r="M171" s="617">
        <f>Fat!N25</f>
        <v>-17532495.175917029</v>
      </c>
      <c r="N171" s="671">
        <f>Fat!O25</f>
        <v>-1.8738596974294027E-2</v>
      </c>
      <c r="O171" s="686">
        <f>Fat!P25</f>
        <v>247534228.98581433</v>
      </c>
      <c r="P171" s="702">
        <f>Fat!Q25</f>
        <v>-6498383.1110420823</v>
      </c>
      <c r="Q171" s="671">
        <f>Fat!R25</f>
        <v>-2.5580901040234975E-2</v>
      </c>
    </row>
    <row r="172" spans="2:17" ht="15" thickBot="1">
      <c r="B172" s="757"/>
      <c r="C172" s="619" t="s">
        <v>193</v>
      </c>
      <c r="D172" s="682">
        <f>Fat!E26</f>
        <v>265118108.88160998</v>
      </c>
      <c r="E172" s="698">
        <f>Fat!F26</f>
        <v>11283159.018363327</v>
      </c>
      <c r="F172" s="666">
        <f>Fat!G26</f>
        <v>4.4450770173461607E-2</v>
      </c>
      <c r="G172" s="600">
        <f>Fat!H26</f>
        <v>47.492620488577145</v>
      </c>
      <c r="H172" s="601">
        <f>Fat!I26</f>
        <v>2.0895093898244141</v>
      </c>
      <c r="I172" s="620">
        <f>Fat!J26</f>
        <v>4.8904512263074542</v>
      </c>
      <c r="J172" s="620">
        <f>Fat!K26</f>
        <v>7.7743171061293026E-3</v>
      </c>
      <c r="K172" s="666">
        <f>Fat!L26</f>
        <v>1.5922243578064175E-3</v>
      </c>
      <c r="L172" s="621">
        <f>Fat!M26</f>
        <v>1296547180.6963828</v>
      </c>
      <c r="M172" s="620">
        <f>Fat!N26</f>
        <v>57153132.250832319</v>
      </c>
      <c r="N172" s="666">
        <f>Fat!O26</f>
        <v>4.6113770130261515E-2</v>
      </c>
      <c r="O172" s="682">
        <f>Fat!P26</f>
        <v>340045690.20731318</v>
      </c>
      <c r="P172" s="698">
        <f>Fat!Q26</f>
        <v>15026700.514807463</v>
      </c>
      <c r="Q172" s="666">
        <f>Fat!R26</f>
        <v>4.6233300180472343E-2</v>
      </c>
    </row>
    <row r="173" spans="2:17" ht="15" thickBot="1">
      <c r="B173" s="734" t="s">
        <v>98</v>
      </c>
      <c r="C173" s="622" t="s">
        <v>98</v>
      </c>
      <c r="D173" s="682">
        <f>'Segment Data'!E27</f>
        <v>31774075.543529879</v>
      </c>
      <c r="E173" s="698">
        <f>'Segment Data'!F27</f>
        <v>4748.8401790224016</v>
      </c>
      <c r="F173" s="666">
        <f>'Segment Data'!G27</f>
        <v>1.4947877943291508E-4</v>
      </c>
      <c r="G173" s="600">
        <f>'Segment Data'!H27</f>
        <v>5.6919314849145719</v>
      </c>
      <c r="H173" s="601">
        <f>'Segment Data'!I27</f>
        <v>9.3953699236415389E-3</v>
      </c>
      <c r="I173" s="620">
        <f>'Segment Data'!J27</f>
        <v>9.5948881788114804</v>
      </c>
      <c r="J173" s="620">
        <f>'Segment Data'!K27</f>
        <v>0.10105626739366613</v>
      </c>
      <c r="K173" s="666">
        <f>'Segment Data'!L27</f>
        <v>1.0644412955334737E-2</v>
      </c>
      <c r="L173" s="621">
        <f>'Segment Data'!M27</f>
        <v>304868701.82527781</v>
      </c>
      <c r="M173" s="620">
        <f>'Segment Data'!N27</f>
        <v>3256054.1647473574</v>
      </c>
      <c r="N173" s="666">
        <f>'Segment Data'!O27</f>
        <v>1.079548284862409E-2</v>
      </c>
      <c r="O173" s="682">
        <f>'Segment Data'!P27</f>
        <v>96171761.440967456</v>
      </c>
      <c r="P173" s="698">
        <f>'Segment Data'!Q27</f>
        <v>-1954381.8352916241</v>
      </c>
      <c r="Q173" s="666">
        <f>'Segment Data'!R27</f>
        <v>-1.9917035053434867E-2</v>
      </c>
    </row>
    <row r="174" spans="2:17" ht="15" customHeight="1" thickBot="1">
      <c r="B174" s="736"/>
      <c r="C174" s="623" t="s">
        <v>112</v>
      </c>
      <c r="D174" s="683">
        <f>'Segment Data'!E28</f>
        <v>27785404.855314068</v>
      </c>
      <c r="E174" s="699">
        <f>'Segment Data'!F28</f>
        <v>-158678.25451729819</v>
      </c>
      <c r="F174" s="668">
        <f>'Segment Data'!G28</f>
        <v>-5.6784205047497715E-3</v>
      </c>
      <c r="G174" s="605">
        <f>'Segment Data'!H28</f>
        <v>4.9774106094886781</v>
      </c>
      <c r="H174" s="606">
        <f>'Segment Data'!I28</f>
        <v>-2.0909403858540898E-2</v>
      </c>
      <c r="I174" s="602">
        <f>'Segment Data'!J28</f>
        <v>8.1959263008635777</v>
      </c>
      <c r="J174" s="603">
        <f>'Segment Data'!K28</f>
        <v>9.4264135564138485E-2</v>
      </c>
      <c r="K174" s="668">
        <f>'Segment Data'!L28</f>
        <v>1.1635160000608895E-2</v>
      </c>
      <c r="L174" s="602">
        <f>'Segment Data'!M28</f>
        <v>227727130.43381113</v>
      </c>
      <c r="M174" s="602">
        <f>'Segment Data'!N28</f>
        <v>1333609.5589072704</v>
      </c>
      <c r="N174" s="668">
        <f>'Segment Data'!O28</f>
        <v>5.890670164735724E-3</v>
      </c>
      <c r="O174" s="683">
        <f>'Segment Data'!P28</f>
        <v>73285255.107922629</v>
      </c>
      <c r="P174" s="699">
        <f>'Segment Data'!Q28</f>
        <v>-1138967.2392729968</v>
      </c>
      <c r="Q174" s="668">
        <f>'Segment Data'!R28</f>
        <v>-1.5303717033946463E-2</v>
      </c>
    </row>
    <row r="175" spans="2:17" ht="15" thickBot="1">
      <c r="B175" s="736"/>
      <c r="C175" s="607" t="s">
        <v>113</v>
      </c>
      <c r="D175" s="684">
        <f>'Segment Data'!E29</f>
        <v>3988670.6882158802</v>
      </c>
      <c r="E175" s="700">
        <f>'Segment Data'!F29</f>
        <v>163427.09469641978</v>
      </c>
      <c r="F175" s="669">
        <f>'Segment Data'!G29</f>
        <v>4.2723317012618472E-2</v>
      </c>
      <c r="G175" s="608">
        <f>'Segment Data'!H29</f>
        <v>0.71452087542590614</v>
      </c>
      <c r="H175" s="609">
        <f>'Segment Data'!I29</f>
        <v>3.0304773782199868E-2</v>
      </c>
      <c r="I175" s="602">
        <f>'Segment Data'!J29</f>
        <v>19.340170553406068</v>
      </c>
      <c r="J175" s="603">
        <f>'Segment Data'!K29</f>
        <v>-0.32370834650481939</v>
      </c>
      <c r="K175" s="668">
        <f>'Segment Data'!L29</f>
        <v>-1.646207994630634E-2</v>
      </c>
      <c r="L175" s="602">
        <f>'Segment Data'!M29</f>
        <v>77141571.391466677</v>
      </c>
      <c r="M175" s="602">
        <f>'Segment Data'!N29</f>
        <v>1922444.6058400571</v>
      </c>
      <c r="N175" s="668">
        <f>'Segment Data'!O29</f>
        <v>2.5557922406078914E-2</v>
      </c>
      <c r="O175" s="683">
        <f>'Segment Data'!P29</f>
        <v>22886506.333044827</v>
      </c>
      <c r="P175" s="699">
        <f>'Segment Data'!Q29</f>
        <v>-815414.59601863474</v>
      </c>
      <c r="Q175" s="668">
        <f>'Segment Data'!R29</f>
        <v>-3.4402890738647586E-2</v>
      </c>
    </row>
    <row r="176" spans="2:17">
      <c r="B176" s="736"/>
      <c r="C176" s="599" t="s">
        <v>97</v>
      </c>
      <c r="D176" s="685">
        <f>Flavor!D27</f>
        <v>18425.804377451805</v>
      </c>
      <c r="E176" s="701">
        <f>Flavor!E27</f>
        <v>-13206.317483945521</v>
      </c>
      <c r="F176" s="670">
        <f>Flavor!F27</f>
        <v>-0.41749704752060984</v>
      </c>
      <c r="G176" s="610">
        <f>Flavor!G27</f>
        <v>3.3007542871613441E-3</v>
      </c>
      <c r="H176" s="611">
        <f>Flavor!H27</f>
        <v>-2.3572401849791444E-3</v>
      </c>
      <c r="I176" s="612">
        <f>Flavor!I27</f>
        <v>24.122593036570084</v>
      </c>
      <c r="J176" s="612">
        <f>Flavor!J27</f>
        <v>6.3044491756311167</v>
      </c>
      <c r="K176" s="670">
        <f>Flavor!K27</f>
        <v>0.35382188093406097</v>
      </c>
      <c r="L176" s="613">
        <f>Flavor!L27</f>
        <v>444478.18036872149</v>
      </c>
      <c r="M176" s="612">
        <f>Flavor!M27</f>
        <v>-119147.51758440852</v>
      </c>
      <c r="N176" s="670">
        <f>Flavor!N27</f>
        <v>-0.21139475722470799</v>
      </c>
      <c r="O176" s="685">
        <f>Flavor!O27</f>
        <v>85825.926891326904</v>
      </c>
      <c r="P176" s="701">
        <f>Flavor!P27</f>
        <v>6293.4866954088211</v>
      </c>
      <c r="Q176" s="670">
        <f>Flavor!Q27</f>
        <v>7.9131065008260962E-2</v>
      </c>
    </row>
    <row r="177" spans="2:17">
      <c r="B177" s="736"/>
      <c r="C177" s="614" t="s">
        <v>96</v>
      </c>
      <c r="D177" s="686">
        <f>Flavor!D28</f>
        <v>29588249.316399511</v>
      </c>
      <c r="E177" s="702">
        <f>Flavor!E28</f>
        <v>255518.04517835006</v>
      </c>
      <c r="F177" s="671">
        <f>Flavor!F28</f>
        <v>8.7110212416203845E-3</v>
      </c>
      <c r="G177" s="615">
        <f>Flavor!G28</f>
        <v>5.3003678309001332</v>
      </c>
      <c r="H177" s="616">
        <f>Flavor!H28</f>
        <v>5.3662215875026398E-2</v>
      </c>
      <c r="I177" s="617">
        <f>Flavor!I28</f>
        <v>9.0821916111484224</v>
      </c>
      <c r="J177" s="617">
        <f>Flavor!J28</f>
        <v>0.16145051777818331</v>
      </c>
      <c r="K177" s="671">
        <f>Flavor!K28</f>
        <v>1.8098330182250318E-2</v>
      </c>
      <c r="L177" s="618">
        <f>Flavor!L28</f>
        <v>268726149.72997171</v>
      </c>
      <c r="M177" s="617">
        <f>Flavor!M28</f>
        <v>7056448.498002857</v>
      </c>
      <c r="N177" s="671">
        <f>Flavor!N28</f>
        <v>2.6967006362526288E-2</v>
      </c>
      <c r="O177" s="686">
        <f>Flavor!O28</f>
        <v>82394312.879538968</v>
      </c>
      <c r="P177" s="702">
        <f>Flavor!P28</f>
        <v>-493083.56228536367</v>
      </c>
      <c r="Q177" s="671">
        <f>Flavor!Q28</f>
        <v>-5.9488364148515775E-3</v>
      </c>
    </row>
    <row r="178" spans="2:17">
      <c r="B178" s="736"/>
      <c r="C178" s="614" t="s">
        <v>95</v>
      </c>
      <c r="D178" s="686">
        <f>Flavor!D29</f>
        <v>285942.58058042615</v>
      </c>
      <c r="E178" s="702">
        <f>Flavor!E29</f>
        <v>7013.8309581966023</v>
      </c>
      <c r="F178" s="671">
        <f>Flavor!F29</f>
        <v>2.514560068725747E-2</v>
      </c>
      <c r="G178" s="615">
        <f>Flavor!G29</f>
        <v>5.1223066271549454E-2</v>
      </c>
      <c r="H178" s="616">
        <f>Flavor!H29</f>
        <v>1.3314614529178412E-3</v>
      </c>
      <c r="I178" s="617">
        <f>Flavor!I29</f>
        <v>6.9467881923169559</v>
      </c>
      <c r="J178" s="617">
        <f>Flavor!J29</f>
        <v>-1.2421840997707712E-2</v>
      </c>
      <c r="K178" s="671">
        <f>Flavor!K29</f>
        <v>-1.7849498633095864E-3</v>
      </c>
      <c r="L178" s="618">
        <f>Flavor!L29</f>
        <v>1986382.542456744</v>
      </c>
      <c r="M178" s="617">
        <f>Flavor!M29</f>
        <v>45258.789505810477</v>
      </c>
      <c r="N178" s="671">
        <f>Flavor!N29</f>
        <v>2.3315767187438306E-2</v>
      </c>
      <c r="O178" s="686">
        <f>Flavor!O29</f>
        <v>779880.73486653611</v>
      </c>
      <c r="P178" s="702">
        <f>Flavor!P29</f>
        <v>28280.207728466019</v>
      </c>
      <c r="Q178" s="671">
        <f>Flavor!Q29</f>
        <v>3.7626647011745513E-2</v>
      </c>
    </row>
    <row r="179" spans="2:17">
      <c r="B179" s="736"/>
      <c r="C179" s="614" t="s">
        <v>94</v>
      </c>
      <c r="D179" s="686">
        <f>Flavor!D30</f>
        <v>9422.1988863474326</v>
      </c>
      <c r="E179" s="702">
        <f>Flavor!E30</f>
        <v>-2402.842116934582</v>
      </c>
      <c r="F179" s="671">
        <f>Flavor!F30</f>
        <v>-0.20319947442615027</v>
      </c>
      <c r="G179" s="615">
        <f>Flavor!G30</f>
        <v>1.6878700506913313E-3</v>
      </c>
      <c r="H179" s="616">
        <f>Flavor!H30</f>
        <v>-4.2725889710947657E-4</v>
      </c>
      <c r="I179" s="617">
        <f>Flavor!I30</f>
        <v>10.689264140614016</v>
      </c>
      <c r="J179" s="617">
        <f>Flavor!J30</f>
        <v>1.9464294500957351</v>
      </c>
      <c r="K179" s="671">
        <f>Flavor!K30</f>
        <v>0.22263139119016667</v>
      </c>
      <c r="L179" s="618">
        <f>Flavor!L30</f>
        <v>100716.37268156694</v>
      </c>
      <c r="M179" s="617">
        <f>Flavor!M30</f>
        <v>-2668.0060187281488</v>
      </c>
      <c r="N179" s="671">
        <f>Flavor!N30</f>
        <v>-2.5806664916587962E-2</v>
      </c>
      <c r="O179" s="686">
        <f>Flavor!O30</f>
        <v>26198.964638049642</v>
      </c>
      <c r="P179" s="702">
        <f>Flavor!P30</f>
        <v>-4728.438203797079</v>
      </c>
      <c r="Q179" s="671">
        <f>Flavor!Q30</f>
        <v>-0.15288830516991245</v>
      </c>
    </row>
    <row r="180" spans="2:17">
      <c r="B180" s="736"/>
      <c r="C180" s="614" t="s">
        <v>55</v>
      </c>
      <c r="D180" s="686">
        <f>Flavor!D31</f>
        <v>1667688.7406952519</v>
      </c>
      <c r="E180" s="702">
        <f>Flavor!E31</f>
        <v>33816.860705316532</v>
      </c>
      <c r="F180" s="671">
        <f>Flavor!F31</f>
        <v>2.0697376042437824E-2</v>
      </c>
      <c r="G180" s="615">
        <f>Flavor!G31</f>
        <v>0.29874575067326414</v>
      </c>
      <c r="H180" s="616">
        <f>Flavor!H31</f>
        <v>6.4973170817631543E-3</v>
      </c>
      <c r="I180" s="617">
        <f>Flavor!I31</f>
        <v>18.609028973386298</v>
      </c>
      <c r="J180" s="617">
        <f>Flavor!J31</f>
        <v>-0.52684280924629689</v>
      </c>
      <c r="K180" s="671">
        <f>Flavor!K31</f>
        <v>-2.7531685790477069E-2</v>
      </c>
      <c r="L180" s="618">
        <f>Flavor!L31</f>
        <v>31034068.094188049</v>
      </c>
      <c r="M180" s="617">
        <f>Flavor!M31</f>
        <v>-231494.71054822206</v>
      </c>
      <c r="N180" s="671">
        <f>Flavor!N31</f>
        <v>-7.4041434019269927E-3</v>
      </c>
      <c r="O180" s="686">
        <f>Flavor!O31</f>
        <v>11864544.621296324</v>
      </c>
      <c r="P180" s="702">
        <f>Flavor!P31</f>
        <v>-487129.70151331089</v>
      </c>
      <c r="Q180" s="671">
        <f>Flavor!Q31</f>
        <v>-3.9438353763403267E-2</v>
      </c>
    </row>
    <row r="181" spans="2:17">
      <c r="B181" s="736"/>
      <c r="C181" s="614" t="s">
        <v>56</v>
      </c>
      <c r="D181" s="686">
        <f>Flavor!D32</f>
        <v>296962.20451540762</v>
      </c>
      <c r="E181" s="702">
        <f>Flavor!E32</f>
        <v>-160305.35946292354</v>
      </c>
      <c r="F181" s="671">
        <f>Flavor!F32</f>
        <v>-0.35057233902232354</v>
      </c>
      <c r="G181" s="615">
        <f>Flavor!G32</f>
        <v>5.3197095204083146E-2</v>
      </c>
      <c r="H181" s="616">
        <f>Flavor!H32</f>
        <v>-2.8593729977198466E-2</v>
      </c>
      <c r="I181" s="617">
        <f>Flavor!I32</f>
        <v>17.733623187375922</v>
      </c>
      <c r="J181" s="617">
        <f>Flavor!J32</f>
        <v>5.2573142073645052</v>
      </c>
      <c r="K181" s="671">
        <f>Flavor!K32</f>
        <v>0.4213837775088265</v>
      </c>
      <c r="L181" s="618">
        <f>Flavor!L32</f>
        <v>5266215.8357687034</v>
      </c>
      <c r="M181" s="617">
        <f>Flavor!M32</f>
        <v>-438795.57896209508</v>
      </c>
      <c r="N181" s="671">
        <f>Flavor!N32</f>
        <v>-7.6914058020828777E-2</v>
      </c>
      <c r="O181" s="686">
        <f>Flavor!O32</f>
        <v>1283153.2631177248</v>
      </c>
      <c r="P181" s="702">
        <f>Flavor!P32</f>
        <v>-294123.83634942374</v>
      </c>
      <c r="Q181" s="671">
        <f>Flavor!Q32</f>
        <v>-0.18647569057382979</v>
      </c>
    </row>
    <row r="182" spans="2:17">
      <c r="B182" s="736"/>
      <c r="C182" s="614" t="s">
        <v>185</v>
      </c>
      <c r="D182" s="686">
        <f>Flavor!D33</f>
        <v>230428.99799643233</v>
      </c>
      <c r="E182" s="702">
        <f>Flavor!E33</f>
        <v>-10509.96570282965</v>
      </c>
      <c r="F182" s="671">
        <f>Flavor!F33</f>
        <v>-4.3620863730235437E-2</v>
      </c>
      <c r="G182" s="615">
        <f>Flavor!G33</f>
        <v>4.1278496582421796E-2</v>
      </c>
      <c r="H182" s="616">
        <f>Flavor!H33</f>
        <v>-1.8179270690474869E-3</v>
      </c>
      <c r="I182" s="617">
        <f>Flavor!I33</f>
        <v>15.218424187239144</v>
      </c>
      <c r="J182" s="617">
        <f>Flavor!J33</f>
        <v>-0.51943590480960644</v>
      </c>
      <c r="K182" s="671">
        <f>Flavor!K33</f>
        <v>-3.3005497683388445E-2</v>
      </c>
      <c r="L182" s="618">
        <f>Flavor!L33</f>
        <v>3506766.2365501858</v>
      </c>
      <c r="M182" s="617">
        <f>Flavor!M33</f>
        <v>-285097.46487201191</v>
      </c>
      <c r="N182" s="671">
        <f>Flavor!N33</f>
        <v>-7.5186633096828256E-2</v>
      </c>
      <c r="O182" s="686">
        <f>Flavor!O33</f>
        <v>1160456.0996912464</v>
      </c>
      <c r="P182" s="702">
        <f>Flavor!P33</f>
        <v>-313699.86543971673</v>
      </c>
      <c r="Q182" s="671">
        <f>Flavor!Q33</f>
        <v>-0.21279964458295825</v>
      </c>
    </row>
    <row r="183" spans="2:17" ht="15" thickBot="1">
      <c r="B183" s="736"/>
      <c r="C183" s="614" t="s">
        <v>186</v>
      </c>
      <c r="D183" s="686">
        <f>Flavor!D34</f>
        <v>26778.607279476128</v>
      </c>
      <c r="E183" s="702">
        <f>Flavor!E34</f>
        <v>-1420.5673889853388</v>
      </c>
      <c r="F183" s="671">
        <f>Flavor!F34</f>
        <v>-5.0376204470059555E-2</v>
      </c>
      <c r="G183" s="615">
        <f>Flavor!G34</f>
        <v>4.7970553128256236E-3</v>
      </c>
      <c r="H183" s="616">
        <f>Flavor!H34</f>
        <v>-2.4689257951570395E-4</v>
      </c>
      <c r="I183" s="617">
        <f>Flavor!I34</f>
        <v>22.331163766024247</v>
      </c>
      <c r="J183" s="617">
        <f>Flavor!J34</f>
        <v>-0.93462933446636498</v>
      </c>
      <c r="K183" s="671">
        <f>Flavor!K34</f>
        <v>-4.0171823519167128E-2</v>
      </c>
      <c r="L183" s="618">
        <f>Flavor!L34</f>
        <v>597997.46458403044</v>
      </c>
      <c r="M183" s="617">
        <f>Flavor!M34</f>
        <v>-58078.698856989969</v>
      </c>
      <c r="N183" s="671">
        <f>Flavor!N34</f>
        <v>-8.8524323993689952E-2</v>
      </c>
      <c r="O183" s="686">
        <f>Flavor!O34</f>
        <v>222510.91884746862</v>
      </c>
      <c r="P183" s="702">
        <f>Flavor!P34</f>
        <v>-15717.402383174689</v>
      </c>
      <c r="Q183" s="671">
        <f>Flavor!Q34</f>
        <v>-6.597621266011322E-2</v>
      </c>
    </row>
    <row r="184" spans="2:17">
      <c r="B184" s="734" t="s">
        <v>93</v>
      </c>
      <c r="C184" s="623" t="s">
        <v>13</v>
      </c>
      <c r="D184" s="683">
        <f>'Branded vs. Private Label'!D7</f>
        <v>145480558.30465963</v>
      </c>
      <c r="E184" s="699">
        <f>'Branded vs. Private Label'!E7</f>
        <v>1492366.0169305801</v>
      </c>
      <c r="F184" s="668">
        <f>'Branded vs. Private Label'!F7</f>
        <v>1.0364502763868385E-2</v>
      </c>
      <c r="G184" s="605">
        <f>'Branded vs. Private Label'!G7</f>
        <v>26.061037373780032</v>
      </c>
      <c r="H184" s="606">
        <f>'Branded vs. Private Label'!H7</f>
        <v>0.30606590562557301</v>
      </c>
      <c r="I184" s="602">
        <f>'Branded vs. Private Label'!I7</f>
        <v>8.9097818627237082</v>
      </c>
      <c r="J184" s="602">
        <f>'Branded vs. Private Label'!J7</f>
        <v>0.28381924143237214</v>
      </c>
      <c r="K184" s="668">
        <f>'Branded vs. Private Label'!K7</f>
        <v>3.2902906480469243E-2</v>
      </c>
      <c r="L184" s="624">
        <f>'Branded vs. Private Label'!L7</f>
        <v>1296200039.7617753</v>
      </c>
      <c r="M184" s="602">
        <f>'Branded vs. Private Label'!M7</f>
        <v>54163275.180515051</v>
      </c>
      <c r="N184" s="668">
        <f>'Branded vs. Private Label'!N7</f>
        <v>4.3608431509493714E-2</v>
      </c>
      <c r="O184" s="683">
        <f>'Branded vs. Private Label'!O7</f>
        <v>297958067.57017505</v>
      </c>
      <c r="P184" s="699">
        <f>'Branded vs. Private Label'!P7</f>
        <v>2748486.6709347367</v>
      </c>
      <c r="Q184" s="668">
        <f>'Branded vs. Private Label'!Q7</f>
        <v>9.3102895324824794E-3</v>
      </c>
    </row>
    <row r="185" spans="2:17" ht="15" thickBot="1">
      <c r="B185" s="735"/>
      <c r="C185" s="607" t="s">
        <v>12</v>
      </c>
      <c r="D185" s="684">
        <f>'Branded vs. Private Label'!D8</f>
        <v>412749554.40385526</v>
      </c>
      <c r="E185" s="700">
        <f>'Branded vs. Private Label'!E8</f>
        <v>-2331761.3673509955</v>
      </c>
      <c r="F185" s="669">
        <f>'Branded vs. Private Label'!F8</f>
        <v>-5.6176013681046239E-3</v>
      </c>
      <c r="G185" s="608">
        <f>'Branded vs. Private Label'!G8</f>
        <v>73.938962626220544</v>
      </c>
      <c r="H185" s="609">
        <f>'Branded vs. Private Label'!H8</f>
        <v>-0.30606590562585723</v>
      </c>
      <c r="I185" s="625">
        <f>'Branded vs. Private Label'!I8</f>
        <v>3.9380118924863257</v>
      </c>
      <c r="J185" s="625">
        <f>'Branded vs. Private Label'!J8</f>
        <v>-4.5170250968033177E-2</v>
      </c>
      <c r="K185" s="669">
        <f>'Branded vs. Private Label'!K8</f>
        <v>-1.1340242384411753E-2</v>
      </c>
      <c r="L185" s="626">
        <f>'Branded vs. Private Label'!L8</f>
        <v>1625412653.8608136</v>
      </c>
      <c r="M185" s="625">
        <f>'Branded vs. Private Label'!M8</f>
        <v>-27931831.200595379</v>
      </c>
      <c r="N185" s="669">
        <f>'Branded vs. Private Label'!N8</f>
        <v>-1.6894138791383167E-2</v>
      </c>
      <c r="O185" s="684">
        <f>'Branded vs. Private Label'!O8</f>
        <v>497841744.63709837</v>
      </c>
      <c r="P185" s="700">
        <f>'Branded vs. Private Label'!P8</f>
        <v>-2734037.3596273065</v>
      </c>
      <c r="Q185" s="669">
        <f>'Branded vs. Private Label'!Q8</f>
        <v>-5.4617851241656554E-3</v>
      </c>
    </row>
    <row r="186" spans="2:17" ht="15" thickBot="1">
      <c r="B186" s="734" t="s">
        <v>92</v>
      </c>
      <c r="C186" s="622" t="s">
        <v>91</v>
      </c>
      <c r="D186" s="687">
        <f>'Single Serve'!E9</f>
        <v>10136412.123823347</v>
      </c>
      <c r="E186" s="703">
        <f>'Single Serve'!F9</f>
        <v>278244.31617297232</v>
      </c>
      <c r="F186" s="672">
        <f>'Single Serve'!G9</f>
        <v>2.8224749426261787E-2</v>
      </c>
      <c r="G186" s="627">
        <f>'Single Serve'!H9</f>
        <v>1.8158124925654495</v>
      </c>
      <c r="H186" s="628">
        <f>'Single Serve'!I9</f>
        <v>5.2495469271230055E-2</v>
      </c>
      <c r="I186" s="629">
        <f>'Single Serve'!J9</f>
        <v>17.531827318536688</v>
      </c>
      <c r="J186" s="630">
        <f>'Single Serve'!K9</f>
        <v>2.6867954772100688E-3</v>
      </c>
      <c r="K186" s="672">
        <f>'Single Serve'!L9</f>
        <v>1.5327593920966094E-4</v>
      </c>
      <c r="L186" s="629">
        <f>'Single Serve'!M9</f>
        <v>177709826.98439264</v>
      </c>
      <c r="M186" s="630">
        <f>'Single Serve'!N9</f>
        <v>4904618.1841880679</v>
      </c>
      <c r="N186" s="672">
        <f>'Single Serve'!O9</f>
        <v>2.8382351540448828E-2</v>
      </c>
      <c r="O186" s="687">
        <f>'Single Serve'!P9</f>
        <v>71493418.590754583</v>
      </c>
      <c r="P186" s="703">
        <f>'Single Serve'!Q9</f>
        <v>-690257.63792172074</v>
      </c>
      <c r="Q186" s="672">
        <f>'Single Serve'!R9</f>
        <v>-9.5625170950700781E-3</v>
      </c>
    </row>
    <row r="187" spans="2:17">
      <c r="B187" s="736"/>
      <c r="C187" s="623" t="s">
        <v>90</v>
      </c>
      <c r="D187" s="683">
        <f>'Single Serve'!E10</f>
        <v>5506643.115514447</v>
      </c>
      <c r="E187" s="699">
        <f>'Single Serve'!F10</f>
        <v>-59493.442924760282</v>
      </c>
      <c r="F187" s="668">
        <f>'Single Serve'!G10</f>
        <v>-1.0688462688641393E-2</v>
      </c>
      <c r="G187" s="605">
        <f>'Single Serve'!H10</f>
        <v>0.98644680574403598</v>
      </c>
      <c r="H187" s="606">
        <f>'Single Serve'!I10</f>
        <v>-9.1604449115458841E-3</v>
      </c>
      <c r="I187" s="624">
        <f>'Single Serve'!J10</f>
        <v>15.704680764705245</v>
      </c>
      <c r="J187" s="602">
        <f>'Single Serve'!K10</f>
        <v>-2.7446292460915345E-3</v>
      </c>
      <c r="K187" s="668">
        <f>'Single Serve'!L10</f>
        <v>-1.7473450786838974E-4</v>
      </c>
      <c r="L187" s="624">
        <f>'Single Serve'!M10</f>
        <v>86480072.214316294</v>
      </c>
      <c r="M187" s="602">
        <f>'Single Serve'!N10</f>
        <v>-949602.50991261005</v>
      </c>
      <c r="N187" s="668">
        <f>'Single Serve'!O10</f>
        <v>-1.0861329553242087E-2</v>
      </c>
      <c r="O187" s="683">
        <f>'Single Serve'!P10</f>
        <v>45613535.794644266</v>
      </c>
      <c r="P187" s="699">
        <f>'Single Serve'!Q10</f>
        <v>-200047.02136816829</v>
      </c>
      <c r="Q187" s="668">
        <f>'Single Serve'!R10</f>
        <v>-4.3665439171513406E-3</v>
      </c>
    </row>
    <row r="188" spans="2:17" ht="15" thickBot="1">
      <c r="B188" s="736"/>
      <c r="C188" s="607" t="s">
        <v>89</v>
      </c>
      <c r="D188" s="684">
        <f>'Single Serve'!E11</f>
        <v>4629769.0083089368</v>
      </c>
      <c r="E188" s="700">
        <f>'Single Serve'!F11</f>
        <v>337737.75909775123</v>
      </c>
      <c r="F188" s="669">
        <f>'Single Serve'!G11</f>
        <v>7.8689492104658518E-2</v>
      </c>
      <c r="G188" s="608">
        <f>'Single Serve'!H11</f>
        <v>0.8293656868214202</v>
      </c>
      <c r="H188" s="609">
        <f>'Single Serve'!I11</f>
        <v>6.165591418277927E-2</v>
      </c>
      <c r="I188" s="626">
        <f>'Single Serve'!J11</f>
        <v>19.705033794633916</v>
      </c>
      <c r="J188" s="625">
        <f>'Single Serve'!K11</f>
        <v>-0.1866047137451794</v>
      </c>
      <c r="K188" s="669">
        <f>'Single Serve'!L11</f>
        <v>-9.3810629861675078E-3</v>
      </c>
      <c r="L188" s="626">
        <f>'Single Serve'!M11</f>
        <v>91229754.770076349</v>
      </c>
      <c r="M188" s="625">
        <f>'Single Serve'!N11</f>
        <v>5854220.6941006929</v>
      </c>
      <c r="N188" s="669">
        <f>'Single Serve'!O11</f>
        <v>6.8570238036707615E-2</v>
      </c>
      <c r="O188" s="684">
        <f>'Single Serve'!P11</f>
        <v>25879882.796110313</v>
      </c>
      <c r="P188" s="700">
        <f>'Single Serve'!Q11</f>
        <v>-490210.61655354872</v>
      </c>
      <c r="Q188" s="669">
        <f>'Single Serve'!R11</f>
        <v>-1.8589642777607E-2</v>
      </c>
    </row>
    <row r="189" spans="2:17">
      <c r="B189" s="736"/>
      <c r="C189" s="599" t="s">
        <v>88</v>
      </c>
      <c r="D189" s="685">
        <f>Size!D16</f>
        <v>10160145.103603404</v>
      </c>
      <c r="E189" s="701">
        <f>Size!E16</f>
        <v>257869.75546856225</v>
      </c>
      <c r="F189" s="670">
        <f>Size!F16</f>
        <v>2.6041464855563089E-2</v>
      </c>
      <c r="G189" s="610">
        <f>Size!G16</f>
        <v>1.8200639614919296</v>
      </c>
      <c r="H189" s="611">
        <f>Size!H16</f>
        <v>4.8857482620422443E-2</v>
      </c>
      <c r="I189" s="613">
        <f>Size!I16</f>
        <v>17.542399553542921</v>
      </c>
      <c r="J189" s="612">
        <f>Size!J16</f>
        <v>8.9810604538911321E-3</v>
      </c>
      <c r="K189" s="670">
        <f>Size!K16</f>
        <v>5.1222529465267178E-4</v>
      </c>
      <c r="L189" s="613">
        <f>Size!L16</f>
        <v>178233324.92938367</v>
      </c>
      <c r="M189" s="612">
        <f>Size!M16</f>
        <v>4612587.2167366147</v>
      </c>
      <c r="N189" s="670">
        <f>Size!N16</f>
        <v>2.6567029247224653E-2</v>
      </c>
      <c r="O189" s="685">
        <f>Size!O16</f>
        <v>71583868.015945628</v>
      </c>
      <c r="P189" s="701">
        <f>Size!P16</f>
        <v>-784366.84495407343</v>
      </c>
      <c r="Q189" s="670">
        <f>Size!Q16</f>
        <v>-1.0838551561492679E-2</v>
      </c>
    </row>
    <row r="190" spans="2:17">
      <c r="B190" s="736"/>
      <c r="C190" s="614" t="s">
        <v>87</v>
      </c>
      <c r="D190" s="686">
        <f>Size!D17</f>
        <v>10998501.146918546</v>
      </c>
      <c r="E190" s="702">
        <f>Size!E17</f>
        <v>-65960.499653387815</v>
      </c>
      <c r="F190" s="671">
        <f>Size!F17</f>
        <v>-5.9614739298069815E-3</v>
      </c>
      <c r="G190" s="615">
        <f>Size!G17</f>
        <v>1.9702450470746242</v>
      </c>
      <c r="H190" s="616">
        <f>Size!H17</f>
        <v>-8.8401090783825076E-3</v>
      </c>
      <c r="I190" s="618">
        <f>Size!I17</f>
        <v>10.118679163611437</v>
      </c>
      <c r="J190" s="617">
        <f>Size!J17</f>
        <v>0.18067136942237205</v>
      </c>
      <c r="K190" s="671">
        <f>Size!K17</f>
        <v>1.8179837766681358E-2</v>
      </c>
      <c r="L190" s="618">
        <f>Size!L17</f>
        <v>111290304.38628119</v>
      </c>
      <c r="M190" s="617">
        <f>Size!M17</f>
        <v>1331598.3041433245</v>
      </c>
      <c r="N190" s="671">
        <f>Size!N17</f>
        <v>1.2109985207980132E-2</v>
      </c>
      <c r="O190" s="686">
        <f>Size!O17</f>
        <v>43966887.72322084</v>
      </c>
      <c r="P190" s="702">
        <f>Size!P17</f>
        <v>-274450.53377711028</v>
      </c>
      <c r="Q190" s="671">
        <f>Size!Q17</f>
        <v>-6.2034862549325935E-3</v>
      </c>
    </row>
    <row r="191" spans="2:17">
      <c r="B191" s="736"/>
      <c r="C191" s="614" t="s">
        <v>219</v>
      </c>
      <c r="D191" s="686">
        <f>Size!D18</f>
        <v>21764643.809853517</v>
      </c>
      <c r="E191" s="702">
        <f>Size!E18</f>
        <v>1366745.6858472489</v>
      </c>
      <c r="F191" s="671">
        <f>Size!F18</f>
        <v>6.7004241198691306E-2</v>
      </c>
      <c r="G191" s="615">
        <f>Size!G18</f>
        <v>3.898865954086975</v>
      </c>
      <c r="H191" s="616">
        <f>Size!H18</f>
        <v>0.25032175162688386</v>
      </c>
      <c r="I191" s="618">
        <f>Size!I18</f>
        <v>13.200565683526579</v>
      </c>
      <c r="J191" s="617">
        <f>Size!J18</f>
        <v>0.71290485808797399</v>
      </c>
      <c r="K191" s="671">
        <f>Size!K18</f>
        <v>5.7088742884152971E-2</v>
      </c>
      <c r="L191" s="618">
        <f>Size!L18</f>
        <v>287305610.19053149</v>
      </c>
      <c r="M191" s="617">
        <f>Size!M18</f>
        <v>32583576.866090804</v>
      </c>
      <c r="N191" s="671">
        <f>Size!N18</f>
        <v>0.12791817198078403</v>
      </c>
      <c r="O191" s="686">
        <f>Size!O18</f>
        <v>51854457.302677386</v>
      </c>
      <c r="P191" s="702">
        <f>Size!P18</f>
        <v>2852909.9760442227</v>
      </c>
      <c r="Q191" s="671">
        <f>Size!Q18</f>
        <v>5.8220814069959347E-2</v>
      </c>
    </row>
    <row r="192" spans="2:17">
      <c r="B192" s="736"/>
      <c r="C192" s="614" t="s">
        <v>109</v>
      </c>
      <c r="D192" s="686">
        <f>Size!D19</f>
        <v>122190693.91852263</v>
      </c>
      <c r="E192" s="702">
        <f>Size!E19</f>
        <v>1527427.8543553948</v>
      </c>
      <c r="F192" s="671">
        <f>Size!F19</f>
        <v>1.2658598628874571E-2</v>
      </c>
      <c r="G192" s="615">
        <f>Size!G19</f>
        <v>21.888947073395578</v>
      </c>
      <c r="H192" s="616">
        <f>Size!H19</f>
        <v>0.30607332964486034</v>
      </c>
      <c r="I192" s="618">
        <f>Size!I19</f>
        <v>6.5157367939235442</v>
      </c>
      <c r="J192" s="617">
        <f>Size!J19</f>
        <v>0.15803553834536821</v>
      </c>
      <c r="K192" s="671">
        <f>Size!K19</f>
        <v>2.4857339467894878E-2</v>
      </c>
      <c r="L192" s="618">
        <f>Size!L19</f>
        <v>796162400.2399677</v>
      </c>
      <c r="M192" s="617">
        <f>Size!M19</f>
        <v>29021402.081648231</v>
      </c>
      <c r="N192" s="671">
        <f>Size!N19</f>
        <v>3.7830597180075247E-2</v>
      </c>
      <c r="O192" s="686">
        <f>Size!O19</f>
        <v>243903262.23547053</v>
      </c>
      <c r="P192" s="702">
        <f>Size!P19</f>
        <v>3008920.4969268739</v>
      </c>
      <c r="Q192" s="671">
        <f>Size!Q19</f>
        <v>1.2490623379575377E-2</v>
      </c>
    </row>
    <row r="193" spans="2:17">
      <c r="B193" s="736"/>
      <c r="C193" s="614" t="s">
        <v>86</v>
      </c>
      <c r="D193" s="686">
        <f>Size!D20</f>
        <v>14069389.456656123</v>
      </c>
      <c r="E193" s="702">
        <f>Size!E20</f>
        <v>7024.3854291476309</v>
      </c>
      <c r="F193" s="671">
        <f>Size!F20</f>
        <v>4.9951664556911811E-4</v>
      </c>
      <c r="G193" s="615">
        <f>Size!G20</f>
        <v>2.5203565942352992</v>
      </c>
      <c r="H193" s="616">
        <f>Size!H20</f>
        <v>5.0405434546001437E-3</v>
      </c>
      <c r="I193" s="618">
        <f>Size!I20</f>
        <v>8.6662308776110031</v>
      </c>
      <c r="J193" s="617">
        <f>Size!J20</f>
        <v>7.5844619607588371E-2</v>
      </c>
      <c r="K193" s="671">
        <f>Size!K20</f>
        <v>8.8290115635866924E-3</v>
      </c>
      <c r="L193" s="618">
        <f>Size!L20</f>
        <v>121928577.33840798</v>
      </c>
      <c r="M193" s="617">
        <f>Size!M20</f>
        <v>1127429.6755125672</v>
      </c>
      <c r="N193" s="671">
        <f>Size!N20</f>
        <v>9.3329384473957444E-3</v>
      </c>
      <c r="O193" s="686">
        <f>Size!O20</f>
        <v>18759185.942208163</v>
      </c>
      <c r="P193" s="702">
        <f>Size!P20</f>
        <v>9365.8472388610244</v>
      </c>
      <c r="Q193" s="671">
        <f>Size!Q20</f>
        <v>4.9951664556898562E-4</v>
      </c>
    </row>
    <row r="194" spans="2:17">
      <c r="B194" s="736"/>
      <c r="C194" s="614" t="s">
        <v>110</v>
      </c>
      <c r="D194" s="686">
        <f>Size!D21</f>
        <v>347519727.86921382</v>
      </c>
      <c r="E194" s="702">
        <f>Size!E21</f>
        <v>-5923347.5388517976</v>
      </c>
      <c r="F194" s="671">
        <f>Size!F21</f>
        <v>-1.6758985961213221E-2</v>
      </c>
      <c r="G194" s="615">
        <f>Size!G21</f>
        <v>62.253848360680678</v>
      </c>
      <c r="H194" s="616">
        <f>Size!H21</f>
        <v>-0.96603222898112762</v>
      </c>
      <c r="I194" s="618">
        <f>Size!I21</f>
        <v>3.5934607071603639</v>
      </c>
      <c r="J194" s="617">
        <f>Size!J21</f>
        <v>-9.7635439649603306E-2</v>
      </c>
      <c r="K194" s="671">
        <f>Size!K21</f>
        <v>-2.6451611057052744E-2</v>
      </c>
      <c r="L194" s="618">
        <f>Size!L21</f>
        <v>1248798487.0610824</v>
      </c>
      <c r="M194" s="617">
        <f>Size!M21</f>
        <v>-55793886.694293261</v>
      </c>
      <c r="N194" s="671">
        <f>Size!N21</f>
        <v>-4.2767294839909271E-2</v>
      </c>
      <c r="O194" s="686">
        <f>Size!O21</f>
        <v>347769410.26695502</v>
      </c>
      <c r="P194" s="702">
        <f>Size!P21</f>
        <v>-5699956.4466893077</v>
      </c>
      <c r="Q194" s="671">
        <f>Size!Q21</f>
        <v>-1.6125743794106508E-2</v>
      </c>
    </row>
    <row r="195" spans="2:17" ht="15" thickBot="1">
      <c r="B195" s="736"/>
      <c r="C195" s="619" t="s">
        <v>85</v>
      </c>
      <c r="D195" s="686">
        <f>Size!D22</f>
        <v>240.00004231929779</v>
      </c>
      <c r="E195" s="702">
        <f>Size!E22</f>
        <v>175.00004231929779</v>
      </c>
      <c r="F195" s="671">
        <f>Size!F22</f>
        <v>2.6923083433738122</v>
      </c>
      <c r="G195" s="615">
        <f>Size!G22</f>
        <v>4.2993030446678429E-5</v>
      </c>
      <c r="H195" s="616">
        <f>Size!H22</f>
        <v>3.1366569145707523E-5</v>
      </c>
      <c r="I195" s="618">
        <f>Size!I22</f>
        <v>2.5453750360070977</v>
      </c>
      <c r="J195" s="617">
        <f>Size!J22</f>
        <v>0.37306741881959748</v>
      </c>
      <c r="K195" s="671">
        <f>Size!K22</f>
        <v>0.17173784038128548</v>
      </c>
      <c r="L195" s="618">
        <f>Size!L22</f>
        <v>610.89011636018756</v>
      </c>
      <c r="M195" s="617">
        <f>Size!M22</f>
        <v>469.69012124300002</v>
      </c>
      <c r="N195" s="671">
        <f>Size!N22</f>
        <v>3.3264174042866324</v>
      </c>
      <c r="O195" s="686">
        <f>Size!O22</f>
        <v>192.00003385543823</v>
      </c>
      <c r="P195" s="702">
        <f>Size!P22</f>
        <v>140.00003385543823</v>
      </c>
      <c r="Q195" s="671">
        <f>Size!Q22</f>
        <v>2.6923083433738122</v>
      </c>
    </row>
    <row r="196" spans="2:17">
      <c r="B196" s="736"/>
      <c r="C196" s="623" t="s">
        <v>111</v>
      </c>
      <c r="D196" s="683">
        <f>'White Milk Size'!D7</f>
        <v>110560276.5414831</v>
      </c>
      <c r="E196" s="699">
        <f>'White Milk Size'!E7</f>
        <v>1485233.8893371373</v>
      </c>
      <c r="F196" s="668">
        <f>'White Milk Size'!F7</f>
        <v>1.3616624419517626E-2</v>
      </c>
      <c r="G196" s="605">
        <f>'White Milk Size'!G7</f>
        <v>19.805502072442621</v>
      </c>
      <c r="H196" s="606">
        <f>'White Milk Size'!H7</f>
        <v>0.29539803710529711</v>
      </c>
      <c r="I196" s="624">
        <f>'White Milk Size'!I7</f>
        <v>6.5121844664569144</v>
      </c>
      <c r="J196" s="602">
        <f>'White Milk Size'!J7</f>
        <v>0.15891761896398826</v>
      </c>
      <c r="K196" s="668">
        <f>'White Milk Size'!K7</f>
        <v>2.5013528123204683E-2</v>
      </c>
      <c r="L196" s="624">
        <f>'White Milk Size'!L7</f>
        <v>719988915.50062704</v>
      </c>
      <c r="M196" s="602">
        <f>'White Milk Size'!M7</f>
        <v>27006063.12987113</v>
      </c>
      <c r="N196" s="668">
        <f>'White Milk Size'!N7</f>
        <v>3.8970752360582936E-2</v>
      </c>
      <c r="O196" s="683">
        <f>'White Milk Size'!O7</f>
        <v>220664495.35685945</v>
      </c>
      <c r="P196" s="699">
        <f>'White Milk Size'!P7</f>
        <v>2925810.3053052723</v>
      </c>
      <c r="Q196" s="668">
        <f>'White Milk Size'!Q7</f>
        <v>1.3437255325632768E-2</v>
      </c>
    </row>
    <row r="197" spans="2:17" ht="15" thickBot="1">
      <c r="B197" s="735"/>
      <c r="C197" s="607" t="s">
        <v>108</v>
      </c>
      <c r="D197" s="684">
        <f>'White Milk Size'!D8</f>
        <v>338700920.07058001</v>
      </c>
      <c r="E197" s="700">
        <f>'White Milk Size'!E8</f>
        <v>-6159823.5703648925</v>
      </c>
      <c r="F197" s="669">
        <f>'White Milk Size'!F8</f>
        <v>-1.7861770827642395E-2</v>
      </c>
      <c r="G197" s="608">
        <f>'White Milk Size'!G8</f>
        <v>60.674068338451981</v>
      </c>
      <c r="H197" s="609">
        <f>'White Milk Size'!H8</f>
        <v>-1.0107022794787071</v>
      </c>
      <c r="I197" s="626">
        <f>'White Milk Size'!I8</f>
        <v>3.5767515928249543</v>
      </c>
      <c r="J197" s="625">
        <f>'White Milk Size'!J8</f>
        <v>-0.1025898990778531</v>
      </c>
      <c r="K197" s="669">
        <f>'White Milk Size'!K8</f>
        <v>-2.7882679360865123E-2</v>
      </c>
      <c r="L197" s="626">
        <f>'White Milk Size'!L8</f>
        <v>1211449055.3537245</v>
      </c>
      <c r="M197" s="625">
        <f>'White Milk Size'!M8</f>
        <v>-57411387.652861357</v>
      </c>
      <c r="N197" s="669">
        <f>'White Milk Size'!N8</f>
        <v>-4.5246416159703207E-2</v>
      </c>
      <c r="O197" s="684">
        <f>'White Milk Size'!O8</f>
        <v>338955256.72019994</v>
      </c>
      <c r="P197" s="700">
        <f>'White Milk Size'!P8</f>
        <v>-5935416.2266185284</v>
      </c>
      <c r="Q197" s="669">
        <f>'White Milk Size'!Q8</f>
        <v>-1.7209558541856421E-2</v>
      </c>
    </row>
    <row r="198" spans="2:17">
      <c r="B198" s="734" t="s">
        <v>57</v>
      </c>
      <c r="C198" s="599" t="s">
        <v>82</v>
      </c>
      <c r="D198" s="685">
        <f>Organic!D7</f>
        <v>44922752.994748175</v>
      </c>
      <c r="E198" s="701">
        <f>Organic!E7</f>
        <v>2169745.5027344674</v>
      </c>
      <c r="F198" s="670">
        <f>Organic!F7</f>
        <v>5.0750710418203386E-2</v>
      </c>
      <c r="G198" s="610">
        <f>Organic!G7</f>
        <v>8.0473539445560611</v>
      </c>
      <c r="H198" s="611">
        <f>Organic!H7</f>
        <v>0.40018183523272643</v>
      </c>
      <c r="I198" s="612">
        <f>Organic!I7</f>
        <v>10.393310706678141</v>
      </c>
      <c r="J198" s="612">
        <f>Organic!J7</f>
        <v>0.89284481113637248</v>
      </c>
      <c r="K198" s="670">
        <f>Organic!K7</f>
        <v>9.3979055443518075E-2</v>
      </c>
      <c r="L198" s="613">
        <f>Organic!L7</f>
        <v>466896129.67377377</v>
      </c>
      <c r="M198" s="612">
        <f>Organic!M7</f>
        <v>60722640.0640558</v>
      </c>
      <c r="N198" s="670">
        <f>Organic!N7</f>
        <v>0.14949926968991176</v>
      </c>
      <c r="O198" s="685">
        <f>Organic!O7</f>
        <v>63893455.850821398</v>
      </c>
      <c r="P198" s="701">
        <f>Organic!P7</f>
        <v>3522708.1297213733</v>
      </c>
      <c r="Q198" s="670">
        <f>Organic!Q7</f>
        <v>5.8351242326756217E-2</v>
      </c>
    </row>
    <row r="199" spans="2:17" ht="15" thickBot="1">
      <c r="B199" s="735"/>
      <c r="C199" s="619" t="s">
        <v>84</v>
      </c>
      <c r="D199" s="682">
        <f>Organic!D8</f>
        <v>513307359.71376371</v>
      </c>
      <c r="E199" s="698">
        <f>Organic!E8</f>
        <v>-3009140.8531530499</v>
      </c>
      <c r="F199" s="666">
        <f>Organic!F8</f>
        <v>-5.8280935237378737E-3</v>
      </c>
      <c r="G199" s="600">
        <f>Organic!G8</f>
        <v>91.95264605544395</v>
      </c>
      <c r="H199" s="601">
        <f>Organic!H8</f>
        <v>-0.40018183523270068</v>
      </c>
      <c r="I199" s="620">
        <f>Organic!I8</f>
        <v>4.7859848739344564</v>
      </c>
      <c r="J199" s="620">
        <f>Organic!J8</f>
        <v>-3.5104045942779827E-2</v>
      </c>
      <c r="K199" s="666">
        <f>Organic!K8</f>
        <v>-7.2813521024361677E-3</v>
      </c>
      <c r="L199" s="621">
        <f>Organic!L8</f>
        <v>2456681259.2693062</v>
      </c>
      <c r="M199" s="620">
        <f>Organic!M8</f>
        <v>-32526500.763645172</v>
      </c>
      <c r="N199" s="666">
        <f>Organic!N8</f>
        <v>-1.3067009225141816E-2</v>
      </c>
      <c r="O199" s="682">
        <f>Organic!O8</f>
        <v>732176388.8747977</v>
      </c>
      <c r="P199" s="698">
        <f>Organic!P8</f>
        <v>-3238226.3000682592</v>
      </c>
      <c r="Q199" s="666">
        <f>Organic!Q8</f>
        <v>-4.4032661756365525E-3</v>
      </c>
    </row>
    <row r="200" spans="2:17">
      <c r="B200" s="734" t="s">
        <v>118</v>
      </c>
      <c r="C200" s="631" t="s">
        <v>81</v>
      </c>
      <c r="D200" s="685">
        <f>'Form Data'!D7</f>
        <v>53556621.610375725</v>
      </c>
      <c r="E200" s="701">
        <f>'Form Data'!E7</f>
        <v>2286866.9661428258</v>
      </c>
      <c r="F200" s="670">
        <f>'Form Data'!F7</f>
        <v>4.4604601329022844E-2</v>
      </c>
      <c r="G200" s="610">
        <f>'Form Data'!G7</f>
        <v>9.594004406269125</v>
      </c>
      <c r="H200" s="611">
        <f>'Form Data'!H7</f>
        <v>0.42345335578531795</v>
      </c>
      <c r="I200" s="612">
        <f>'Form Data'!I7</f>
        <v>10.324736776710816</v>
      </c>
      <c r="J200" s="612">
        <f>'Form Data'!J7</f>
        <v>0.26191129990153073</v>
      </c>
      <c r="K200" s="670">
        <f>'Form Data'!K7</f>
        <v>2.602761028750122E-2</v>
      </c>
      <c r="L200" s="613">
        <f>'Form Data'!L7</f>
        <v>552958020.77703154</v>
      </c>
      <c r="M200" s="612">
        <f>'Form Data'!M7</f>
        <v>37039427.553283572</v>
      </c>
      <c r="N200" s="670">
        <f>'Form Data'!N7</f>
        <v>7.1793162796945365E-2</v>
      </c>
      <c r="O200" s="685">
        <f>'Form Data'!O7</f>
        <v>103790385.79321066</v>
      </c>
      <c r="P200" s="701">
        <f>'Form Data'!P7</f>
        <v>4238966.6665512621</v>
      </c>
      <c r="Q200" s="670">
        <f>'Form Data'!Q7</f>
        <v>4.2580675431236392E-2</v>
      </c>
    </row>
    <row r="201" spans="2:17" ht="15" thickBot="1">
      <c r="B201" s="735"/>
      <c r="C201" s="632" t="s">
        <v>83</v>
      </c>
      <c r="D201" s="682">
        <f>'Form Data'!D8</f>
        <v>504673491.09813726</v>
      </c>
      <c r="E201" s="698">
        <f>'Form Data'!E8</f>
        <v>-3126262.3165609241</v>
      </c>
      <c r="F201" s="666">
        <f>'Form Data'!F8</f>
        <v>-6.1564864802284378E-3</v>
      </c>
      <c r="G201" s="600">
        <f>'Form Data'!G8</f>
        <v>90.405995593731092</v>
      </c>
      <c r="H201" s="601">
        <f>'Form Data'!H8</f>
        <v>-0.42345335578519894</v>
      </c>
      <c r="I201" s="620">
        <f>'Form Data'!I8</f>
        <v>4.6973328498149023</v>
      </c>
      <c r="J201" s="620">
        <f>'Form Data'!J8</f>
        <v>1.1504153723124411E-2</v>
      </c>
      <c r="K201" s="666">
        <f>'Form Data'!K8</f>
        <v>2.4550948123049114E-3</v>
      </c>
      <c r="L201" s="621">
        <f>'Form Data'!L8</f>
        <v>2370619368.166049</v>
      </c>
      <c r="M201" s="620">
        <f>'Form Data'!M8</f>
        <v>-8843288.252872467</v>
      </c>
      <c r="N201" s="666">
        <f>'Form Data'!N8</f>
        <v>-3.7165064259430608E-3</v>
      </c>
      <c r="O201" s="682">
        <f>'Form Data'!O8</f>
        <v>692279458.93240833</v>
      </c>
      <c r="P201" s="698">
        <f>'Form Data'!P8</f>
        <v>-3954484.8368982077</v>
      </c>
      <c r="Q201" s="666">
        <f>'Form Data'!Q8</f>
        <v>-5.6798219510660703E-3</v>
      </c>
    </row>
    <row r="202" spans="2:17" ht="15" thickBot="1">
      <c r="B202" s="633" t="s">
        <v>209</v>
      </c>
      <c r="C202" s="634" t="s">
        <v>119</v>
      </c>
      <c r="D202" s="688">
        <f>'Glass Bottle'!D5</f>
        <v>936392.89210164081</v>
      </c>
      <c r="E202" s="704">
        <f>'Glass Bottle'!E5</f>
        <v>113185.71758798743</v>
      </c>
      <c r="F202" s="673">
        <f>'Glass Bottle'!F5</f>
        <v>0.13749359953629775</v>
      </c>
      <c r="G202" s="627">
        <f>'Glass Bottle'!G5</f>
        <v>0.16774317092252464</v>
      </c>
      <c r="H202" s="628">
        <f>'Glass Bottle'!H5</f>
        <v>2.0497226966146226E-2</v>
      </c>
      <c r="I202" s="629">
        <f>'Glass Bottle'!I5</f>
        <v>13.108837944738426</v>
      </c>
      <c r="J202" s="630">
        <f>'Glass Bottle'!J5</f>
        <v>0.10987476651993866</v>
      </c>
      <c r="K202" s="672">
        <f>'Glass Bottle'!K5</f>
        <v>8.4525792567863127E-3</v>
      </c>
      <c r="L202" s="629">
        <f>'Glass Bottle'!L5</f>
        <v>12275022.675165344</v>
      </c>
      <c r="M202" s="630">
        <f>'Glass Bottle'!M5</f>
        <v>1574182.9256170839</v>
      </c>
      <c r="N202" s="672">
        <f>'Glass Bottle'!N5</f>
        <v>0.14710835434046554</v>
      </c>
      <c r="O202" s="687">
        <f>'Glass Bottle'!O5</f>
        <v>2334450.7032768726</v>
      </c>
      <c r="P202" s="703">
        <f>'Glass Bottle'!P5</f>
        <v>258728.55099356174</v>
      </c>
      <c r="Q202" s="672">
        <f>'Glass Bottle'!Q5</f>
        <v>0.12464507868211469</v>
      </c>
    </row>
    <row r="203" spans="2:17">
      <c r="B203" s="736" t="s">
        <v>210</v>
      </c>
      <c r="C203" s="635" t="s">
        <v>211</v>
      </c>
      <c r="D203" s="689">
        <f>Enhanced!D21</f>
        <v>7335616.0028312337</v>
      </c>
      <c r="E203" s="701">
        <f>Enhanced!E21</f>
        <v>2278553.0671791211</v>
      </c>
      <c r="F203" s="670">
        <f>Enhanced!F21</f>
        <v>0.45056846160948555</v>
      </c>
      <c r="G203" s="610">
        <f>Enhanced!G21</f>
        <v>1.3140846105988613</v>
      </c>
      <c r="H203" s="611">
        <f>Enhanced!H21</f>
        <v>0.40953466416911311</v>
      </c>
      <c r="I203" s="612">
        <f>Enhanced!I21</f>
        <v>9.2444181827388867</v>
      </c>
      <c r="J203" s="612">
        <f>Enhanced!J21</f>
        <v>-0.18962433296023917</v>
      </c>
      <c r="K203" s="670">
        <f>Enhanced!K21</f>
        <v>-2.0100008309766108E-2</v>
      </c>
      <c r="L203" s="613">
        <f>Enhanced!L21</f>
        <v>67813501.95816341</v>
      </c>
      <c r="M203" s="612">
        <f>Enhanced!M21</f>
        <v>20104955.218655147</v>
      </c>
      <c r="N203" s="670">
        <f>Enhanced!N21</f>
        <v>0.42141202347725026</v>
      </c>
      <c r="O203" s="685">
        <f>Enhanced!O21</f>
        <v>7968377.0475337505</v>
      </c>
      <c r="P203" s="701">
        <f>Enhanced!P21</f>
        <v>2287635.3545734715</v>
      </c>
      <c r="Q203" s="670">
        <f>Enhanced!Q21</f>
        <v>0.40270011879053891</v>
      </c>
    </row>
    <row r="204" spans="2:17">
      <c r="B204" s="736"/>
      <c r="C204" s="635" t="s">
        <v>212</v>
      </c>
      <c r="D204" s="690">
        <f>Enhanced!D22</f>
        <v>524342277.21312118</v>
      </c>
      <c r="E204" s="702">
        <f>Enhanced!E22</f>
        <v>-3712831.4501886368</v>
      </c>
      <c r="F204" s="671">
        <f>Enhanced!F22</f>
        <v>-7.031143888726118E-3</v>
      </c>
      <c r="G204" s="615">
        <f>Enhanced!G22</f>
        <v>93.929414640323103</v>
      </c>
      <c r="H204" s="616">
        <f>Enhanced!H22</f>
        <v>-0.52308206204551766</v>
      </c>
      <c r="I204" s="618">
        <f>Enhanced!I22</f>
        <v>4.764217221567316</v>
      </c>
      <c r="J204" s="617">
        <f>Enhanced!J22</f>
        <v>-7.6946803199362535E-3</v>
      </c>
      <c r="K204" s="671">
        <f>Enhanced!K22</f>
        <v>-1.6124942115744152E-3</v>
      </c>
      <c r="L204" s="618">
        <f>Enhanced!L22</f>
        <v>2498080507.0945754</v>
      </c>
      <c r="M204" s="617">
        <f>Enhanced!M22</f>
        <v>-21751950.788239002</v>
      </c>
      <c r="N204" s="671">
        <f>Enhanced!N22</f>
        <v>-8.6323004214792845E-3</v>
      </c>
      <c r="O204" s="686">
        <f>Enhanced!O22</f>
        <v>723446765.81988752</v>
      </c>
      <c r="P204" s="702">
        <f>Enhanced!P22</f>
        <v>-2729446.8781095743</v>
      </c>
      <c r="Q204" s="671">
        <f>Enhanced!Q22</f>
        <v>-3.7586564120142825E-3</v>
      </c>
    </row>
    <row r="205" spans="2:17">
      <c r="B205" s="736"/>
      <c r="C205" s="636" t="s">
        <v>120</v>
      </c>
      <c r="D205" s="690">
        <f>'Enhanced - Aggs'!D14</f>
        <v>0</v>
      </c>
      <c r="E205" s="702">
        <f>'Enhanced - Aggs'!E14</f>
        <v>-5.9709358513355255</v>
      </c>
      <c r="F205" s="671">
        <f>'Enhanced - Aggs'!F14</f>
        <v>-1</v>
      </c>
      <c r="G205" s="615">
        <f>'Enhanced - Aggs'!G14</f>
        <v>0</v>
      </c>
      <c r="H205" s="616">
        <f>'Enhanced - Aggs'!H14</f>
        <v>-1.6970749626400212E-7</v>
      </c>
      <c r="I205" s="618">
        <f>'Enhanced - Aggs'!I14</f>
        <v>0</v>
      </c>
      <c r="J205" s="617">
        <f>'Enhanced - Aggs'!J14</f>
        <v>-5.2932672630060145</v>
      </c>
      <c r="K205" s="671">
        <f>'Enhanced - Aggs'!K14</f>
        <v>-1</v>
      </c>
      <c r="L205" s="618">
        <f>'Enhanced - Aggs'!L14</f>
        <v>0</v>
      </c>
      <c r="M205" s="617">
        <f>'Enhanced - Aggs'!M14</f>
        <v>-31.605759271383285</v>
      </c>
      <c r="N205" s="671">
        <f>'Enhanced - Aggs'!N14</f>
        <v>-1</v>
      </c>
      <c r="O205" s="686">
        <f>'Enhanced - Aggs'!O14</f>
        <v>0</v>
      </c>
      <c r="P205" s="702">
        <f>'Enhanced - Aggs'!P14</f>
        <v>-9.7201601266860962</v>
      </c>
      <c r="Q205" s="671">
        <f>'Enhanced - Aggs'!Q14</f>
        <v>-1</v>
      </c>
    </row>
    <row r="206" spans="2:17" ht="15" customHeight="1">
      <c r="B206" s="736"/>
      <c r="C206" s="636" t="s">
        <v>121</v>
      </c>
      <c r="D206" s="690">
        <f>'Enhanced - Aggs'!D15</f>
        <v>8229577.4374415716</v>
      </c>
      <c r="E206" s="702">
        <f>'Enhanced - Aggs'!E15</f>
        <v>1308592.9891747562</v>
      </c>
      <c r="F206" s="671">
        <f>'Enhanced - Aggs'!F15</f>
        <v>0.18907613489905473</v>
      </c>
      <c r="G206" s="615">
        <f>'Enhanced - Aggs'!G15</f>
        <v>0.2351129096414856</v>
      </c>
      <c r="H206" s="616">
        <f>'Enhanced - Aggs'!H15</f>
        <v>3.8402884338710669E-2</v>
      </c>
      <c r="I206" s="618">
        <f>'Enhanced - Aggs'!I15</f>
        <v>13.902251386751656</v>
      </c>
      <c r="J206" s="617">
        <f>'Enhanced - Aggs'!J15</f>
        <v>0.95769026714130234</v>
      </c>
      <c r="K206" s="671">
        <f>'Enhanced - Aggs'!K15</f>
        <v>7.3983988973596801E-2</v>
      </c>
      <c r="L206" s="618">
        <f>'Enhanced - Aggs'!L15</f>
        <v>114409654.34205224</v>
      </c>
      <c r="M206" s="617">
        <f>'Enhanced - Aggs'!M15</f>
        <v>24820548.143589705</v>
      </c>
      <c r="N206" s="671">
        <f>'Enhanced - Aggs'!N15</f>
        <v>0.27704873055219364</v>
      </c>
      <c r="O206" s="686">
        <f>'Enhanced - Aggs'!O15</f>
        <v>16628293.554493962</v>
      </c>
      <c r="P206" s="702">
        <f>'Enhanced - Aggs'!P15</f>
        <v>2660001.0530912932</v>
      </c>
      <c r="Q206" s="671">
        <f>'Enhanced - Aggs'!Q15</f>
        <v>0.19043136824520113</v>
      </c>
    </row>
    <row r="207" spans="2:17">
      <c r="B207" s="736"/>
      <c r="C207" s="636" t="s">
        <v>122</v>
      </c>
      <c r="D207" s="690">
        <f>'Enhanced - Aggs'!D16</f>
        <v>1097743.1266398584</v>
      </c>
      <c r="E207" s="702">
        <f>'Enhanced - Aggs'!E16</f>
        <v>-287673.40033352608</v>
      </c>
      <c r="F207" s="671">
        <f>'Enhanced - Aggs'!F16</f>
        <v>-0.20764397907247764</v>
      </c>
      <c r="G207" s="615">
        <f>'Enhanced - Aggs'!G16</f>
        <v>3.1361705082086883E-2</v>
      </c>
      <c r="H207" s="616">
        <f>'Enhanced - Aggs'!H16</f>
        <v>-8.0149648285157971E-3</v>
      </c>
      <c r="I207" s="618">
        <f>'Enhanced - Aggs'!I16</f>
        <v>11.623426355332112</v>
      </c>
      <c r="J207" s="617">
        <f>'Enhanced - Aggs'!J16</f>
        <v>-0.59791439106786726</v>
      </c>
      <c r="K207" s="671">
        <f>'Enhanced - Aggs'!K16</f>
        <v>-4.892379678097053E-2</v>
      </c>
      <c r="L207" s="618">
        <f>'Enhanced - Aggs'!L16</f>
        <v>12759536.389570406</v>
      </c>
      <c r="M207" s="617">
        <f>'Enhanced - Aggs'!M16</f>
        <v>-4172111.0622653645</v>
      </c>
      <c r="N207" s="671">
        <f>'Enhanced - Aggs'!N16</f>
        <v>-0.24640904401851421</v>
      </c>
      <c r="O207" s="686">
        <f>'Enhanced - Aggs'!O16</f>
        <v>3828795.1258017211</v>
      </c>
      <c r="P207" s="702">
        <f>'Enhanced - Aggs'!P16</f>
        <v>-1589180.9853799059</v>
      </c>
      <c r="Q207" s="671">
        <f>'Enhanced - Aggs'!Q16</f>
        <v>-0.2933163514878096</v>
      </c>
    </row>
    <row r="208" spans="2:17">
      <c r="B208" s="736"/>
      <c r="C208" s="637" t="s">
        <v>213</v>
      </c>
      <c r="D208" s="690">
        <f>Enhanced!D23</f>
        <v>7361338.153979837</v>
      </c>
      <c r="E208" s="702">
        <f>Enhanced!E23</f>
        <v>743227.19626304042</v>
      </c>
      <c r="F208" s="671">
        <f>Enhanced!F23</f>
        <v>0.11230201503291942</v>
      </c>
      <c r="G208" s="615">
        <f>Enhanced!G23</f>
        <v>1.3186924149008901</v>
      </c>
      <c r="H208" s="616">
        <f>Enhanced!H23</f>
        <v>0.13491993897126142</v>
      </c>
      <c r="I208" s="618">
        <f>Enhanced!I23</f>
        <v>12.603762347403833</v>
      </c>
      <c r="J208" s="617">
        <f>Enhanced!J23</f>
        <v>0.75533065089591034</v>
      </c>
      <c r="K208" s="671">
        <f>Enhanced!K23</f>
        <v>6.3749420196980849E-2</v>
      </c>
      <c r="L208" s="618">
        <f>Enhanced!L23</f>
        <v>92780556.651638314</v>
      </c>
      <c r="M208" s="617">
        <f>Enhanced!M23</f>
        <v>14366321.009220213</v>
      </c>
      <c r="N208" s="671">
        <f>Enhanced!N23</f>
        <v>0.18321062357520151</v>
      </c>
      <c r="O208" s="686">
        <f>Enhanced!O23</f>
        <v>13120997.777597155</v>
      </c>
      <c r="P208" s="702">
        <f>Enhanced!P23</f>
        <v>1321574.8451581746</v>
      </c>
      <c r="Q208" s="671">
        <f>Enhanced!Q23</f>
        <v>0.11200334564878595</v>
      </c>
    </row>
    <row r="209" spans="2:17">
      <c r="B209" s="736"/>
      <c r="C209" s="637" t="s">
        <v>214</v>
      </c>
      <c r="D209" s="690">
        <f>Enhanced!D24</f>
        <v>241668.93833171512</v>
      </c>
      <c r="E209" s="702">
        <f>Enhanced!E24</f>
        <v>34486.07824185412</v>
      </c>
      <c r="F209" s="671">
        <f>Enhanced!F24</f>
        <v>0.16645237075545991</v>
      </c>
      <c r="G209" s="615">
        <f>Enhanced!G24</f>
        <v>4.3291992465104817E-2</v>
      </c>
      <c r="H209" s="616">
        <f>Enhanced!H24</f>
        <v>6.2334770026549816E-3</v>
      </c>
      <c r="I209" s="618">
        <f>Enhanced!I24</f>
        <v>14.060279981551627</v>
      </c>
      <c r="J209" s="617">
        <f>Enhanced!J24</f>
        <v>0.22624533530838598</v>
      </c>
      <c r="K209" s="671">
        <f>Enhanced!K24</f>
        <v>1.6354255363226589E-2</v>
      </c>
      <c r="L209" s="618">
        <f>Enhanced!L24</f>
        <v>3397932.9357882487</v>
      </c>
      <c r="M209" s="617">
        <f>Enhanced!M24</f>
        <v>531758.07119734539</v>
      </c>
      <c r="N209" s="671">
        <f>Enhanced!N24</f>
        <v>0.18552883069583564</v>
      </c>
      <c r="O209" s="686">
        <f>Enhanced!O24</f>
        <v>525372.8148884736</v>
      </c>
      <c r="P209" s="702">
        <f>Enhanced!P24</f>
        <v>75224.945575382153</v>
      </c>
      <c r="Q209" s="671">
        <f>Enhanced!Q24</f>
        <v>0.16711163309552607</v>
      </c>
    </row>
    <row r="210" spans="2:17">
      <c r="B210" s="736"/>
      <c r="C210" s="637" t="s">
        <v>215</v>
      </c>
      <c r="D210" s="690">
        <f>Enhanced!D25</f>
        <v>18815444.902726326</v>
      </c>
      <c r="E210" s="702">
        <f>Enhanced!E25</f>
        <v>-77683.770563140512</v>
      </c>
      <c r="F210" s="671">
        <f>Enhanced!F25</f>
        <v>-4.1117472868835896E-3</v>
      </c>
      <c r="G210" s="615">
        <f>Enhanced!G25</f>
        <v>3.3705535538802236</v>
      </c>
      <c r="H210" s="616">
        <f>Enhanced!H25</f>
        <v>-8.834590339220405E-3</v>
      </c>
      <c r="I210" s="618">
        <f>Enhanced!I25</f>
        <v>13.806555656572332</v>
      </c>
      <c r="J210" s="617">
        <f>Enhanced!J25</f>
        <v>0.90570007465437996</v>
      </c>
      <c r="K210" s="671">
        <f>Enhanced!K25</f>
        <v>7.0204651846798735E-2</v>
      </c>
      <c r="L210" s="618">
        <f>Enhanced!L25</f>
        <v>259776487.2526612</v>
      </c>
      <c r="M210" s="617">
        <f>Enhanced!M25</f>
        <v>16038962.747960687</v>
      </c>
      <c r="N210" s="671">
        <f>Enhanced!N25</f>
        <v>6.5804240773157496E-2</v>
      </c>
      <c r="O210" s="686">
        <f>Enhanced!O25</f>
        <v>50505450.962293044</v>
      </c>
      <c r="P210" s="702">
        <f>Enhanced!P25</f>
        <v>-342482.27320811152</v>
      </c>
      <c r="Q210" s="671">
        <f>Enhanced!Q25</f>
        <v>-6.7354217057734077E-3</v>
      </c>
    </row>
    <row r="211" spans="2:17">
      <c r="B211" s="736"/>
      <c r="C211" s="637" t="s">
        <v>123</v>
      </c>
      <c r="D211" s="690">
        <f>'Enhanced - Aggs'!D18</f>
        <v>370418.33896461129</v>
      </c>
      <c r="E211" s="702">
        <f>'Enhanced - Aggs'!E18</f>
        <v>11394.93860706687</v>
      </c>
      <c r="F211" s="671">
        <f>'Enhanced - Aggs'!F18</f>
        <v>3.1738707270107941E-2</v>
      </c>
      <c r="G211" s="615">
        <f>'Enhanced - Aggs'!G18</f>
        <v>1.0582576580701159E-2</v>
      </c>
      <c r="H211" s="616">
        <f>'Enhanced - Aggs'!H18</f>
        <v>3.7831984576416205E-4</v>
      </c>
      <c r="I211" s="618">
        <f>'Enhanced - Aggs'!I18</f>
        <v>21.751955331419026</v>
      </c>
      <c r="J211" s="617">
        <f>'Enhanced - Aggs'!J18</f>
        <v>1.8345689143061001</v>
      </c>
      <c r="K211" s="671">
        <f>'Enhanced - Aggs'!K18</f>
        <v>9.2108918102319234E-2</v>
      </c>
      <c r="L211" s="618">
        <f>'Enhanced - Aggs'!L18</f>
        <v>8057323.163096657</v>
      </c>
      <c r="M211" s="617">
        <f>'Enhanced - Aggs'!M18</f>
        <v>906515.36538960598</v>
      </c>
      <c r="N211" s="671">
        <f>'Enhanced - Aggs'!N18</f>
        <v>0.12677104336104314</v>
      </c>
      <c r="O211" s="686">
        <f>'Enhanced - Aggs'!O18</f>
        <v>713248.91746020317</v>
      </c>
      <c r="P211" s="702">
        <f>'Enhanced - Aggs'!P18</f>
        <v>32775.853201985359</v>
      </c>
      <c r="Q211" s="671">
        <f>'Enhanced - Aggs'!Q18</f>
        <v>4.816627567428293E-2</v>
      </c>
    </row>
    <row r="212" spans="2:17">
      <c r="B212" s="751"/>
      <c r="C212" s="638" t="s">
        <v>170</v>
      </c>
      <c r="D212" s="690">
        <f>'Enhanced - Aggs'!D19</f>
        <v>46259339.241534084</v>
      </c>
      <c r="E212" s="702">
        <f>'Enhanced - Aggs'!E19</f>
        <v>9033921.603256017</v>
      </c>
      <c r="F212" s="671">
        <f>'Enhanced - Aggs'!F19</f>
        <v>0.24268153794913067</v>
      </c>
      <c r="G212" s="615">
        <f>'Enhanced - Aggs'!G19</f>
        <v>11.561833904846887</v>
      </c>
      <c r="H212" s="616">
        <f>'Enhanced - Aggs'!H19</f>
        <v>1.1268218276913977</v>
      </c>
      <c r="I212" s="618">
        <f>'Enhanced - Aggs'!I19</f>
        <v>37.150037169782152</v>
      </c>
      <c r="J212" s="617">
        <f>'Enhanced - Aggs'!J19</f>
        <v>2.3263887747224956</v>
      </c>
      <c r="K212" s="671">
        <f>'Enhanced - Aggs'!K19</f>
        <v>6.6804854802420252E-2</v>
      </c>
      <c r="L212" s="618">
        <f>'Enhanced - Aggs'!L19</f>
        <v>1718536172.2725534</v>
      </c>
      <c r="M212" s="617">
        <f>'Enhanced - Aggs'!M19</f>
        <v>422211317.07790589</v>
      </c>
      <c r="N212" s="671">
        <f>'Enhanced - Aggs'!N19</f>
        <v>0.32569869765747061</v>
      </c>
      <c r="O212" s="686">
        <f>'Enhanced - Aggs'!O19</f>
        <v>317209229.48121053</v>
      </c>
      <c r="P212" s="702">
        <f>'Enhanced - Aggs'!P19</f>
        <v>62959769.935414016</v>
      </c>
      <c r="Q212" s="671">
        <f>'Enhanced - Aggs'!Q19</f>
        <v>0.24762990665894977</v>
      </c>
    </row>
    <row r="213" spans="2:17" ht="15" thickBot="1">
      <c r="B213" s="735"/>
      <c r="C213" s="639" t="s">
        <v>216</v>
      </c>
      <c r="D213" s="691">
        <f>Enhanced!D26</f>
        <v>133767.49752252517</v>
      </c>
      <c r="E213" s="698">
        <f>Enhanced!E26</f>
        <v>-105146.47135225698</v>
      </c>
      <c r="F213" s="666">
        <f>Enhanced!F26</f>
        <v>-0.4401018150904587</v>
      </c>
      <c r="G213" s="600">
        <f>Enhanced!G26</f>
        <v>2.3962787831973125E-2</v>
      </c>
      <c r="H213" s="601">
        <f>Enhanced!H26</f>
        <v>-1.877142775855031E-2</v>
      </c>
      <c r="I213" s="620">
        <f>Enhanced!I26</f>
        <v>12.920949275905208</v>
      </c>
      <c r="J213" s="620">
        <f>Enhanced!J26</f>
        <v>1.107868517464933</v>
      </c>
      <c r="K213" s="666">
        <f>Enhanced!K26</f>
        <v>9.3783200176074055E-2</v>
      </c>
      <c r="L213" s="621">
        <f>Enhanced!L26</f>
        <v>1728403.0502533233</v>
      </c>
      <c r="M213" s="620">
        <f>Enhanced!M26</f>
        <v>-1093906.9583839644</v>
      </c>
      <c r="N213" s="666">
        <f>Enhanced!N26</f>
        <v>-0.38759277153686666</v>
      </c>
      <c r="O213" s="682">
        <f>Enhanced!O26</f>
        <v>502880.30341911316</v>
      </c>
      <c r="P213" s="698">
        <f>Enhanced!P26</f>
        <v>-328024.1643362497</v>
      </c>
      <c r="Q213" s="666">
        <f>Enhanced!Q26</f>
        <v>-0.39477963720954196</v>
      </c>
    </row>
    <row r="214" spans="2:17" ht="15.45" customHeight="1" thickBot="1">
      <c r="B214" s="734" t="s">
        <v>54</v>
      </c>
      <c r="C214" s="594" t="s">
        <v>80</v>
      </c>
      <c r="D214" s="681">
        <f>'Non-Dairy Alternatives'!D26</f>
        <v>56240785.95001667</v>
      </c>
      <c r="E214" s="697">
        <f>'Non-Dairy Alternatives'!E26</f>
        <v>-2567414.9534047544</v>
      </c>
      <c r="F214" s="663">
        <f>'Non-Dairy Alternatives'!F26</f>
        <v>-4.3657430663813827E-2</v>
      </c>
      <c r="G214" s="595">
        <f>'Non-Dairy Alternatives'!G26</f>
        <v>100</v>
      </c>
      <c r="H214" s="596">
        <f>'Non-Dairy Alternatives'!H26</f>
        <v>0</v>
      </c>
      <c r="I214" s="597">
        <f>'Non-Dairy Alternatives'!I26</f>
        <v>8.9170991782947269</v>
      </c>
      <c r="J214" s="598">
        <f>'Non-Dairy Alternatives'!J26</f>
        <v>0.41039675092632777</v>
      </c>
      <c r="K214" s="664">
        <f>'Non-Dairy Alternatives'!K26</f>
        <v>4.8243929352220979E-2</v>
      </c>
      <c r="L214" s="597">
        <f>'Non-Dairy Alternatives'!L26</f>
        <v>501504666.18154323</v>
      </c>
      <c r="M214" s="598">
        <f>'Non-Dairy Alternatives'!M26</f>
        <v>1240800.8072397113</v>
      </c>
      <c r="N214" s="664">
        <f>'Non-Dairy Alternatives'!N26</f>
        <v>2.4802926877625451E-3</v>
      </c>
      <c r="O214" s="706">
        <f>'Non-Dairy Alternatives'!O26</f>
        <v>121792335.03835505</v>
      </c>
      <c r="P214" s="681">
        <f>'Non-Dairy Alternatives'!P26</f>
        <v>-5209190.5723447502</v>
      </c>
      <c r="Q214" s="665">
        <f>'Non-Dairy Alternatives'!Q26</f>
        <v>-4.1016755879867001E-2</v>
      </c>
    </row>
    <row r="215" spans="2:17" ht="15.45" customHeight="1" thickBot="1">
      <c r="B215" s="751"/>
      <c r="C215" s="599" t="s">
        <v>253</v>
      </c>
      <c r="D215" s="685">
        <f>'Non-Dairy Alternatives'!D27</f>
        <v>842954.82547141227</v>
      </c>
      <c r="E215" s="701">
        <f>'Non-Dairy Alternatives'!E27</f>
        <v>322483.28453774884</v>
      </c>
      <c r="F215" s="670">
        <f>'Non-Dairy Alternatives'!F27</f>
        <v>0.61959830495103063</v>
      </c>
      <c r="G215" s="610">
        <f>'Non-Dairy Alternatives'!G27</f>
        <v>1.4988318730477528</v>
      </c>
      <c r="H215" s="611">
        <f>'Non-Dairy Alternatives'!H27</f>
        <v>0.61379962764984486</v>
      </c>
      <c r="I215" s="612">
        <f>'Non-Dairy Alternatives'!I27</f>
        <v>16.400802801649768</v>
      </c>
      <c r="J215" s="612">
        <f>'Non-Dairy Alternatives'!J27</f>
        <v>-0.32744653147812031</v>
      </c>
      <c r="K215" s="670">
        <f>'Non-Dairy Alternatives'!K27</f>
        <v>-1.9574465023644742E-2</v>
      </c>
      <c r="L215" s="613">
        <f>'Non-Dairy Alternatives'!L27</f>
        <v>13825135.863255728</v>
      </c>
      <c r="M215" s="612">
        <f>'Non-Dairy Alternatives'!M27</f>
        <v>5118558.1557201277</v>
      </c>
      <c r="N215" s="670">
        <f>'Non-Dairy Alternatives'!N27</f>
        <v>0.58789553457841215</v>
      </c>
      <c r="O215" s="685">
        <f>'Non-Dairy Alternatives'!O27</f>
        <v>1845501.6207655962</v>
      </c>
      <c r="P215" s="701">
        <f>'Non-Dairy Alternatives'!P27</f>
        <v>339082.88811510708</v>
      </c>
      <c r="Q215" s="670">
        <f>'Non-Dairy Alternatives'!Q27</f>
        <v>0.2250920549285145</v>
      </c>
    </row>
    <row r="216" spans="2:17" ht="15.45" customHeight="1" thickBot="1">
      <c r="B216" s="751"/>
      <c r="C216" s="640" t="s">
        <v>77</v>
      </c>
      <c r="D216" s="685">
        <f>'Non-Dairy Alternatives'!D28</f>
        <v>34070614.561173946</v>
      </c>
      <c r="E216" s="701">
        <f>'Non-Dairy Alternatives'!E28</f>
        <v>-3361666.8678593561</v>
      </c>
      <c r="F216" s="670">
        <f>'Non-Dairy Alternatives'!F28</f>
        <v>-8.9806625178126959E-2</v>
      </c>
      <c r="G216" s="610">
        <f>'Non-Dairy Alternatives'!G28</f>
        <v>60.57990475356052</v>
      </c>
      <c r="H216" s="611">
        <f>'Non-Dairy Alternatives'!H28</f>
        <v>-3.071560270011588</v>
      </c>
      <c r="I216" s="612">
        <f>'Non-Dairy Alternatives'!I28</f>
        <v>7.1016056625760342</v>
      </c>
      <c r="J216" s="612">
        <f>'Non-Dairy Alternatives'!J28</f>
        <v>0.24506022042988107</v>
      </c>
      <c r="K216" s="670">
        <f>'Non-Dairy Alternatives'!K28</f>
        <v>3.5741062682022463E-2</v>
      </c>
      <c r="L216" s="613">
        <f>'Non-Dairy Alternatives'!L28</f>
        <v>241956069.29507837</v>
      </c>
      <c r="M216" s="612">
        <f>'Non-Dairy Alternatives'!M28</f>
        <v>-14700069.326292008</v>
      </c>
      <c r="N216" s="670">
        <f>'Non-Dairy Alternatives'!N28</f>
        <v>-5.7275346715856858E-2</v>
      </c>
      <c r="O216" s="685">
        <f>'Non-Dairy Alternatives'!O28</f>
        <v>61033250.292195871</v>
      </c>
      <c r="P216" s="701">
        <f>'Non-Dairy Alternatives'!P28</f>
        <v>-5577388.8652894497</v>
      </c>
      <c r="Q216" s="670">
        <f>'Non-Dairy Alternatives'!Q28</f>
        <v>-8.3731201739455086E-2</v>
      </c>
    </row>
    <row r="217" spans="2:17" ht="15.45" customHeight="1" thickBot="1">
      <c r="B217" s="751"/>
      <c r="C217" s="640" t="s">
        <v>79</v>
      </c>
      <c r="D217" s="685">
        <f>'Non-Dairy Alternatives'!D29</f>
        <v>139843.35429093472</v>
      </c>
      <c r="E217" s="701">
        <f>'Non-Dairy Alternatives'!E29</f>
        <v>-81431.138353885239</v>
      </c>
      <c r="F217" s="670">
        <f>'Non-Dairy Alternatives'!F29</f>
        <v>-0.36800960373048919</v>
      </c>
      <c r="G217" s="610">
        <f>'Non-Dairy Alternatives'!G29</f>
        <v>0.24865113801080024</v>
      </c>
      <c r="H217" s="611">
        <f>'Non-Dairy Alternatives'!H29</f>
        <v>-0.12761354828390725</v>
      </c>
      <c r="I217" s="612">
        <f>'Non-Dairy Alternatives'!I29</f>
        <v>12.828330142345679</v>
      </c>
      <c r="J217" s="612">
        <f>'Non-Dairy Alternatives'!J29</f>
        <v>1.4153755682888178</v>
      </c>
      <c r="K217" s="670">
        <f>'Non-Dairy Alternatives'!K29</f>
        <v>0.12401482535522849</v>
      </c>
      <c r="L217" s="613">
        <f>'Non-Dairy Alternatives'!L29</f>
        <v>1793956.7170571238</v>
      </c>
      <c r="M217" s="612">
        <f>'Non-Dairy Alternatives'!M29</f>
        <v>-731439.01589568565</v>
      </c>
      <c r="N217" s="670">
        <f>'Non-Dairy Alternatives'!N29</f>
        <v>-0.28963342511094425</v>
      </c>
      <c r="O217" s="685">
        <f>'Non-Dairy Alternatives'!O29</f>
        <v>361854.06928232871</v>
      </c>
      <c r="P217" s="701">
        <f>'Non-Dairy Alternatives'!P29</f>
        <v>-162747.2782905302</v>
      </c>
      <c r="Q217" s="670">
        <f>'Non-Dairy Alternatives'!Q29</f>
        <v>-0.31023038549844206</v>
      </c>
    </row>
    <row r="218" spans="2:17" ht="15.45" customHeight="1" thickBot="1">
      <c r="B218" s="751"/>
      <c r="C218" s="640" t="s">
        <v>249</v>
      </c>
      <c r="D218" s="685">
        <f>'Non-Dairy Alternatives'!D30</f>
        <v>4758120.0289240805</v>
      </c>
      <c r="E218" s="701">
        <f>'Non-Dairy Alternatives'!E30</f>
        <v>68754.297529518604</v>
      </c>
      <c r="F218" s="670">
        <f>'Non-Dairy Alternatives'!F30</f>
        <v>1.4661747764568555E-2</v>
      </c>
      <c r="G218" s="610">
        <f>'Non-Dairy Alternatives'!G30</f>
        <v>8.4602658880919677</v>
      </c>
      <c r="H218" s="611">
        <f>'Non-Dairy Alternatives'!H30</f>
        <v>0.48626624287966536</v>
      </c>
      <c r="I218" s="612">
        <f>'Non-Dairy Alternatives'!I30</f>
        <v>16.371376374807507</v>
      </c>
      <c r="J218" s="612">
        <f>'Non-Dairy Alternatives'!J30</f>
        <v>0.92855916447025955</v>
      </c>
      <c r="K218" s="670">
        <f>'Non-Dairy Alternatives'!K30</f>
        <v>6.0128871035829687E-2</v>
      </c>
      <c r="L218" s="613">
        <f>'Non-Dairy Alternatives'!L30</f>
        <v>77896973.830026105</v>
      </c>
      <c r="M218" s="612">
        <f>'Non-Dairy Alternatives'!M30</f>
        <v>5479956.0076804459</v>
      </c>
      <c r="N218" s="670">
        <f>'Non-Dairy Alternatives'!N30</f>
        <v>7.5672213140893799E-2</v>
      </c>
      <c r="O218" s="685">
        <f>'Non-Dairy Alternatives'!O30</f>
        <v>22839760.703613739</v>
      </c>
      <c r="P218" s="701">
        <f>'Non-Dairy Alternatives'!P30</f>
        <v>468334.29104970768</v>
      </c>
      <c r="Q218" s="670">
        <f>'Non-Dairy Alternatives'!Q30</f>
        <v>2.0934485017311464E-2</v>
      </c>
    </row>
    <row r="219" spans="2:17" ht="15" thickBot="1">
      <c r="B219" s="736"/>
      <c r="C219" s="640" t="s">
        <v>250</v>
      </c>
      <c r="D219" s="685">
        <f>'Non-Dairy Alternatives'!D31</f>
        <v>0</v>
      </c>
      <c r="E219" s="701">
        <f>'Non-Dairy Alternatives'!E31</f>
        <v>0</v>
      </c>
      <c r="F219" s="670">
        <f>'Non-Dairy Alternatives'!F31</f>
        <v>0</v>
      </c>
      <c r="G219" s="610">
        <f>'Non-Dairy Alternatives'!G31</f>
        <v>0</v>
      </c>
      <c r="H219" s="611">
        <f>'Non-Dairy Alternatives'!H31</f>
        <v>0</v>
      </c>
      <c r="I219" s="612">
        <f>'Non-Dairy Alternatives'!I31</f>
        <v>0</v>
      </c>
      <c r="J219" s="612">
        <f>'Non-Dairy Alternatives'!J31</f>
        <v>0</v>
      </c>
      <c r="K219" s="670">
        <f>'Non-Dairy Alternatives'!K31</f>
        <v>0</v>
      </c>
      <c r="L219" s="613">
        <f>'Non-Dairy Alternatives'!L31</f>
        <v>0</v>
      </c>
      <c r="M219" s="612">
        <f>'Non-Dairy Alternatives'!M31</f>
        <v>0</v>
      </c>
      <c r="N219" s="670">
        <f>'Non-Dairy Alternatives'!N31</f>
        <v>0</v>
      </c>
      <c r="O219" s="685">
        <f>'Non-Dairy Alternatives'!O31</f>
        <v>0</v>
      </c>
      <c r="P219" s="701">
        <f>'Non-Dairy Alternatives'!P31</f>
        <v>0</v>
      </c>
      <c r="Q219" s="670">
        <f>'Non-Dairy Alternatives'!Q31</f>
        <v>0</v>
      </c>
    </row>
    <row r="220" spans="2:17" ht="15" thickBot="1">
      <c r="B220" s="736"/>
      <c r="C220" s="640" t="s">
        <v>251</v>
      </c>
      <c r="D220" s="685">
        <f>'Non-Dairy Alternatives'!D32</f>
        <v>287065.06737178646</v>
      </c>
      <c r="E220" s="701">
        <f>'Non-Dairy Alternatives'!E32</f>
        <v>-16048.397160256514</v>
      </c>
      <c r="F220" s="670">
        <f>'Non-Dairy Alternatives'!F32</f>
        <v>-5.2945180726407463E-2</v>
      </c>
      <c r="G220" s="610">
        <f>'Non-Dairy Alternatives'!G32</f>
        <v>0.51042150731483749</v>
      </c>
      <c r="H220" s="611">
        <f>'Non-Dairy Alternatives'!H32</f>
        <v>-5.0056948024916892E-3</v>
      </c>
      <c r="I220" s="612">
        <f>'Non-Dairy Alternatives'!I32</f>
        <v>27.401609658087267</v>
      </c>
      <c r="J220" s="612">
        <f>'Non-Dairy Alternatives'!J32</f>
        <v>2.3451712461130043</v>
      </c>
      <c r="K220" s="670">
        <f>'Non-Dairy Alternatives'!K32</f>
        <v>9.3595554466043604E-2</v>
      </c>
      <c r="L220" s="613">
        <f>'Non-Dairy Alternatives'!L32</f>
        <v>7866044.9225942157</v>
      </c>
      <c r="M220" s="612">
        <f>'Non-Dairy Alternatives'!M32</f>
        <v>271101.06670693588</v>
      </c>
      <c r="N220" s="670">
        <f>'Non-Dairy Alternatives'!N32</f>
        <v>3.5694940193243138E-2</v>
      </c>
      <c r="O220" s="685">
        <f>'Non-Dairy Alternatives'!O32</f>
        <v>1076392.1733355834</v>
      </c>
      <c r="P220" s="701">
        <f>'Non-Dairy Alternatives'!P32</f>
        <v>-64315.780185665935</v>
      </c>
      <c r="Q220" s="670">
        <f>'Non-Dairy Alternatives'!Q32</f>
        <v>-5.6382336940081525E-2</v>
      </c>
    </row>
    <row r="221" spans="2:17" ht="15" thickBot="1">
      <c r="B221" s="736"/>
      <c r="C221" s="640" t="s">
        <v>252</v>
      </c>
      <c r="D221" s="685">
        <f>'Non-Dairy Alternatives'!D33</f>
        <v>188958.36347403441</v>
      </c>
      <c r="E221" s="701">
        <f>'Non-Dairy Alternatives'!E33</f>
        <v>-819.61826047429349</v>
      </c>
      <c r="F221" s="670">
        <f>'Non-Dairy Alternatives'!F33</f>
        <v>-4.3188269417940408E-3</v>
      </c>
      <c r="G221" s="610">
        <f>'Non-Dairy Alternatives'!G33</f>
        <v>0.33598101499144928</v>
      </c>
      <c r="H221" s="611">
        <f>'Non-Dairy Alternatives'!H33</f>
        <v>1.3274353643018932E-2</v>
      </c>
      <c r="I221" s="612">
        <f>'Non-Dairy Alternatives'!I33</f>
        <v>8.7821751188360473</v>
      </c>
      <c r="J221" s="612">
        <f>'Non-Dairy Alternatives'!J33</f>
        <v>0.26126310643170747</v>
      </c>
      <c r="K221" s="670">
        <f>'Non-Dairy Alternatives'!K33</f>
        <v>3.0661401743307878E-2</v>
      </c>
      <c r="L221" s="613">
        <f>'Non-Dairy Alternatives'!L33</f>
        <v>1659465.438197643</v>
      </c>
      <c r="M221" s="612">
        <f>'Non-Dairy Alternatives'!M33</f>
        <v>42383.953946216498</v>
      </c>
      <c r="N221" s="670">
        <f>'Non-Dairy Alternatives'!N33</f>
        <v>2.6210153513591631E-2</v>
      </c>
      <c r="O221" s="685">
        <f>'Non-Dairy Alternatives'!O33</f>
        <v>415149.25339498831</v>
      </c>
      <c r="P221" s="701">
        <f>'Non-Dairy Alternatives'!P33</f>
        <v>2791.7135765822022</v>
      </c>
      <c r="Q221" s="670">
        <f>'Non-Dairy Alternatives'!Q33</f>
        <v>6.7701286068677594E-3</v>
      </c>
    </row>
    <row r="222" spans="2:17" ht="15" thickBot="1">
      <c r="B222" s="736"/>
      <c r="C222" s="640" t="s">
        <v>217</v>
      </c>
      <c r="D222" s="685">
        <f>'Non-Dairy Alternatives'!D34</f>
        <v>10635306.073537007</v>
      </c>
      <c r="E222" s="701">
        <f>'Non-Dairy Alternatives'!E34</f>
        <v>103519.25009212829</v>
      </c>
      <c r="F222" s="670">
        <f>'Non-Dairy Alternatives'!F34</f>
        <v>9.8292200390615037E-3</v>
      </c>
      <c r="G222" s="610">
        <f>'Non-Dairy Alternatives'!G34</f>
        <v>18.910308406765523</v>
      </c>
      <c r="H222" s="611">
        <f>'Non-Dairy Alternatives'!H34</f>
        <v>1.0016040736048275</v>
      </c>
      <c r="I222" s="612">
        <f>'Non-Dairy Alternatives'!I34</f>
        <v>10.146013969787246</v>
      </c>
      <c r="J222" s="612">
        <f>'Non-Dairy Alternatives'!J34</f>
        <v>2.8707956835178905E-2</v>
      </c>
      <c r="K222" s="670">
        <f>'Non-Dairy Alternatives'!K34</f>
        <v>2.8375099852102213E-3</v>
      </c>
      <c r="L222" s="613">
        <f>'Non-Dairy Alternatives'!L34</f>
        <v>107905963.99506961</v>
      </c>
      <c r="M222" s="612">
        <f>'Non-Dairy Alternatives'!M34</f>
        <v>1352653.8391013891</v>
      </c>
      <c r="N222" s="670">
        <f>'Non-Dairy Alternatives'!N34</f>
        <v>1.2694620534279336E-2</v>
      </c>
      <c r="O222" s="685">
        <f>'Non-Dairy Alternatives'!O34</f>
        <v>23571688.310958408</v>
      </c>
      <c r="P222" s="701">
        <f>'Non-Dairy Alternatives'!P34</f>
        <v>-708019.75936684757</v>
      </c>
      <c r="Q222" s="670">
        <f>'Non-Dairy Alternatives'!Q34</f>
        <v>-2.9160966734694468E-2</v>
      </c>
    </row>
    <row r="223" spans="2:17" ht="15" thickBot="1">
      <c r="B223" s="736"/>
      <c r="C223" s="640" t="s">
        <v>218</v>
      </c>
      <c r="D223" s="685">
        <f>'Non-Dairy Alternatives'!D35</f>
        <v>625463.35280832299</v>
      </c>
      <c r="E223" s="701">
        <f>'Non-Dairy Alternatives'!E35</f>
        <v>5023.1801858787658</v>
      </c>
      <c r="F223" s="670">
        <f>'Non-Dairy Alternatives'!F35</f>
        <v>8.0961556126307056E-3</v>
      </c>
      <c r="G223" s="610">
        <f>'Non-Dairy Alternatives'!G35</f>
        <v>1.1121170201358781</v>
      </c>
      <c r="H223" s="611">
        <f>'Non-Dairy Alternatives'!H35</f>
        <v>5.709380383077356E-2</v>
      </c>
      <c r="I223" s="612">
        <f>'Non-Dairy Alternatives'!I35</f>
        <v>13.587374271049276</v>
      </c>
      <c r="J223" s="612">
        <f>'Non-Dairy Alternatives'!J35</f>
        <v>8.060534321050028E-3</v>
      </c>
      <c r="K223" s="670">
        <f>'Non-Dairy Alternatives'!K35</f>
        <v>5.9358922529704496E-4</v>
      </c>
      <c r="L223" s="613">
        <f>'Non-Dairy Alternatives'!L35</f>
        <v>8498404.6674320232</v>
      </c>
      <c r="M223" s="612">
        <f>'Non-Dairy Alternatives'!M35</f>
        <v>73252.908522034064</v>
      </c>
      <c r="N223" s="670">
        <f>'Non-Dairy Alternatives'!N35</f>
        <v>8.6945506286656149E-3</v>
      </c>
      <c r="O223" s="685">
        <f>'Non-Dairy Alternatives'!O35</f>
        <v>1670613.4655580642</v>
      </c>
      <c r="P223" s="701">
        <f>'Non-Dairy Alternatives'!P35</f>
        <v>10641.631178215612</v>
      </c>
      <c r="Q223" s="670">
        <f>'Non-Dairy Alternatives'!Q35</f>
        <v>6.4107299640967915E-3</v>
      </c>
    </row>
    <row r="224" spans="2:17" ht="15" thickBot="1">
      <c r="B224" s="736"/>
      <c r="C224" s="641" t="s">
        <v>480</v>
      </c>
      <c r="D224" s="685">
        <f>'Non-Dairy Alternatives'!D36</f>
        <v>221040.33474584977</v>
      </c>
      <c r="E224" s="701">
        <f>'Non-Dairy Alternatives'!E36</f>
        <v>-22207.812520977895</v>
      </c>
      <c r="F224" s="670">
        <f>'Non-Dairy Alternatives'!F36</f>
        <v>-9.1296944172065353E-2</v>
      </c>
      <c r="G224" s="610">
        <f>'Non-Dairy Alternatives'!G36</f>
        <v>0.39302497469060399</v>
      </c>
      <c r="H224" s="611">
        <f>'Non-Dairy Alternatives'!H36</f>
        <v>-2.0604661193522611E-2</v>
      </c>
      <c r="I224" s="612">
        <f>'Non-Dairy Alternatives'!I36</f>
        <v>11.631497727934088</v>
      </c>
      <c r="J224" s="612">
        <f>'Non-Dairy Alternatives'!J36</f>
        <v>0.88623736335023473</v>
      </c>
      <c r="K224" s="670">
        <f>'Non-Dairy Alternatives'!K36</f>
        <v>8.247704878992547E-2</v>
      </c>
      <c r="L224" s="613">
        <f>'Non-Dairy Alternatives'!L36</f>
        <v>2571030.1513781417</v>
      </c>
      <c r="M224" s="612">
        <f>'Non-Dairy Alternatives'!M36</f>
        <v>-42734.524206557777</v>
      </c>
      <c r="N224" s="670">
        <f>'Non-Dairy Alternatives'!N36</f>
        <v>-1.6349797900990479E-2</v>
      </c>
      <c r="O224" s="685">
        <f>'Non-Dairy Alternatives'!O36</f>
        <v>520413.71653509763</v>
      </c>
      <c r="P224" s="701">
        <f>'Non-Dairy Alternatives'!P36</f>
        <v>-51619.404246092134</v>
      </c>
      <c r="Q224" s="670">
        <f>'Non-Dairy Alternatives'!Q36</f>
        <v>-9.0238488595902888E-2</v>
      </c>
    </row>
    <row r="225" spans="1:17" ht="15" thickBot="1">
      <c r="B225" s="735"/>
      <c r="C225" s="642" t="s">
        <v>78</v>
      </c>
      <c r="D225" s="685">
        <f>'Non-Dairy Alternatives'!D37</f>
        <v>4471419.9882191941</v>
      </c>
      <c r="E225" s="701">
        <f>'Non-Dairy Alternatives'!E37</f>
        <v>414978.86840502126</v>
      </c>
      <c r="F225" s="670">
        <f>'Non-Dairy Alternatives'!F37</f>
        <v>0.10230121827185097</v>
      </c>
      <c r="G225" s="610">
        <f>'Non-Dairy Alternatives'!G37</f>
        <v>7.9504934233904834</v>
      </c>
      <c r="H225" s="611">
        <f>'Non-Dairy Alternatives'!H37</f>
        <v>1.0527460726835312</v>
      </c>
      <c r="I225" s="612">
        <f>'Non-Dairy Alternatives'!I37</f>
        <v>8.3936694384196606</v>
      </c>
      <c r="J225" s="612">
        <f>'Non-Dairy Alternatives'!J37</f>
        <v>0.22037600700501514</v>
      </c>
      <c r="K225" s="670">
        <f>'Non-Dairy Alternatives'!K37</f>
        <v>2.6962938361907329E-2</v>
      </c>
      <c r="L225" s="613">
        <f>'Non-Dairy Alternatives'!L37</f>
        <v>37531621.301454246</v>
      </c>
      <c r="M225" s="612">
        <f>'Non-Dairy Alternatives'!M37</f>
        <v>4377137.7419567965</v>
      </c>
      <c r="N225" s="670">
        <f>'Non-Dairy Alternatives'!N37</f>
        <v>0.13202249807637012</v>
      </c>
      <c r="O225" s="685">
        <f>'Non-Dairy Alternatives'!O37</f>
        <v>8457711.4327153713</v>
      </c>
      <c r="P225" s="701">
        <f>'Non-Dairy Alternatives'!P37</f>
        <v>534049.99111422896</v>
      </c>
      <c r="Q225" s="670">
        <f>'Non-Dairy Alternatives'!Q37</f>
        <v>6.7399395475220225E-2</v>
      </c>
    </row>
    <row r="226" spans="1:17">
      <c r="B226" s="643"/>
      <c r="C226" s="599" t="s">
        <v>196</v>
      </c>
      <c r="D226" s="685">
        <f>'Trad vs Value Add'!D17</f>
        <v>25450447.071720302</v>
      </c>
      <c r="E226" s="701">
        <f>'Trad vs Value Add'!E17</f>
        <v>-39851.733600527048</v>
      </c>
      <c r="F226" s="670">
        <f>'Trad vs Value Add'!F17</f>
        <v>-1.5634078637088563E-3</v>
      </c>
      <c r="G226" s="610">
        <f>'Trad vs Value Add'!G17</f>
        <v>4.5591318870699533</v>
      </c>
      <c r="H226" s="611">
        <f>'Trad vs Value Add'!H17</f>
        <v>-2.830761646253066E-4</v>
      </c>
      <c r="I226" s="612">
        <f>'Trad vs Value Add'!I17</f>
        <v>8.1943517017652514</v>
      </c>
      <c r="J226" s="612">
        <f>'Trad vs Value Add'!J17</f>
        <v>-1.0007172612422011E-2</v>
      </c>
      <c r="K226" s="670">
        <f>'Trad vs Value Add'!K17</f>
        <v>-1.2197385274886681E-3</v>
      </c>
      <c r="L226" s="644">
        <f>'Trad vs Value Add'!L17</f>
        <v>208549914.27283773</v>
      </c>
      <c r="M226" s="645">
        <f>'Trad vs Value Add'!M17</f>
        <v>-581644.94113484025</v>
      </c>
      <c r="N226" s="674">
        <f>'Trad vs Value Add'!N17</f>
        <v>-2.781239442392008E-3</v>
      </c>
      <c r="O226" s="707">
        <f>'Trad vs Value Add'!O17</f>
        <v>76896832.72578238</v>
      </c>
      <c r="P226" s="709">
        <f>'Trad vs Value Add'!P17</f>
        <v>-996467.11832724512</v>
      </c>
      <c r="Q226" s="674">
        <f>'Trad vs Value Add'!Q17</f>
        <v>-1.2792719275233004E-2</v>
      </c>
    </row>
    <row r="227" spans="1:17">
      <c r="B227" s="643" t="s">
        <v>208</v>
      </c>
      <c r="C227" s="614" t="s">
        <v>197</v>
      </c>
      <c r="D227" s="686">
        <f>'Trad vs Value Add'!D18</f>
        <v>431781203.74208236</v>
      </c>
      <c r="E227" s="702">
        <f>'Trad vs Value Add'!E18</f>
        <v>-5453848.4878005981</v>
      </c>
      <c r="F227" s="671">
        <f>'Trad vs Value Add'!F18</f>
        <v>-1.2473493284644421E-2</v>
      </c>
      <c r="G227" s="615">
        <f>'Trad vs Value Add'!G18</f>
        <v>77.348246522763873</v>
      </c>
      <c r="H227" s="616">
        <f>'Trad vs Value Add'!H18</f>
        <v>-0.85939061844732123</v>
      </c>
      <c r="I227" s="617">
        <f>'Trad vs Value Add'!I18</f>
        <v>3.8506197628963692</v>
      </c>
      <c r="J227" s="617">
        <f>'Trad vs Value Add'!J18</f>
        <v>-0.11376721572044213</v>
      </c>
      <c r="K227" s="671">
        <f>'Trad vs Value Add'!K18</f>
        <v>-2.8697303349567532E-2</v>
      </c>
      <c r="L227" s="618">
        <f>'Trad vs Value Add'!L18</f>
        <v>1662625236.376446</v>
      </c>
      <c r="M227" s="617">
        <f>'Trad vs Value Add'!M18</f>
        <v>-70743711.278543472</v>
      </c>
      <c r="N227" s="671">
        <f>'Trad vs Value Add'!N18</f>
        <v>-4.0812841013593795E-2</v>
      </c>
      <c r="O227" s="686">
        <f>'Trad vs Value Add'!O18</f>
        <v>534611250.91525102</v>
      </c>
      <c r="P227" s="702">
        <f>'Trad vs Value Add'!P18</f>
        <v>-6959663.8681305647</v>
      </c>
      <c r="Q227" s="671">
        <f>'Trad vs Value Add'!Q18</f>
        <v>-1.2850881903276328E-2</v>
      </c>
    </row>
    <row r="228" spans="1:17">
      <c r="B228" s="643" t="s">
        <v>206</v>
      </c>
      <c r="C228" s="614" t="s">
        <v>198</v>
      </c>
      <c r="D228" s="686">
        <f>'Trad vs Value Add'!D19</f>
        <v>6323628.4718096051</v>
      </c>
      <c r="E228" s="702">
        <f>'Trad vs Value Add'!E19</f>
        <v>44600.573779610917</v>
      </c>
      <c r="F228" s="671">
        <f>'Trad vs Value Add'!F19</f>
        <v>7.1031017068110287E-3</v>
      </c>
      <c r="G228" s="615">
        <f>'Trad vs Value Add'!G19</f>
        <v>1.1327995978446226</v>
      </c>
      <c r="H228" s="616">
        <f>'Trad vs Value Add'!H19</f>
        <v>9.6784460882775036E-3</v>
      </c>
      <c r="I228" s="617">
        <f>'Trad vs Value Add'!I19</f>
        <v>15.231569656855086</v>
      </c>
      <c r="J228" s="617">
        <f>'Trad vs Value Add'!J19</f>
        <v>0.50300180392784277</v>
      </c>
      <c r="K228" s="671">
        <f>'Trad vs Value Add'!K19</f>
        <v>3.4151440177387866E-2</v>
      </c>
      <c r="L228" s="618">
        <f>'Trad vs Value Add'!L19</f>
        <v>96318787.552440077</v>
      </c>
      <c r="M228" s="617">
        <f>'Trad vs Value Add'!M19</f>
        <v>3837699.1058821827</v>
      </c>
      <c r="N228" s="671">
        <f>'Trad vs Value Add'!N19</f>
        <v>4.1497123037212917E-2</v>
      </c>
      <c r="O228" s="686">
        <f>'Trad vs Value Add'!O19</f>
        <v>19274928.715185076</v>
      </c>
      <c r="P228" s="702">
        <f>'Trad vs Value Add'!P19</f>
        <v>-957914.7169643864</v>
      </c>
      <c r="Q228" s="671">
        <f>'Trad vs Value Add'!Q19</f>
        <v>-4.7344542559069322E-2</v>
      </c>
    </row>
    <row r="229" spans="1:17" ht="15" thickBot="1">
      <c r="B229" s="643"/>
      <c r="C229" s="619" t="s">
        <v>199</v>
      </c>
      <c r="D229" s="682">
        <f>'Trad vs Value Add'!D20</f>
        <v>90450757.252344087</v>
      </c>
      <c r="E229" s="698">
        <f>'Trad vs Value Add'!E20</f>
        <v>4336867.5411365628</v>
      </c>
      <c r="F229" s="666">
        <f>'Trad vs Value Add'!F20</f>
        <v>5.0361997996847305E-2</v>
      </c>
      <c r="G229" s="600">
        <f>'Trad vs Value Add'!G20</f>
        <v>16.203131144875073</v>
      </c>
      <c r="H229" s="601">
        <f>'Trad vs Value Add'!H20</f>
        <v>0.80005720328382601</v>
      </c>
      <c r="I229" s="620">
        <f>'Trad vs Value Add'!I20</f>
        <v>10.069679566197417</v>
      </c>
      <c r="J229" s="620">
        <f>'Trad vs Value Add'!J20</f>
        <v>0.53603874976661992</v>
      </c>
      <c r="K229" s="666">
        <f>'Trad vs Value Add'!K20</f>
        <v>5.622602740002345E-2</v>
      </c>
      <c r="L229" s="621">
        <f>'Trad vs Value Add'!L20</f>
        <v>910810142.05101204</v>
      </c>
      <c r="M229" s="620">
        <f>'Trad vs Value Add'!M20</f>
        <v>89831248.238623977</v>
      </c>
      <c r="N229" s="666">
        <f>'Trad vs Value Add'!N20</f>
        <v>0.10941968047616145</v>
      </c>
      <c r="O229" s="682">
        <f>'Trad vs Value Add'!O20</f>
        <v>151170618.99809119</v>
      </c>
      <c r="P229" s="698">
        <f>'Trad vs Value Add'!P20</f>
        <v>8352412.8783082068</v>
      </c>
      <c r="Q229" s="666">
        <f>'Trad vs Value Add'!Q20</f>
        <v>5.8482830062316839E-2</v>
      </c>
    </row>
    <row r="230" spans="1:17">
      <c r="B230" s="734" t="s">
        <v>207</v>
      </c>
      <c r="C230" s="631" t="s">
        <v>204</v>
      </c>
      <c r="D230" s="685">
        <f>Filtration!D13</f>
        <v>540748737.47566199</v>
      </c>
      <c r="E230" s="701">
        <f>Filtration!E13</f>
        <v>-1326202.295247674</v>
      </c>
      <c r="F230" s="670">
        <f>Filtration!F13</f>
        <v>-2.4465294333808354E-3</v>
      </c>
      <c r="G230" s="610">
        <f>Filtration!G13</f>
        <v>96.86842847870912</v>
      </c>
      <c r="H230" s="611">
        <f>Filtration!H13</f>
        <v>-9.1776282408062571E-2</v>
      </c>
      <c r="I230" s="612">
        <f>Filtration!I13</f>
        <v>4.9565626252539259</v>
      </c>
      <c r="J230" s="612">
        <f>Filtration!J13</f>
        <v>2.4057454410990609E-2</v>
      </c>
      <c r="K230" s="670">
        <f>Filtration!K13</f>
        <v>4.8773297903870897E-3</v>
      </c>
      <c r="L230" s="613">
        <f>Filtration!L13</f>
        <v>2680254981.8251133</v>
      </c>
      <c r="M230" s="612">
        <f>Filtration!M13</f>
        <v>6467538.4207286835</v>
      </c>
      <c r="N230" s="670">
        <f>Filtration!N13</f>
        <v>2.4188678261178186E-3</v>
      </c>
      <c r="O230" s="685">
        <f>Filtration!O13</f>
        <v>749733932.37986815</v>
      </c>
      <c r="P230" s="701">
        <f>Filtration!P13</f>
        <v>-939721.93903315067</v>
      </c>
      <c r="Q230" s="670">
        <f>Filtration!Q13</f>
        <v>-1.2518381771180927E-3</v>
      </c>
    </row>
    <row r="231" spans="1:17" ht="15" thickBot="1">
      <c r="B231" s="735"/>
      <c r="C231" s="632" t="s">
        <v>205</v>
      </c>
      <c r="D231" s="682">
        <f>Filtration!D14</f>
        <v>17481375.232850462</v>
      </c>
      <c r="E231" s="698">
        <f>Filtration!E14</f>
        <v>486806.94482880831</v>
      </c>
      <c r="F231" s="666">
        <f>Filtration!F14</f>
        <v>2.8644855025351031E-2</v>
      </c>
      <c r="G231" s="600">
        <f>Filtration!G14</f>
        <v>3.13157152129101</v>
      </c>
      <c r="H231" s="601">
        <f>Filtration!H14</f>
        <v>9.1776282408068788E-2</v>
      </c>
      <c r="I231" s="620">
        <f>Filtration!I14</f>
        <v>13.918951105215275</v>
      </c>
      <c r="J231" s="620">
        <f>Filtration!J14</f>
        <v>0.87985517275364877</v>
      </c>
      <c r="K231" s="666">
        <f>Filtration!K14</f>
        <v>6.7478234481210889E-2</v>
      </c>
      <c r="L231" s="621">
        <f>Filtration!L14</f>
        <v>243322407.11796686</v>
      </c>
      <c r="M231" s="620">
        <f>Filtration!M14</f>
        <v>21728600.879682392</v>
      </c>
      <c r="N231" s="666">
        <f>Filtration!N14</f>
        <v>9.8055993750642889E-2</v>
      </c>
      <c r="O231" s="682">
        <f>Filtration!O14</f>
        <v>46335912.34575092</v>
      </c>
      <c r="P231" s="698">
        <f>Filtration!P14</f>
        <v>1224203.7686863393</v>
      </c>
      <c r="Q231" s="666">
        <f>Filtration!Q14</f>
        <v>2.7137162552711237E-2</v>
      </c>
    </row>
    <row r="232" spans="1:17">
      <c r="A232" s="650"/>
      <c r="B232" s="646"/>
      <c r="D232" s="693"/>
      <c r="E232" s="693"/>
      <c r="F232" s="676"/>
      <c r="G232" s="651"/>
      <c r="H232" s="651"/>
      <c r="I232" s="652"/>
      <c r="J232" s="652"/>
      <c r="K232" s="676"/>
      <c r="L232" s="652"/>
      <c r="M232" s="652"/>
      <c r="N232" s="676"/>
      <c r="O232" s="693"/>
      <c r="P232" s="693"/>
      <c r="Q232" s="676"/>
    </row>
    <row r="233" spans="1:17">
      <c r="A233" s="650"/>
      <c r="B233" s="646"/>
      <c r="C233" s="647"/>
      <c r="D233" s="693"/>
      <c r="E233" s="693"/>
      <c r="F233" s="676"/>
      <c r="G233" s="651"/>
      <c r="H233" s="651"/>
      <c r="I233" s="652"/>
      <c r="J233" s="652"/>
      <c r="K233" s="676"/>
      <c r="L233" s="652"/>
      <c r="M233" s="652"/>
      <c r="N233" s="676"/>
      <c r="O233" s="693"/>
      <c r="P233" s="693"/>
      <c r="Q233" s="676"/>
    </row>
    <row r="234" spans="1:17">
      <c r="A234" s="650"/>
      <c r="B234" s="646"/>
      <c r="C234" s="653" t="s">
        <v>124</v>
      </c>
      <c r="D234" s="693"/>
      <c r="E234" s="693"/>
      <c r="F234" s="676"/>
      <c r="G234" s="651"/>
      <c r="H234" s="651"/>
      <c r="I234" s="652"/>
      <c r="J234" s="652"/>
      <c r="K234" s="676"/>
      <c r="L234" s="652"/>
      <c r="M234" s="652"/>
      <c r="N234" s="676"/>
      <c r="O234" s="693"/>
      <c r="P234" s="693"/>
      <c r="Q234" s="676"/>
    </row>
    <row r="235" spans="1:17">
      <c r="A235" s="650"/>
      <c r="B235" s="646"/>
      <c r="C235" s="583" t="s">
        <v>171</v>
      </c>
      <c r="D235" s="693"/>
      <c r="E235" s="693"/>
      <c r="F235" s="676"/>
      <c r="G235" s="651"/>
      <c r="H235" s="651"/>
      <c r="I235" s="652"/>
      <c r="J235" s="652"/>
      <c r="K235" s="676"/>
      <c r="L235" s="652"/>
      <c r="M235" s="652"/>
      <c r="N235" s="676"/>
      <c r="O235" s="693"/>
      <c r="P235" s="693"/>
      <c r="Q235" s="676"/>
    </row>
    <row r="236" spans="1:17">
      <c r="A236" s="650"/>
      <c r="B236" s="646"/>
      <c r="C236" s="653"/>
      <c r="D236" s="693"/>
      <c r="E236" s="693"/>
      <c r="F236" s="676"/>
      <c r="G236" s="651"/>
      <c r="H236" s="651"/>
      <c r="I236" s="652"/>
      <c r="J236" s="652"/>
      <c r="K236" s="676"/>
      <c r="L236" s="652"/>
      <c r="M236" s="652"/>
      <c r="N236" s="676"/>
      <c r="O236" s="693"/>
      <c r="P236" s="693"/>
      <c r="Q236" s="676"/>
    </row>
    <row r="237" spans="1:17">
      <c r="A237" s="650"/>
      <c r="B237" s="646"/>
      <c r="C237" s="653"/>
      <c r="D237" s="693"/>
      <c r="E237" s="693"/>
      <c r="F237" s="676"/>
      <c r="G237" s="651"/>
      <c r="H237" s="651"/>
      <c r="I237" s="652"/>
      <c r="J237" s="652"/>
      <c r="K237" s="676"/>
      <c r="L237" s="652"/>
      <c r="M237" s="652"/>
      <c r="N237" s="676"/>
      <c r="O237" s="693"/>
      <c r="P237" s="693"/>
      <c r="Q237" s="676"/>
    </row>
    <row r="238" spans="1:17">
      <c r="A238" s="650"/>
      <c r="B238" s="646"/>
      <c r="C238" s="653"/>
      <c r="D238" s="693"/>
      <c r="E238" s="693"/>
      <c r="F238" s="676"/>
      <c r="G238" s="651"/>
      <c r="H238" s="651"/>
      <c r="I238" s="652"/>
      <c r="J238" s="652"/>
      <c r="K238" s="676"/>
      <c r="L238" s="652"/>
      <c r="M238" s="652"/>
      <c r="N238" s="676"/>
      <c r="O238" s="693"/>
      <c r="P238" s="693"/>
      <c r="Q238" s="676"/>
    </row>
    <row r="239" spans="1:17">
      <c r="A239" s="650"/>
      <c r="B239" s="646"/>
      <c r="C239" s="653"/>
      <c r="D239" s="693"/>
      <c r="E239" s="693"/>
      <c r="F239" s="676"/>
      <c r="G239" s="651"/>
      <c r="H239" s="651"/>
      <c r="I239" s="652"/>
      <c r="J239" s="652"/>
      <c r="K239" s="676"/>
      <c r="L239" s="652"/>
      <c r="M239" s="652"/>
      <c r="N239" s="676"/>
      <c r="O239" s="693"/>
      <c r="P239" s="693"/>
      <c r="Q239" s="676"/>
    </row>
    <row r="240" spans="1:17">
      <c r="A240" s="650"/>
      <c r="B240" s="646"/>
      <c r="C240" s="653"/>
      <c r="D240" s="693"/>
      <c r="E240" s="693"/>
      <c r="F240" s="676"/>
      <c r="G240" s="651"/>
      <c r="H240" s="651"/>
      <c r="I240" s="652"/>
      <c r="J240" s="652"/>
      <c r="K240" s="676"/>
      <c r="L240" s="652"/>
      <c r="M240" s="652"/>
      <c r="N240" s="676"/>
      <c r="O240" s="693"/>
      <c r="P240" s="693"/>
      <c r="Q240" s="676"/>
    </row>
    <row r="241" spans="1:17">
      <c r="A241" s="650"/>
      <c r="B241" s="646"/>
      <c r="C241" s="653"/>
      <c r="D241" s="693"/>
      <c r="E241" s="693"/>
      <c r="F241" s="676"/>
      <c r="G241" s="651"/>
      <c r="H241" s="651"/>
      <c r="I241" s="652"/>
      <c r="J241" s="652"/>
      <c r="K241" s="676"/>
      <c r="L241" s="652"/>
      <c r="M241" s="652"/>
      <c r="N241" s="676"/>
      <c r="O241" s="693"/>
      <c r="P241" s="693"/>
      <c r="Q241" s="676"/>
    </row>
    <row r="242" spans="1:17">
      <c r="A242" s="650"/>
      <c r="B242" s="646"/>
      <c r="C242" s="653"/>
      <c r="D242" s="693"/>
      <c r="E242" s="693"/>
      <c r="F242" s="676"/>
      <c r="G242" s="651"/>
      <c r="H242" s="651"/>
      <c r="I242" s="652"/>
      <c r="J242" s="652"/>
      <c r="K242" s="676"/>
      <c r="L242" s="652"/>
      <c r="M242" s="652"/>
      <c r="N242" s="676"/>
      <c r="O242" s="693"/>
      <c r="P242" s="693"/>
      <c r="Q242" s="676"/>
    </row>
    <row r="243" spans="1:17">
      <c r="A243" s="650"/>
      <c r="B243" s="646"/>
      <c r="C243" s="653"/>
      <c r="D243" s="693"/>
      <c r="E243" s="693"/>
      <c r="F243" s="676"/>
      <c r="G243" s="651"/>
      <c r="H243" s="651"/>
      <c r="I243" s="652"/>
      <c r="J243" s="652"/>
      <c r="K243" s="676"/>
      <c r="L243" s="652"/>
      <c r="M243" s="652"/>
      <c r="N243" s="676"/>
      <c r="O243" s="693"/>
      <c r="P243" s="693"/>
      <c r="Q243" s="676"/>
    </row>
    <row r="244" spans="1:17">
      <c r="A244" s="650"/>
      <c r="B244" s="646"/>
      <c r="C244" s="653"/>
      <c r="D244" s="693"/>
      <c r="E244" s="693"/>
      <c r="F244" s="676"/>
      <c r="G244" s="651"/>
      <c r="H244" s="651"/>
      <c r="I244" s="652"/>
      <c r="J244" s="652"/>
      <c r="K244" s="676"/>
      <c r="L244" s="652"/>
      <c r="M244" s="652"/>
      <c r="N244" s="676"/>
      <c r="O244" s="693"/>
      <c r="P244" s="693"/>
      <c r="Q244" s="676"/>
    </row>
    <row r="245" spans="1:17">
      <c r="A245" s="650"/>
      <c r="B245" s="646"/>
      <c r="C245" s="653"/>
      <c r="D245" s="693"/>
      <c r="E245" s="693"/>
      <c r="F245" s="676"/>
      <c r="G245" s="651"/>
      <c r="H245" s="651"/>
      <c r="I245" s="652"/>
      <c r="J245" s="652"/>
      <c r="K245" s="676"/>
      <c r="L245" s="652"/>
      <c r="M245" s="652"/>
      <c r="N245" s="676"/>
      <c r="O245" s="693"/>
      <c r="P245" s="693"/>
      <c r="Q245" s="676"/>
    </row>
    <row r="246" spans="1:17">
      <c r="A246" s="650"/>
      <c r="B246" s="646"/>
      <c r="C246" s="653"/>
      <c r="D246" s="693"/>
      <c r="E246" s="693"/>
      <c r="F246" s="676"/>
      <c r="G246" s="651"/>
      <c r="H246" s="651"/>
      <c r="I246" s="652"/>
      <c r="J246" s="652"/>
      <c r="K246" s="676"/>
      <c r="L246" s="652"/>
      <c r="M246" s="652"/>
      <c r="N246" s="676"/>
      <c r="O246" s="693"/>
      <c r="P246" s="693"/>
      <c r="Q246" s="676"/>
    </row>
    <row r="247" spans="1:17">
      <c r="A247" s="650"/>
      <c r="B247" s="646"/>
      <c r="C247" s="653"/>
      <c r="D247" s="693"/>
      <c r="E247" s="693"/>
      <c r="F247" s="676"/>
      <c r="G247" s="651"/>
      <c r="H247" s="651"/>
      <c r="I247" s="652"/>
      <c r="J247" s="652"/>
      <c r="K247" s="676"/>
      <c r="L247" s="652"/>
      <c r="M247" s="652"/>
      <c r="N247" s="676"/>
      <c r="O247" s="693"/>
      <c r="P247" s="693"/>
      <c r="Q247" s="676"/>
    </row>
    <row r="248" spans="1:17">
      <c r="A248" s="650"/>
      <c r="B248" s="646"/>
      <c r="C248" s="653"/>
      <c r="D248" s="693"/>
      <c r="E248" s="693"/>
      <c r="F248" s="676"/>
      <c r="G248" s="651"/>
      <c r="H248" s="651"/>
      <c r="I248" s="652"/>
      <c r="J248" s="652"/>
      <c r="K248" s="676"/>
      <c r="L248" s="652"/>
      <c r="M248" s="652"/>
      <c r="N248" s="676"/>
      <c r="O248" s="693"/>
      <c r="P248" s="693"/>
      <c r="Q248" s="676"/>
    </row>
    <row r="249" spans="1:17">
      <c r="A249" s="650"/>
      <c r="B249" s="646"/>
      <c r="C249" s="653"/>
      <c r="D249" s="693"/>
      <c r="E249" s="693"/>
      <c r="F249" s="676"/>
      <c r="G249" s="651"/>
      <c r="H249" s="651"/>
      <c r="I249" s="652"/>
      <c r="J249" s="652"/>
      <c r="K249" s="676"/>
      <c r="L249" s="652"/>
      <c r="M249" s="652"/>
      <c r="N249" s="676"/>
      <c r="O249" s="693"/>
      <c r="P249" s="693"/>
      <c r="Q249" s="676"/>
    </row>
    <row r="250" spans="1:17">
      <c r="A250" s="650"/>
      <c r="B250" s="646"/>
      <c r="C250" s="653"/>
      <c r="D250" s="693"/>
      <c r="E250" s="693"/>
      <c r="F250" s="676"/>
      <c r="G250" s="651"/>
      <c r="H250" s="651"/>
      <c r="I250" s="652"/>
      <c r="J250" s="652"/>
      <c r="K250" s="676"/>
      <c r="L250" s="652"/>
      <c r="M250" s="652"/>
      <c r="N250" s="676"/>
      <c r="O250" s="693"/>
      <c r="P250" s="693"/>
      <c r="Q250" s="676"/>
    </row>
    <row r="251" spans="1:17">
      <c r="A251" s="650"/>
      <c r="B251" s="646"/>
      <c r="C251" s="653"/>
      <c r="D251" s="693"/>
      <c r="E251" s="693"/>
      <c r="F251" s="676"/>
      <c r="G251" s="651"/>
      <c r="H251" s="651"/>
      <c r="I251" s="652"/>
      <c r="J251" s="652"/>
      <c r="K251" s="676"/>
      <c r="L251" s="652"/>
      <c r="M251" s="652"/>
      <c r="N251" s="676"/>
      <c r="O251" s="693"/>
      <c r="P251" s="693"/>
      <c r="Q251" s="676"/>
    </row>
    <row r="252" spans="1:17">
      <c r="A252" s="650"/>
      <c r="B252" s="646"/>
      <c r="C252" s="653"/>
      <c r="D252" s="693"/>
      <c r="E252" s="693"/>
      <c r="F252" s="676"/>
      <c r="G252" s="651"/>
      <c r="H252" s="651"/>
      <c r="I252" s="652"/>
      <c r="J252" s="652"/>
      <c r="K252" s="676"/>
      <c r="L252" s="652"/>
      <c r="M252" s="652"/>
      <c r="N252" s="676"/>
      <c r="O252" s="693"/>
      <c r="P252" s="693"/>
      <c r="Q252" s="676"/>
    </row>
    <row r="253" spans="1:17">
      <c r="A253" s="650"/>
      <c r="B253" s="752"/>
      <c r="C253" s="653"/>
      <c r="D253" s="693"/>
      <c r="E253" s="693"/>
      <c r="F253" s="676"/>
      <c r="G253" s="651"/>
      <c r="H253" s="651"/>
      <c r="I253" s="652"/>
      <c r="J253" s="652"/>
      <c r="K253" s="676"/>
      <c r="L253" s="652"/>
      <c r="M253" s="652"/>
      <c r="N253" s="676"/>
      <c r="O253" s="693"/>
      <c r="P253" s="693"/>
      <c r="Q253" s="676"/>
    </row>
    <row r="254" spans="1:17">
      <c r="A254" s="650"/>
      <c r="B254" s="752"/>
      <c r="C254" s="653"/>
      <c r="D254" s="693"/>
      <c r="E254" s="693"/>
      <c r="F254" s="676"/>
      <c r="G254" s="651"/>
      <c r="H254" s="651"/>
      <c r="I254" s="652"/>
      <c r="J254" s="652"/>
      <c r="K254" s="676"/>
      <c r="L254" s="652"/>
      <c r="M254" s="652"/>
      <c r="N254" s="676"/>
      <c r="O254" s="693"/>
      <c r="P254" s="693"/>
      <c r="Q254" s="676"/>
    </row>
    <row r="255" spans="1:17">
      <c r="A255" s="650"/>
      <c r="B255" s="752"/>
      <c r="C255" s="653"/>
      <c r="D255" s="693"/>
      <c r="E255" s="693"/>
      <c r="F255" s="676"/>
      <c r="G255" s="651"/>
      <c r="H255" s="651"/>
      <c r="I255" s="652"/>
      <c r="J255" s="652"/>
      <c r="K255" s="676"/>
      <c r="L255" s="652"/>
      <c r="M255" s="652"/>
      <c r="N255" s="676"/>
      <c r="O255" s="693"/>
      <c r="P255" s="693"/>
      <c r="Q255" s="676"/>
    </row>
    <row r="256" spans="1:17">
      <c r="A256" s="650"/>
      <c r="B256" s="752"/>
      <c r="C256" s="653"/>
      <c r="D256" s="693"/>
      <c r="E256" s="693"/>
      <c r="F256" s="676"/>
      <c r="G256" s="651"/>
      <c r="H256" s="651"/>
      <c r="I256" s="652"/>
      <c r="J256" s="652"/>
      <c r="K256" s="676"/>
      <c r="L256" s="652"/>
      <c r="M256" s="652"/>
      <c r="N256" s="676"/>
      <c r="O256" s="693"/>
      <c r="P256" s="693"/>
      <c r="Q256" s="676"/>
    </row>
    <row r="257" spans="1:17">
      <c r="A257" s="650"/>
      <c r="B257" s="752"/>
      <c r="C257" s="653"/>
      <c r="D257" s="693"/>
      <c r="E257" s="693"/>
      <c r="F257" s="676"/>
      <c r="G257" s="651"/>
      <c r="H257" s="651"/>
      <c r="I257" s="652"/>
      <c r="J257" s="652"/>
      <c r="K257" s="676"/>
      <c r="L257" s="652"/>
      <c r="M257" s="652"/>
      <c r="N257" s="676"/>
      <c r="O257" s="693"/>
      <c r="P257" s="693"/>
      <c r="Q257" s="676"/>
    </row>
    <row r="258" spans="1:17">
      <c r="A258" s="650"/>
      <c r="B258" s="752"/>
      <c r="C258" s="653"/>
      <c r="D258" s="693"/>
      <c r="E258" s="693"/>
      <c r="F258" s="676"/>
      <c r="G258" s="651"/>
      <c r="H258" s="651"/>
      <c r="I258" s="652"/>
      <c r="J258" s="652"/>
      <c r="K258" s="676"/>
      <c r="L258" s="652"/>
      <c r="M258" s="652"/>
      <c r="N258" s="676"/>
      <c r="O258" s="693"/>
      <c r="P258" s="693"/>
      <c r="Q258" s="676"/>
    </row>
    <row r="259" spans="1:17">
      <c r="A259" s="650"/>
      <c r="B259" s="752"/>
      <c r="C259" s="653"/>
      <c r="D259" s="693"/>
      <c r="E259" s="693"/>
      <c r="F259" s="676"/>
      <c r="G259" s="651"/>
      <c r="H259" s="651"/>
      <c r="I259" s="652"/>
      <c r="J259" s="652"/>
      <c r="K259" s="676"/>
      <c r="L259" s="652"/>
      <c r="M259" s="652"/>
      <c r="N259" s="676"/>
      <c r="O259" s="693"/>
      <c r="P259" s="693"/>
      <c r="Q259" s="676"/>
    </row>
    <row r="260" spans="1:17">
      <c r="A260" s="650"/>
      <c r="B260" s="752"/>
      <c r="C260" s="653"/>
      <c r="D260" s="693"/>
      <c r="E260" s="693"/>
      <c r="F260" s="676"/>
      <c r="G260" s="651"/>
      <c r="H260" s="651"/>
      <c r="I260" s="652"/>
      <c r="J260" s="652"/>
      <c r="K260" s="676"/>
      <c r="L260" s="652"/>
      <c r="M260" s="652"/>
      <c r="N260" s="676"/>
      <c r="O260" s="693"/>
      <c r="P260" s="693"/>
      <c r="Q260" s="676"/>
    </row>
    <row r="261" spans="1:17">
      <c r="A261" s="650"/>
      <c r="B261" s="752"/>
      <c r="C261" s="653"/>
      <c r="D261" s="693"/>
      <c r="E261" s="693"/>
      <c r="F261" s="676"/>
      <c r="G261" s="651"/>
      <c r="H261" s="651"/>
      <c r="I261" s="652"/>
      <c r="J261" s="652"/>
      <c r="K261" s="676"/>
      <c r="L261" s="652"/>
      <c r="M261" s="652"/>
      <c r="N261" s="676"/>
      <c r="O261" s="693"/>
      <c r="P261" s="693"/>
      <c r="Q261" s="676"/>
    </row>
    <row r="262" spans="1:17">
      <c r="A262" s="650"/>
      <c r="B262" s="752"/>
      <c r="C262" s="653"/>
      <c r="D262" s="693"/>
      <c r="E262" s="693"/>
      <c r="F262" s="676"/>
      <c r="G262" s="651"/>
      <c r="H262" s="651"/>
      <c r="I262" s="652"/>
      <c r="J262" s="652"/>
      <c r="K262" s="676"/>
      <c r="L262" s="652"/>
      <c r="M262" s="652"/>
      <c r="N262" s="676"/>
      <c r="O262" s="693"/>
      <c r="P262" s="693"/>
      <c r="Q262" s="676"/>
    </row>
    <row r="263" spans="1:17">
      <c r="A263" s="650"/>
      <c r="B263" s="752"/>
      <c r="C263" s="653"/>
      <c r="D263" s="693"/>
      <c r="E263" s="693"/>
      <c r="F263" s="676"/>
      <c r="G263" s="651"/>
      <c r="H263" s="651"/>
      <c r="I263" s="652"/>
      <c r="J263" s="652"/>
      <c r="K263" s="676"/>
      <c r="L263" s="652"/>
      <c r="M263" s="652"/>
      <c r="N263" s="676"/>
      <c r="O263" s="693"/>
      <c r="P263" s="693"/>
      <c r="Q263" s="676"/>
    </row>
    <row r="264" spans="1:17">
      <c r="A264" s="650"/>
      <c r="B264" s="752"/>
      <c r="C264" s="653"/>
      <c r="D264" s="693"/>
      <c r="E264" s="693"/>
      <c r="F264" s="676"/>
      <c r="G264" s="651"/>
      <c r="H264" s="651"/>
      <c r="I264" s="652"/>
      <c r="J264" s="652"/>
      <c r="K264" s="676"/>
      <c r="L264" s="652"/>
      <c r="M264" s="652"/>
      <c r="N264" s="676"/>
      <c r="O264" s="693"/>
      <c r="P264" s="693"/>
      <c r="Q264" s="676"/>
    </row>
    <row r="265" spans="1:17">
      <c r="A265" s="650"/>
      <c r="B265" s="752"/>
      <c r="C265" s="654"/>
      <c r="D265" s="693"/>
      <c r="E265" s="693"/>
      <c r="F265" s="676"/>
      <c r="G265" s="651"/>
      <c r="H265" s="651"/>
      <c r="I265" s="652"/>
      <c r="J265" s="652"/>
      <c r="K265" s="676"/>
      <c r="L265" s="652"/>
      <c r="M265" s="652"/>
      <c r="N265" s="676"/>
      <c r="O265" s="693"/>
      <c r="P265" s="693"/>
      <c r="Q265" s="676"/>
    </row>
    <row r="266" spans="1:17">
      <c r="A266" s="650"/>
      <c r="B266" s="753"/>
      <c r="C266" s="653"/>
      <c r="D266" s="693"/>
      <c r="E266" s="693"/>
      <c r="F266" s="676"/>
      <c r="G266" s="651"/>
      <c r="H266" s="651"/>
      <c r="I266" s="652"/>
      <c r="J266" s="652"/>
      <c r="K266" s="676"/>
      <c r="L266" s="652"/>
      <c r="M266" s="652"/>
      <c r="N266" s="676"/>
      <c r="O266" s="693"/>
      <c r="P266" s="693"/>
      <c r="Q266" s="676"/>
    </row>
    <row r="267" spans="1:17">
      <c r="A267" s="650"/>
      <c r="B267" s="753"/>
      <c r="C267" s="653"/>
      <c r="D267" s="693"/>
      <c r="E267" s="693"/>
      <c r="F267" s="676"/>
      <c r="G267" s="651"/>
      <c r="H267" s="651"/>
      <c r="I267" s="652"/>
      <c r="J267" s="652"/>
      <c r="K267" s="676"/>
      <c r="L267" s="652"/>
      <c r="M267" s="652"/>
      <c r="N267" s="676"/>
      <c r="O267" s="693"/>
      <c r="P267" s="693"/>
      <c r="Q267" s="676"/>
    </row>
    <row r="268" spans="1:17">
      <c r="A268" s="650"/>
      <c r="B268" s="753"/>
      <c r="C268" s="655"/>
      <c r="D268" s="693"/>
      <c r="E268" s="693"/>
      <c r="F268" s="676"/>
      <c r="G268" s="651"/>
      <c r="H268" s="651"/>
      <c r="I268" s="652"/>
      <c r="J268" s="652"/>
      <c r="K268" s="676"/>
      <c r="L268" s="652"/>
      <c r="M268" s="652"/>
      <c r="N268" s="676"/>
      <c r="O268" s="693"/>
      <c r="P268" s="693"/>
      <c r="Q268" s="676"/>
    </row>
    <row r="269" spans="1:17">
      <c r="A269" s="650"/>
      <c r="B269" s="753"/>
      <c r="C269" s="655"/>
      <c r="D269" s="693"/>
      <c r="E269" s="693"/>
      <c r="F269" s="676"/>
      <c r="G269" s="651"/>
      <c r="H269" s="651"/>
      <c r="I269" s="652"/>
      <c r="J269" s="652"/>
      <c r="K269" s="676"/>
      <c r="L269" s="652"/>
      <c r="M269" s="652"/>
      <c r="N269" s="676"/>
      <c r="O269" s="693"/>
      <c r="P269" s="693"/>
      <c r="Q269" s="676"/>
    </row>
    <row r="270" spans="1:17">
      <c r="A270" s="650"/>
      <c r="B270" s="753"/>
      <c r="C270" s="655"/>
      <c r="D270" s="693"/>
      <c r="E270" s="693"/>
      <c r="F270" s="676"/>
      <c r="G270" s="651"/>
      <c r="H270" s="651"/>
      <c r="I270" s="652"/>
      <c r="J270" s="652"/>
      <c r="K270" s="676"/>
      <c r="L270" s="652"/>
      <c r="M270" s="652"/>
      <c r="N270" s="676"/>
      <c r="O270" s="693"/>
      <c r="P270" s="693"/>
      <c r="Q270" s="676"/>
    </row>
    <row r="271" spans="1:17">
      <c r="A271" s="650"/>
      <c r="B271" s="753"/>
      <c r="C271" s="655"/>
      <c r="D271" s="693"/>
      <c r="E271" s="693"/>
      <c r="F271" s="676"/>
      <c r="G271" s="651"/>
      <c r="H271" s="651"/>
      <c r="I271" s="652"/>
      <c r="J271" s="652"/>
      <c r="K271" s="676"/>
      <c r="L271" s="652"/>
      <c r="M271" s="652"/>
      <c r="N271" s="676"/>
      <c r="O271" s="693"/>
      <c r="P271" s="693"/>
      <c r="Q271" s="676"/>
    </row>
    <row r="272" spans="1:17">
      <c r="A272" s="650"/>
      <c r="B272" s="753"/>
      <c r="C272" s="655"/>
      <c r="D272" s="693"/>
      <c r="E272" s="693"/>
      <c r="F272" s="676"/>
      <c r="G272" s="651"/>
      <c r="H272" s="651"/>
      <c r="I272" s="652"/>
      <c r="J272" s="652"/>
      <c r="K272" s="676"/>
      <c r="L272" s="652"/>
      <c r="M272" s="652"/>
      <c r="N272" s="676"/>
      <c r="O272" s="693"/>
      <c r="P272" s="693"/>
      <c r="Q272" s="676"/>
    </row>
    <row r="273" spans="1:17">
      <c r="A273" s="650"/>
      <c r="B273" s="753"/>
      <c r="C273" s="655"/>
      <c r="D273" s="693"/>
      <c r="E273" s="693"/>
      <c r="F273" s="676"/>
      <c r="G273" s="651"/>
      <c r="H273" s="651"/>
      <c r="I273" s="652"/>
      <c r="J273" s="652"/>
      <c r="K273" s="676"/>
      <c r="L273" s="652"/>
      <c r="M273" s="652"/>
      <c r="N273" s="676"/>
      <c r="O273" s="693"/>
      <c r="P273" s="693"/>
      <c r="Q273" s="676"/>
    </row>
    <row r="274" spans="1:17">
      <c r="A274" s="650"/>
      <c r="B274" s="753"/>
      <c r="C274" s="655"/>
      <c r="D274" s="693"/>
      <c r="E274" s="693"/>
      <c r="F274" s="676"/>
      <c r="G274" s="651"/>
      <c r="H274" s="651"/>
      <c r="I274" s="652"/>
      <c r="J274" s="652"/>
      <c r="K274" s="676"/>
      <c r="L274" s="652"/>
      <c r="M274" s="652"/>
      <c r="N274" s="676"/>
      <c r="O274" s="693"/>
      <c r="P274" s="693"/>
      <c r="Q274" s="676"/>
    </row>
    <row r="275" spans="1:17">
      <c r="A275" s="650"/>
      <c r="B275" s="753"/>
      <c r="C275" s="655"/>
      <c r="D275" s="693"/>
      <c r="E275" s="693"/>
      <c r="F275" s="676"/>
      <c r="G275" s="651"/>
      <c r="H275" s="651"/>
      <c r="I275" s="652"/>
      <c r="J275" s="652"/>
      <c r="K275" s="676"/>
      <c r="L275" s="652"/>
      <c r="M275" s="652"/>
      <c r="N275" s="676"/>
      <c r="O275" s="693"/>
      <c r="P275" s="693"/>
      <c r="Q275" s="676"/>
    </row>
    <row r="276" spans="1:17">
      <c r="A276" s="650"/>
      <c r="B276" s="753"/>
      <c r="C276" s="655"/>
      <c r="D276" s="693"/>
      <c r="E276" s="693"/>
      <c r="F276" s="676"/>
      <c r="G276" s="651"/>
      <c r="H276" s="651"/>
      <c r="I276" s="652"/>
      <c r="J276" s="652"/>
      <c r="K276" s="676"/>
      <c r="L276" s="652"/>
      <c r="M276" s="652"/>
      <c r="N276" s="676"/>
      <c r="O276" s="693"/>
      <c r="P276" s="693"/>
      <c r="Q276" s="676"/>
    </row>
    <row r="277" spans="1:17">
      <c r="A277" s="650"/>
      <c r="B277" s="753"/>
      <c r="C277" s="655"/>
      <c r="D277" s="693"/>
      <c r="E277" s="693"/>
      <c r="F277" s="676"/>
      <c r="G277" s="651"/>
      <c r="H277" s="651"/>
      <c r="I277" s="652"/>
      <c r="J277" s="652"/>
      <c r="K277" s="676"/>
      <c r="L277" s="652"/>
      <c r="M277" s="652"/>
      <c r="N277" s="676"/>
      <c r="O277" s="693"/>
      <c r="P277" s="693"/>
      <c r="Q277" s="676"/>
    </row>
    <row r="278" spans="1:17">
      <c r="A278" s="650"/>
      <c r="B278" s="753"/>
      <c r="C278" s="655"/>
      <c r="D278" s="693"/>
      <c r="E278" s="693"/>
      <c r="F278" s="676"/>
      <c r="G278" s="651"/>
      <c r="H278" s="651"/>
      <c r="I278" s="652"/>
      <c r="J278" s="652"/>
      <c r="K278" s="676"/>
      <c r="L278" s="652"/>
      <c r="M278" s="652"/>
      <c r="N278" s="676"/>
      <c r="O278" s="693"/>
      <c r="P278" s="693"/>
      <c r="Q278" s="676"/>
    </row>
    <row r="279" spans="1:17">
      <c r="A279" s="650"/>
      <c r="B279" s="753"/>
      <c r="C279" s="653"/>
      <c r="D279" s="693"/>
      <c r="E279" s="693"/>
      <c r="F279" s="676"/>
      <c r="G279" s="651"/>
      <c r="H279" s="651"/>
      <c r="I279" s="652"/>
      <c r="J279" s="652"/>
      <c r="K279" s="676"/>
      <c r="L279" s="652"/>
      <c r="M279" s="652"/>
      <c r="N279" s="676"/>
      <c r="O279" s="693"/>
      <c r="P279" s="693"/>
      <c r="Q279" s="676"/>
    </row>
    <row r="280" spans="1:17">
      <c r="A280" s="650"/>
      <c r="B280" s="753"/>
      <c r="C280" s="653"/>
      <c r="D280" s="693"/>
      <c r="E280" s="693"/>
      <c r="F280" s="676"/>
      <c r="G280" s="651"/>
      <c r="H280" s="651"/>
      <c r="I280" s="652"/>
      <c r="J280" s="652"/>
      <c r="K280" s="676"/>
      <c r="L280" s="652"/>
      <c r="M280" s="652"/>
      <c r="N280" s="676"/>
      <c r="O280" s="693"/>
      <c r="P280" s="693"/>
      <c r="Q280" s="676"/>
    </row>
    <row r="281" spans="1:17">
      <c r="A281" s="650"/>
      <c r="B281" s="753"/>
      <c r="C281" s="653"/>
      <c r="D281" s="693"/>
      <c r="E281" s="693"/>
      <c r="F281" s="676"/>
      <c r="G281" s="651"/>
      <c r="H281" s="651"/>
      <c r="I281" s="652"/>
      <c r="J281" s="652"/>
      <c r="K281" s="676"/>
      <c r="L281" s="652"/>
      <c r="M281" s="652"/>
      <c r="N281" s="676"/>
      <c r="O281" s="693"/>
      <c r="P281" s="693"/>
      <c r="Q281" s="676"/>
    </row>
    <row r="282" spans="1:17">
      <c r="A282" s="650"/>
      <c r="B282" s="753"/>
      <c r="C282" s="653"/>
      <c r="D282" s="693"/>
      <c r="E282" s="693"/>
      <c r="F282" s="676"/>
      <c r="G282" s="651"/>
      <c r="H282" s="651"/>
      <c r="I282" s="652"/>
      <c r="J282" s="652"/>
      <c r="K282" s="676"/>
      <c r="L282" s="652"/>
      <c r="M282" s="652"/>
      <c r="N282" s="676"/>
      <c r="O282" s="693"/>
      <c r="P282" s="693"/>
      <c r="Q282" s="676"/>
    </row>
    <row r="283" spans="1:17">
      <c r="A283" s="650"/>
      <c r="B283" s="753"/>
      <c r="C283" s="653"/>
      <c r="D283" s="693"/>
      <c r="E283" s="693"/>
      <c r="F283" s="676"/>
      <c r="G283" s="651"/>
      <c r="H283" s="651"/>
      <c r="I283" s="652"/>
      <c r="J283" s="652"/>
      <c r="K283" s="676"/>
      <c r="L283" s="652"/>
      <c r="M283" s="652"/>
      <c r="N283" s="676"/>
      <c r="O283" s="693"/>
      <c r="P283" s="693"/>
      <c r="Q283" s="676"/>
    </row>
    <row r="284" spans="1:17">
      <c r="A284" s="650"/>
      <c r="B284" s="752"/>
      <c r="C284" s="655"/>
      <c r="D284" s="693"/>
      <c r="E284" s="693"/>
      <c r="F284" s="676"/>
      <c r="G284" s="651"/>
      <c r="H284" s="651"/>
      <c r="I284" s="652"/>
      <c r="J284" s="652"/>
      <c r="K284" s="676"/>
      <c r="L284" s="652"/>
      <c r="M284" s="652"/>
      <c r="N284" s="676"/>
      <c r="O284" s="693"/>
      <c r="P284" s="693"/>
      <c r="Q284" s="676"/>
    </row>
    <row r="285" spans="1:17">
      <c r="A285" s="650"/>
      <c r="B285" s="752"/>
      <c r="C285" s="655"/>
      <c r="D285" s="693"/>
      <c r="E285" s="693"/>
      <c r="F285" s="676"/>
      <c r="G285" s="651"/>
      <c r="H285" s="651"/>
      <c r="I285" s="652"/>
      <c r="J285" s="652"/>
      <c r="K285" s="676"/>
      <c r="L285" s="652"/>
      <c r="M285" s="652"/>
      <c r="N285" s="676"/>
      <c r="O285" s="693"/>
      <c r="P285" s="693"/>
      <c r="Q285" s="676"/>
    </row>
    <row r="286" spans="1:17">
      <c r="A286" s="650"/>
      <c r="B286" s="752"/>
      <c r="C286" s="655"/>
      <c r="D286" s="693"/>
      <c r="E286" s="693"/>
      <c r="F286" s="676"/>
      <c r="G286" s="651"/>
      <c r="H286" s="651"/>
      <c r="I286" s="652"/>
      <c r="J286" s="652"/>
      <c r="K286" s="676"/>
      <c r="L286" s="652"/>
      <c r="M286" s="652"/>
      <c r="N286" s="676"/>
      <c r="O286" s="693"/>
      <c r="P286" s="693"/>
      <c r="Q286" s="676"/>
    </row>
    <row r="287" spans="1:17">
      <c r="A287" s="650"/>
      <c r="B287" s="752"/>
      <c r="C287" s="655"/>
      <c r="D287" s="693"/>
      <c r="E287" s="693"/>
      <c r="F287" s="676"/>
      <c r="G287" s="651"/>
      <c r="H287" s="651"/>
      <c r="I287" s="652"/>
      <c r="J287" s="652"/>
      <c r="K287" s="676"/>
      <c r="L287" s="652"/>
      <c r="M287" s="652"/>
      <c r="N287" s="676"/>
      <c r="O287" s="693"/>
      <c r="P287" s="693"/>
      <c r="Q287" s="676"/>
    </row>
    <row r="288" spans="1:17">
      <c r="A288" s="650"/>
      <c r="B288" s="752"/>
      <c r="C288" s="655"/>
      <c r="D288" s="693"/>
      <c r="E288" s="693"/>
      <c r="F288" s="676"/>
      <c r="G288" s="651"/>
      <c r="H288" s="651"/>
      <c r="I288" s="652"/>
      <c r="J288" s="652"/>
      <c r="K288" s="676"/>
      <c r="L288" s="652"/>
      <c r="M288" s="652"/>
      <c r="N288" s="676"/>
      <c r="O288" s="693"/>
      <c r="P288" s="693"/>
      <c r="Q288" s="676"/>
    </row>
    <row r="289" spans="1:17">
      <c r="A289" s="650"/>
      <c r="B289" s="752"/>
      <c r="C289" s="654"/>
      <c r="D289" s="694"/>
      <c r="E289" s="694"/>
      <c r="F289" s="677"/>
      <c r="G289" s="656"/>
      <c r="H289" s="656"/>
      <c r="I289" s="657"/>
      <c r="J289" s="657"/>
      <c r="K289" s="677"/>
      <c r="L289" s="657"/>
      <c r="M289" s="657"/>
      <c r="N289" s="677"/>
      <c r="O289" s="694"/>
      <c r="P289" s="694"/>
      <c r="Q289" s="677"/>
    </row>
    <row r="290" spans="1:17">
      <c r="A290" s="650"/>
      <c r="B290" s="752"/>
      <c r="C290" s="654"/>
      <c r="D290" s="694"/>
      <c r="E290" s="694"/>
      <c r="F290" s="677"/>
      <c r="G290" s="656"/>
      <c r="H290" s="656"/>
      <c r="I290" s="657"/>
      <c r="J290" s="657"/>
      <c r="K290" s="677"/>
      <c r="L290" s="657"/>
      <c r="M290" s="657"/>
      <c r="N290" s="677"/>
      <c r="O290" s="694"/>
      <c r="P290" s="694"/>
      <c r="Q290" s="677"/>
    </row>
    <row r="291" spans="1:17">
      <c r="A291" s="650"/>
      <c r="B291" s="752"/>
      <c r="C291" s="654"/>
      <c r="D291" s="694"/>
      <c r="E291" s="694"/>
      <c r="F291" s="677"/>
      <c r="G291" s="656"/>
      <c r="H291" s="656"/>
      <c r="I291" s="657"/>
      <c r="J291" s="657"/>
      <c r="K291" s="677"/>
      <c r="L291" s="657"/>
      <c r="M291" s="657"/>
      <c r="N291" s="677"/>
      <c r="O291" s="694"/>
      <c r="P291" s="694"/>
      <c r="Q291" s="677"/>
    </row>
    <row r="292" spans="1:17">
      <c r="A292" s="650"/>
      <c r="B292" s="752"/>
      <c r="C292" s="654"/>
      <c r="D292" s="694"/>
      <c r="E292" s="694"/>
      <c r="F292" s="677"/>
      <c r="G292" s="656"/>
      <c r="H292" s="656"/>
      <c r="I292" s="657"/>
      <c r="J292" s="657"/>
      <c r="K292" s="677"/>
      <c r="L292" s="657"/>
      <c r="M292" s="657"/>
      <c r="N292" s="677"/>
      <c r="O292" s="694"/>
      <c r="P292" s="694"/>
      <c r="Q292" s="677"/>
    </row>
    <row r="293" spans="1:17">
      <c r="A293" s="650"/>
      <c r="B293" s="752"/>
      <c r="C293" s="654"/>
      <c r="D293" s="694"/>
      <c r="E293" s="694"/>
      <c r="F293" s="677"/>
      <c r="G293" s="656"/>
      <c r="H293" s="656"/>
      <c r="I293" s="657"/>
      <c r="J293" s="657"/>
      <c r="K293" s="677"/>
      <c r="L293" s="657"/>
      <c r="M293" s="657"/>
      <c r="N293" s="677"/>
      <c r="O293" s="694"/>
      <c r="P293" s="694"/>
      <c r="Q293" s="677"/>
    </row>
    <row r="294" spans="1:17">
      <c r="A294" s="650"/>
      <c r="B294" s="752"/>
      <c r="C294" s="654"/>
      <c r="D294" s="694"/>
      <c r="E294" s="694"/>
      <c r="F294" s="677"/>
      <c r="G294" s="656"/>
      <c r="H294" s="656"/>
      <c r="I294" s="657"/>
      <c r="J294" s="657"/>
      <c r="K294" s="677"/>
      <c r="L294" s="657"/>
      <c r="M294" s="657"/>
      <c r="N294" s="677"/>
      <c r="O294" s="694"/>
      <c r="P294" s="694"/>
      <c r="Q294" s="677"/>
    </row>
    <row r="295" spans="1:17">
      <c r="A295" s="650"/>
      <c r="B295" s="752"/>
      <c r="C295" s="654"/>
      <c r="D295" s="694"/>
      <c r="E295" s="694"/>
      <c r="F295" s="677"/>
      <c r="G295" s="656"/>
      <c r="H295" s="656"/>
      <c r="I295" s="657"/>
      <c r="J295" s="657"/>
      <c r="K295" s="677"/>
      <c r="L295" s="657"/>
      <c r="M295" s="657"/>
      <c r="N295" s="677"/>
      <c r="O295" s="694"/>
      <c r="P295" s="694"/>
      <c r="Q295" s="677"/>
    </row>
    <row r="296" spans="1:17">
      <c r="A296" s="650"/>
      <c r="B296" s="752"/>
      <c r="C296" s="654"/>
      <c r="D296" s="694"/>
      <c r="E296" s="694"/>
      <c r="F296" s="677"/>
      <c r="G296" s="656"/>
      <c r="H296" s="656"/>
      <c r="I296" s="657"/>
      <c r="J296" s="657"/>
      <c r="K296" s="677"/>
      <c r="L296" s="657"/>
      <c r="M296" s="657"/>
      <c r="N296" s="677"/>
      <c r="O296" s="694"/>
      <c r="P296" s="694"/>
      <c r="Q296" s="677"/>
    </row>
    <row r="297" spans="1:17">
      <c r="A297" s="650"/>
      <c r="B297" s="752"/>
      <c r="C297" s="654"/>
      <c r="D297" s="694"/>
      <c r="E297" s="694"/>
      <c r="F297" s="677"/>
      <c r="G297" s="656"/>
      <c r="H297" s="656"/>
      <c r="I297" s="657"/>
      <c r="J297" s="657"/>
      <c r="K297" s="677"/>
      <c r="L297" s="657"/>
      <c r="M297" s="657"/>
      <c r="N297" s="677"/>
      <c r="O297" s="694"/>
      <c r="P297" s="694"/>
      <c r="Q297" s="677"/>
    </row>
    <row r="298" spans="1:17">
      <c r="A298" s="650"/>
      <c r="B298" s="752"/>
      <c r="C298" s="654"/>
      <c r="D298" s="694"/>
      <c r="E298" s="694"/>
      <c r="F298" s="677"/>
      <c r="G298" s="656"/>
      <c r="H298" s="656"/>
      <c r="I298" s="657"/>
      <c r="J298" s="657"/>
      <c r="K298" s="677"/>
      <c r="L298" s="657"/>
      <c r="M298" s="657"/>
      <c r="N298" s="677"/>
      <c r="O298" s="694"/>
      <c r="P298" s="694"/>
      <c r="Q298" s="677"/>
    </row>
    <row r="299" spans="1:17">
      <c r="A299" s="650"/>
      <c r="B299" s="752"/>
      <c r="C299" s="654"/>
      <c r="D299" s="694"/>
      <c r="E299" s="694"/>
      <c r="F299" s="677"/>
      <c r="G299" s="656"/>
      <c r="H299" s="656"/>
      <c r="I299" s="657"/>
      <c r="J299" s="657"/>
      <c r="K299" s="677"/>
      <c r="L299" s="657"/>
      <c r="M299" s="657"/>
      <c r="N299" s="677"/>
      <c r="O299" s="694"/>
      <c r="P299" s="694"/>
      <c r="Q299" s="677"/>
    </row>
    <row r="300" spans="1:17">
      <c r="A300" s="650"/>
      <c r="B300" s="752"/>
      <c r="C300" s="654"/>
      <c r="D300" s="694"/>
      <c r="E300" s="694"/>
      <c r="F300" s="677"/>
      <c r="G300" s="656"/>
      <c r="H300" s="656"/>
      <c r="I300" s="657"/>
      <c r="J300" s="657"/>
      <c r="K300" s="677"/>
      <c r="L300" s="657"/>
      <c r="M300" s="657"/>
      <c r="N300" s="677"/>
      <c r="O300" s="694"/>
      <c r="P300" s="694"/>
      <c r="Q300" s="677"/>
    </row>
    <row r="301" spans="1:17">
      <c r="A301" s="650"/>
      <c r="B301" s="752"/>
      <c r="C301" s="654"/>
      <c r="D301" s="694"/>
      <c r="E301" s="694"/>
      <c r="F301" s="677"/>
      <c r="G301" s="656"/>
      <c r="H301" s="656"/>
      <c r="I301" s="657"/>
      <c r="J301" s="657"/>
      <c r="K301" s="677"/>
      <c r="L301" s="657"/>
      <c r="M301" s="657"/>
      <c r="N301" s="677"/>
      <c r="O301" s="694"/>
      <c r="P301" s="694"/>
      <c r="Q301" s="677"/>
    </row>
    <row r="302" spans="1:17">
      <c r="A302" s="650"/>
      <c r="B302" s="752"/>
      <c r="C302" s="654"/>
      <c r="D302" s="694"/>
      <c r="E302" s="694"/>
      <c r="F302" s="677"/>
      <c r="G302" s="656"/>
      <c r="H302" s="656"/>
      <c r="I302" s="657"/>
      <c r="J302" s="657"/>
      <c r="K302" s="677"/>
      <c r="L302" s="657"/>
      <c r="M302" s="657"/>
      <c r="N302" s="677"/>
      <c r="O302" s="694"/>
      <c r="P302" s="694"/>
      <c r="Q302" s="677"/>
    </row>
    <row r="303" spans="1:17">
      <c r="A303" s="650"/>
      <c r="B303" s="752"/>
      <c r="C303" s="654"/>
      <c r="D303" s="694"/>
      <c r="E303" s="694"/>
      <c r="F303" s="677"/>
      <c r="G303" s="656"/>
      <c r="H303" s="656"/>
      <c r="I303" s="657"/>
      <c r="J303" s="657"/>
      <c r="K303" s="677"/>
      <c r="L303" s="657"/>
      <c r="M303" s="657"/>
      <c r="N303" s="677"/>
      <c r="O303" s="694"/>
      <c r="P303" s="694"/>
      <c r="Q303" s="677"/>
    </row>
    <row r="304" spans="1:17">
      <c r="A304" s="650"/>
      <c r="B304" s="752"/>
      <c r="C304" s="654"/>
      <c r="D304" s="694"/>
      <c r="E304" s="694"/>
      <c r="F304" s="677"/>
      <c r="G304" s="656"/>
      <c r="H304" s="656"/>
      <c r="I304" s="657"/>
      <c r="J304" s="657"/>
      <c r="K304" s="677"/>
      <c r="L304" s="657"/>
      <c r="M304" s="657"/>
      <c r="N304" s="677"/>
      <c r="O304" s="694"/>
      <c r="P304" s="694"/>
      <c r="Q304" s="677"/>
    </row>
    <row r="305" spans="1:17">
      <c r="A305" s="650"/>
      <c r="B305" s="752"/>
      <c r="C305" s="654"/>
      <c r="D305" s="694"/>
      <c r="E305" s="694"/>
      <c r="F305" s="677"/>
      <c r="G305" s="656"/>
      <c r="H305" s="656"/>
      <c r="I305" s="657"/>
      <c r="J305" s="657"/>
      <c r="K305" s="677"/>
      <c r="L305" s="657"/>
      <c r="M305" s="657"/>
      <c r="N305" s="677"/>
      <c r="O305" s="694"/>
      <c r="P305" s="694"/>
      <c r="Q305" s="677"/>
    </row>
    <row r="306" spans="1:17">
      <c r="A306" s="650"/>
      <c r="B306" s="752"/>
      <c r="C306" s="654"/>
      <c r="D306" s="694"/>
      <c r="E306" s="694"/>
      <c r="F306" s="677"/>
      <c r="G306" s="656"/>
      <c r="H306" s="656"/>
      <c r="I306" s="657"/>
      <c r="J306" s="657"/>
      <c r="K306" s="677"/>
      <c r="L306" s="657"/>
      <c r="M306" s="657"/>
      <c r="N306" s="677"/>
      <c r="O306" s="694"/>
      <c r="P306" s="694"/>
      <c r="Q306" s="677"/>
    </row>
    <row r="307" spans="1:17">
      <c r="A307" s="650"/>
      <c r="B307" s="752"/>
      <c r="C307" s="654"/>
      <c r="D307" s="694"/>
      <c r="E307" s="694"/>
      <c r="F307" s="677"/>
      <c r="G307" s="656"/>
      <c r="H307" s="656"/>
      <c r="I307" s="657"/>
      <c r="J307" s="657"/>
      <c r="K307" s="677"/>
      <c r="L307" s="657"/>
      <c r="M307" s="657"/>
      <c r="N307" s="677"/>
      <c r="O307" s="694"/>
      <c r="P307" s="694"/>
      <c r="Q307" s="677"/>
    </row>
    <row r="308" spans="1:17">
      <c r="A308" s="650"/>
      <c r="B308" s="752"/>
      <c r="C308" s="654"/>
      <c r="D308" s="694"/>
      <c r="E308" s="694"/>
      <c r="F308" s="677"/>
      <c r="G308" s="656"/>
      <c r="H308" s="656"/>
      <c r="I308" s="657"/>
      <c r="J308" s="657"/>
      <c r="K308" s="677"/>
      <c r="L308" s="657"/>
      <c r="M308" s="657"/>
      <c r="N308" s="677"/>
      <c r="O308" s="694"/>
      <c r="P308" s="694"/>
      <c r="Q308" s="677"/>
    </row>
    <row r="309" spans="1:17">
      <c r="A309" s="650"/>
      <c r="B309" s="752"/>
      <c r="C309" s="654"/>
      <c r="D309" s="694"/>
      <c r="E309" s="694"/>
      <c r="F309" s="677"/>
      <c r="G309" s="656"/>
      <c r="H309" s="656"/>
      <c r="I309" s="657"/>
      <c r="J309" s="657"/>
      <c r="K309" s="677"/>
      <c r="L309" s="657"/>
      <c r="M309" s="657"/>
      <c r="N309" s="677"/>
      <c r="O309" s="694"/>
      <c r="P309" s="694"/>
      <c r="Q309" s="677"/>
    </row>
    <row r="310" spans="1:17">
      <c r="A310" s="650"/>
      <c r="B310" s="752"/>
      <c r="C310" s="654"/>
      <c r="D310" s="694"/>
      <c r="E310" s="694"/>
      <c r="F310" s="677"/>
      <c r="G310" s="656"/>
      <c r="H310" s="656"/>
      <c r="I310" s="657"/>
      <c r="J310" s="657"/>
      <c r="K310" s="677"/>
      <c r="L310" s="657"/>
      <c r="M310" s="657"/>
      <c r="N310" s="677"/>
      <c r="O310" s="694"/>
      <c r="P310" s="694"/>
      <c r="Q310" s="677"/>
    </row>
    <row r="311" spans="1:17">
      <c r="A311" s="650"/>
      <c r="B311" s="752"/>
      <c r="C311" s="654"/>
      <c r="D311" s="694"/>
      <c r="E311" s="694"/>
      <c r="F311" s="677"/>
      <c r="G311" s="656"/>
      <c r="H311" s="656"/>
      <c r="I311" s="657"/>
      <c r="J311" s="657"/>
      <c r="K311" s="677"/>
      <c r="L311" s="657"/>
      <c r="M311" s="657"/>
      <c r="N311" s="677"/>
      <c r="O311" s="694"/>
      <c r="P311" s="694"/>
      <c r="Q311" s="677"/>
    </row>
    <row r="312" spans="1:17">
      <c r="A312" s="650"/>
      <c r="B312" s="752"/>
      <c r="C312" s="654"/>
      <c r="D312" s="694"/>
      <c r="E312" s="694"/>
      <c r="F312" s="677"/>
      <c r="G312" s="656"/>
      <c r="H312" s="656"/>
      <c r="I312" s="657"/>
      <c r="J312" s="657"/>
      <c r="K312" s="677"/>
      <c r="L312" s="657"/>
      <c r="M312" s="657"/>
      <c r="N312" s="677"/>
      <c r="O312" s="694"/>
      <c r="P312" s="694"/>
      <c r="Q312" s="677"/>
    </row>
    <row r="313" spans="1:17">
      <c r="A313" s="650"/>
      <c r="B313" s="752"/>
      <c r="C313" s="654"/>
      <c r="D313" s="694"/>
      <c r="E313" s="694"/>
      <c r="F313" s="677"/>
      <c r="G313" s="656"/>
      <c r="H313" s="656"/>
      <c r="I313" s="657"/>
      <c r="J313" s="657"/>
      <c r="K313" s="677"/>
      <c r="L313" s="657"/>
      <c r="M313" s="657"/>
      <c r="N313" s="677"/>
      <c r="O313" s="694"/>
      <c r="P313" s="694"/>
      <c r="Q313" s="677"/>
    </row>
    <row r="314" spans="1:17">
      <c r="A314" s="650"/>
      <c r="B314" s="752"/>
      <c r="C314" s="654"/>
      <c r="D314" s="694"/>
      <c r="E314" s="694"/>
      <c r="F314" s="677"/>
      <c r="G314" s="656"/>
      <c r="H314" s="656"/>
      <c r="I314" s="657"/>
      <c r="J314" s="657"/>
      <c r="K314" s="677"/>
      <c r="L314" s="657"/>
      <c r="M314" s="657"/>
      <c r="N314" s="677"/>
      <c r="O314" s="694"/>
      <c r="P314" s="694"/>
      <c r="Q314" s="677"/>
    </row>
    <row r="315" spans="1:17">
      <c r="A315" s="650"/>
      <c r="B315" s="752"/>
      <c r="C315" s="654"/>
      <c r="D315" s="694"/>
      <c r="E315" s="694"/>
      <c r="F315" s="677"/>
      <c r="G315" s="656"/>
      <c r="H315" s="656"/>
      <c r="I315" s="657"/>
      <c r="J315" s="657"/>
      <c r="K315" s="677"/>
      <c r="L315" s="657"/>
      <c r="M315" s="657"/>
      <c r="N315" s="677"/>
      <c r="O315" s="694"/>
      <c r="P315" s="694"/>
      <c r="Q315" s="677"/>
    </row>
    <row r="316" spans="1:17">
      <c r="A316" s="650"/>
      <c r="B316" s="752"/>
      <c r="C316" s="654"/>
      <c r="D316" s="694"/>
      <c r="E316" s="694"/>
      <c r="F316" s="677"/>
      <c r="G316" s="656"/>
      <c r="H316" s="656"/>
      <c r="I316" s="657"/>
      <c r="J316" s="657"/>
      <c r="K316" s="677"/>
      <c r="L316" s="657"/>
      <c r="M316" s="657"/>
      <c r="N316" s="677"/>
      <c r="O316" s="694"/>
      <c r="P316" s="694"/>
      <c r="Q316" s="677"/>
    </row>
    <row r="317" spans="1:17">
      <c r="A317" s="650"/>
      <c r="B317" s="752"/>
      <c r="C317" s="654"/>
      <c r="D317" s="694"/>
      <c r="E317" s="694"/>
      <c r="F317" s="677"/>
      <c r="G317" s="656"/>
      <c r="H317" s="656"/>
      <c r="I317" s="657"/>
      <c r="J317" s="657"/>
      <c r="K317" s="677"/>
      <c r="L317" s="657"/>
      <c r="M317" s="657"/>
      <c r="N317" s="677"/>
      <c r="O317" s="694"/>
      <c r="P317" s="694"/>
      <c r="Q317" s="677"/>
    </row>
    <row r="318" spans="1:17">
      <c r="A318" s="650"/>
      <c r="B318" s="752"/>
      <c r="C318" s="654"/>
      <c r="D318" s="694"/>
      <c r="E318" s="694"/>
      <c r="F318" s="677"/>
      <c r="G318" s="656"/>
      <c r="H318" s="656"/>
      <c r="I318" s="657"/>
      <c r="J318" s="657"/>
      <c r="K318" s="677"/>
      <c r="L318" s="657"/>
      <c r="M318" s="657"/>
      <c r="N318" s="677"/>
      <c r="O318" s="694"/>
      <c r="P318" s="694"/>
      <c r="Q318" s="677"/>
    </row>
    <row r="319" spans="1:17">
      <c r="A319" s="650"/>
      <c r="B319" s="752"/>
      <c r="C319" s="654"/>
      <c r="D319" s="694"/>
      <c r="E319" s="694"/>
      <c r="F319" s="677"/>
      <c r="G319" s="656"/>
      <c r="H319" s="656"/>
      <c r="I319" s="657"/>
      <c r="J319" s="657"/>
      <c r="K319" s="677"/>
      <c r="L319" s="657"/>
      <c r="M319" s="657"/>
      <c r="N319" s="677"/>
      <c r="O319" s="694"/>
      <c r="P319" s="694"/>
      <c r="Q319" s="677"/>
    </row>
    <row r="320" spans="1:17">
      <c r="A320" s="650"/>
      <c r="B320" s="752"/>
      <c r="C320" s="654"/>
      <c r="D320" s="694"/>
      <c r="E320" s="694"/>
      <c r="F320" s="677"/>
      <c r="G320" s="656"/>
      <c r="H320" s="656"/>
      <c r="I320" s="657"/>
      <c r="J320" s="657"/>
      <c r="K320" s="677"/>
      <c r="L320" s="657"/>
      <c r="M320" s="657"/>
      <c r="N320" s="677"/>
      <c r="O320" s="694"/>
      <c r="P320" s="694"/>
      <c r="Q320" s="677"/>
    </row>
    <row r="321" spans="1:17">
      <c r="A321" s="650"/>
      <c r="B321" s="752"/>
      <c r="C321" s="654"/>
      <c r="D321" s="694"/>
      <c r="E321" s="694"/>
      <c r="F321" s="677"/>
      <c r="G321" s="656"/>
      <c r="H321" s="656"/>
      <c r="I321" s="657"/>
      <c r="J321" s="657"/>
      <c r="K321" s="677"/>
      <c r="L321" s="657"/>
      <c r="M321" s="657"/>
      <c r="N321" s="677"/>
      <c r="O321" s="694"/>
      <c r="P321" s="694"/>
      <c r="Q321" s="677"/>
    </row>
    <row r="322" spans="1:17">
      <c r="A322" s="650"/>
      <c r="B322" s="752"/>
      <c r="C322" s="654"/>
      <c r="D322" s="694"/>
      <c r="E322" s="694"/>
      <c r="F322" s="677"/>
      <c r="G322" s="656"/>
      <c r="H322" s="656"/>
      <c r="I322" s="657"/>
      <c r="J322" s="657"/>
      <c r="K322" s="677"/>
      <c r="L322" s="657"/>
      <c r="M322" s="657"/>
      <c r="N322" s="677"/>
      <c r="O322" s="694"/>
      <c r="P322" s="694"/>
      <c r="Q322" s="677"/>
    </row>
    <row r="323" spans="1:17">
      <c r="A323" s="650"/>
      <c r="B323" s="752"/>
      <c r="C323" s="654"/>
      <c r="D323" s="694"/>
      <c r="E323" s="694"/>
      <c r="F323" s="677"/>
      <c r="G323" s="656"/>
      <c r="H323" s="656"/>
      <c r="I323" s="657"/>
      <c r="J323" s="657"/>
      <c r="K323" s="677"/>
      <c r="L323" s="657"/>
      <c r="M323" s="657"/>
      <c r="N323" s="677"/>
      <c r="O323" s="694"/>
      <c r="P323" s="694"/>
      <c r="Q323" s="677"/>
    </row>
    <row r="324" spans="1:17">
      <c r="A324" s="650"/>
      <c r="B324" s="752"/>
      <c r="C324" s="654"/>
      <c r="D324" s="694"/>
      <c r="E324" s="694"/>
      <c r="F324" s="677"/>
      <c r="G324" s="656"/>
      <c r="H324" s="656"/>
      <c r="I324" s="657"/>
      <c r="J324" s="657"/>
      <c r="K324" s="677"/>
      <c r="L324" s="657"/>
      <c r="M324" s="657"/>
      <c r="N324" s="677"/>
      <c r="O324" s="694"/>
      <c r="P324" s="694"/>
      <c r="Q324" s="677"/>
    </row>
    <row r="325" spans="1:17">
      <c r="A325" s="650"/>
      <c r="B325" s="752"/>
      <c r="C325" s="654"/>
      <c r="D325" s="694"/>
      <c r="E325" s="694"/>
      <c r="F325" s="677"/>
      <c r="G325" s="656"/>
      <c r="H325" s="656"/>
      <c r="I325" s="657"/>
      <c r="J325" s="657"/>
      <c r="K325" s="677"/>
      <c r="L325" s="657"/>
      <c r="M325" s="657"/>
      <c r="N325" s="677"/>
      <c r="O325" s="694"/>
      <c r="P325" s="694"/>
      <c r="Q325" s="677"/>
    </row>
    <row r="326" spans="1:17">
      <c r="A326" s="650"/>
      <c r="B326" s="752"/>
      <c r="C326" s="654"/>
      <c r="D326" s="694"/>
      <c r="E326" s="694"/>
      <c r="F326" s="677"/>
      <c r="G326" s="656"/>
      <c r="H326" s="656"/>
      <c r="I326" s="657"/>
      <c r="J326" s="657"/>
      <c r="K326" s="677"/>
      <c r="L326" s="657"/>
      <c r="M326" s="657"/>
      <c r="N326" s="677"/>
      <c r="O326" s="694"/>
      <c r="P326" s="694"/>
      <c r="Q326" s="677"/>
    </row>
    <row r="327" spans="1:17">
      <c r="A327" s="650"/>
      <c r="B327" s="752"/>
      <c r="C327" s="654"/>
      <c r="D327" s="694"/>
      <c r="E327" s="694"/>
      <c r="F327" s="677"/>
      <c r="G327" s="656"/>
      <c r="H327" s="656"/>
      <c r="I327" s="657"/>
      <c r="J327" s="657"/>
      <c r="K327" s="677"/>
      <c r="L327" s="657"/>
      <c r="M327" s="657"/>
      <c r="N327" s="677"/>
      <c r="O327" s="694"/>
      <c r="P327" s="694"/>
      <c r="Q327" s="677"/>
    </row>
    <row r="328" spans="1:17">
      <c r="A328" s="650"/>
      <c r="B328" s="752"/>
      <c r="C328" s="654"/>
      <c r="D328" s="694"/>
      <c r="E328" s="694"/>
      <c r="F328" s="677"/>
      <c r="G328" s="656"/>
      <c r="H328" s="656"/>
      <c r="I328" s="657"/>
      <c r="J328" s="657"/>
      <c r="K328" s="677"/>
      <c r="L328" s="657"/>
      <c r="M328" s="657"/>
      <c r="N328" s="677"/>
      <c r="O328" s="694"/>
      <c r="P328" s="694"/>
      <c r="Q328" s="677"/>
    </row>
    <row r="329" spans="1:17">
      <c r="A329" s="650"/>
      <c r="B329" s="752"/>
      <c r="C329" s="654"/>
      <c r="D329" s="694"/>
      <c r="E329" s="694"/>
      <c r="F329" s="677"/>
      <c r="G329" s="656"/>
      <c r="H329" s="656"/>
      <c r="I329" s="657"/>
      <c r="J329" s="657"/>
      <c r="K329" s="677"/>
      <c r="L329" s="657"/>
      <c r="M329" s="657"/>
      <c r="N329" s="677"/>
      <c r="O329" s="694"/>
      <c r="P329" s="694"/>
      <c r="Q329" s="677"/>
    </row>
    <row r="330" spans="1:17">
      <c r="A330" s="650"/>
      <c r="B330" s="752"/>
      <c r="C330" s="654"/>
      <c r="D330" s="694"/>
      <c r="E330" s="694"/>
      <c r="F330" s="677"/>
      <c r="G330" s="656"/>
      <c r="H330" s="656"/>
      <c r="I330" s="657"/>
      <c r="J330" s="657"/>
      <c r="K330" s="677"/>
      <c r="L330" s="657"/>
      <c r="M330" s="657"/>
      <c r="N330" s="677"/>
      <c r="O330" s="694"/>
      <c r="P330" s="694"/>
      <c r="Q330" s="677"/>
    </row>
    <row r="331" spans="1:17">
      <c r="A331" s="650"/>
      <c r="B331" s="752"/>
      <c r="C331" s="654"/>
      <c r="D331" s="694"/>
      <c r="E331" s="694"/>
      <c r="F331" s="677"/>
      <c r="G331" s="656"/>
      <c r="H331" s="656"/>
      <c r="I331" s="657"/>
      <c r="J331" s="657"/>
      <c r="K331" s="677"/>
      <c r="L331" s="657"/>
      <c r="M331" s="657"/>
      <c r="N331" s="677"/>
      <c r="O331" s="694"/>
      <c r="P331" s="694"/>
      <c r="Q331" s="677"/>
    </row>
    <row r="332" spans="1:17">
      <c r="A332" s="650"/>
      <c r="B332" s="752"/>
      <c r="C332" s="654"/>
      <c r="D332" s="694"/>
      <c r="E332" s="694"/>
      <c r="F332" s="677"/>
      <c r="G332" s="656"/>
      <c r="H332" s="656"/>
      <c r="I332" s="657"/>
      <c r="J332" s="657"/>
      <c r="K332" s="677"/>
      <c r="L332" s="657"/>
      <c r="M332" s="657"/>
      <c r="N332" s="677"/>
      <c r="O332" s="694"/>
      <c r="P332" s="694"/>
      <c r="Q332" s="677"/>
    </row>
    <row r="333" spans="1:17">
      <c r="A333" s="650"/>
      <c r="B333" s="752"/>
      <c r="C333" s="654"/>
      <c r="D333" s="694"/>
      <c r="E333" s="694"/>
      <c r="F333" s="677"/>
      <c r="G333" s="656"/>
      <c r="H333" s="656"/>
      <c r="I333" s="657"/>
      <c r="J333" s="657"/>
      <c r="K333" s="677"/>
      <c r="L333" s="657"/>
      <c r="M333" s="657"/>
      <c r="N333" s="677"/>
      <c r="O333" s="694"/>
      <c r="P333" s="694"/>
      <c r="Q333" s="677"/>
    </row>
    <row r="334" spans="1:17">
      <c r="A334" s="650"/>
      <c r="B334" s="752"/>
      <c r="C334" s="654"/>
      <c r="D334" s="694"/>
      <c r="E334" s="694"/>
      <c r="F334" s="677"/>
      <c r="G334" s="656"/>
      <c r="H334" s="656"/>
      <c r="I334" s="657"/>
      <c r="J334" s="657"/>
      <c r="K334" s="677"/>
      <c r="L334" s="657"/>
      <c r="M334" s="657"/>
      <c r="N334" s="677"/>
      <c r="O334" s="694"/>
      <c r="P334" s="694"/>
      <c r="Q334" s="677"/>
    </row>
    <row r="335" spans="1:17">
      <c r="A335" s="650"/>
      <c r="B335" s="752"/>
      <c r="C335" s="654"/>
      <c r="D335" s="694"/>
      <c r="E335" s="694"/>
      <c r="F335" s="677"/>
      <c r="G335" s="656"/>
      <c r="H335" s="656"/>
      <c r="I335" s="657"/>
      <c r="J335" s="657"/>
      <c r="K335" s="677"/>
      <c r="L335" s="657"/>
      <c r="M335" s="657"/>
      <c r="N335" s="677"/>
      <c r="O335" s="694"/>
      <c r="P335" s="694"/>
      <c r="Q335" s="677"/>
    </row>
    <row r="336" spans="1:17">
      <c r="A336" s="650"/>
      <c r="B336" s="752"/>
      <c r="C336" s="654"/>
      <c r="D336" s="694"/>
      <c r="E336" s="694"/>
      <c r="F336" s="677"/>
      <c r="G336" s="656"/>
      <c r="H336" s="656"/>
      <c r="I336" s="657"/>
      <c r="J336" s="657"/>
      <c r="K336" s="677"/>
      <c r="L336" s="657"/>
      <c r="M336" s="657"/>
      <c r="N336" s="677"/>
      <c r="O336" s="694"/>
      <c r="P336" s="694"/>
      <c r="Q336" s="677"/>
    </row>
    <row r="337" spans="1:17">
      <c r="A337" s="650"/>
      <c r="B337" s="752"/>
      <c r="C337" s="654"/>
      <c r="D337" s="694"/>
      <c r="E337" s="694"/>
      <c r="F337" s="677"/>
      <c r="G337" s="656"/>
      <c r="H337" s="656"/>
      <c r="I337" s="657"/>
      <c r="J337" s="657"/>
      <c r="K337" s="677"/>
      <c r="L337" s="657"/>
      <c r="M337" s="657"/>
      <c r="N337" s="677"/>
      <c r="O337" s="694"/>
      <c r="P337" s="694"/>
      <c r="Q337" s="677"/>
    </row>
    <row r="338" spans="1:17">
      <c r="A338" s="650"/>
      <c r="B338" s="752"/>
      <c r="C338" s="654"/>
      <c r="D338" s="694"/>
      <c r="E338" s="694"/>
      <c r="F338" s="677"/>
      <c r="G338" s="656"/>
      <c r="H338" s="656"/>
      <c r="I338" s="657"/>
      <c r="J338" s="657"/>
      <c r="K338" s="677"/>
      <c r="L338" s="657"/>
      <c r="M338" s="657"/>
      <c r="N338" s="677"/>
      <c r="O338" s="694"/>
      <c r="P338" s="694"/>
      <c r="Q338" s="677"/>
    </row>
    <row r="339" spans="1:17">
      <c r="A339" s="650"/>
      <c r="B339" s="752"/>
      <c r="C339" s="654"/>
      <c r="D339" s="694"/>
      <c r="E339" s="694"/>
      <c r="F339" s="677"/>
      <c r="G339" s="656"/>
      <c r="H339" s="656"/>
      <c r="I339" s="657"/>
      <c r="J339" s="657"/>
      <c r="K339" s="677"/>
      <c r="L339" s="657"/>
      <c r="M339" s="657"/>
      <c r="N339" s="677"/>
      <c r="O339" s="694"/>
      <c r="P339" s="694"/>
      <c r="Q339" s="677"/>
    </row>
    <row r="340" spans="1:17">
      <c r="A340" s="650"/>
      <c r="B340" s="752"/>
      <c r="C340" s="654"/>
      <c r="D340" s="694"/>
      <c r="E340" s="694"/>
      <c r="F340" s="677"/>
      <c r="G340" s="656"/>
      <c r="H340" s="656"/>
      <c r="I340" s="657"/>
      <c r="J340" s="657"/>
      <c r="K340" s="677"/>
      <c r="L340" s="657"/>
      <c r="M340" s="657"/>
      <c r="N340" s="677"/>
      <c r="O340" s="694"/>
      <c r="P340" s="694"/>
      <c r="Q340" s="677"/>
    </row>
    <row r="341" spans="1:17">
      <c r="A341" s="650"/>
      <c r="B341" s="752"/>
      <c r="C341" s="654"/>
      <c r="D341" s="694"/>
      <c r="E341" s="694"/>
      <c r="F341" s="677"/>
      <c r="G341" s="656"/>
      <c r="H341" s="656"/>
      <c r="I341" s="657"/>
      <c r="J341" s="657"/>
      <c r="K341" s="677"/>
      <c r="L341" s="657"/>
      <c r="M341" s="657"/>
      <c r="N341" s="677"/>
      <c r="O341" s="694"/>
      <c r="P341" s="694"/>
      <c r="Q341" s="677"/>
    </row>
    <row r="342" spans="1:17">
      <c r="A342" s="650"/>
      <c r="B342" s="752"/>
      <c r="C342" s="654"/>
      <c r="D342" s="694"/>
      <c r="E342" s="694"/>
      <c r="F342" s="677"/>
      <c r="G342" s="656"/>
      <c r="H342" s="656"/>
      <c r="I342" s="657"/>
      <c r="J342" s="657"/>
      <c r="K342" s="677"/>
      <c r="L342" s="657"/>
      <c r="M342" s="657"/>
      <c r="N342" s="677"/>
      <c r="O342" s="694"/>
      <c r="P342" s="694"/>
      <c r="Q342" s="677"/>
    </row>
    <row r="343" spans="1:17">
      <c r="A343" s="650"/>
      <c r="B343" s="752"/>
      <c r="C343" s="654"/>
      <c r="D343" s="694"/>
      <c r="E343" s="694"/>
      <c r="F343" s="677"/>
      <c r="G343" s="656"/>
      <c r="H343" s="656"/>
      <c r="I343" s="657"/>
      <c r="J343" s="657"/>
      <c r="K343" s="677"/>
      <c r="L343" s="657"/>
      <c r="M343" s="657"/>
      <c r="N343" s="677"/>
      <c r="O343" s="694"/>
      <c r="P343" s="694"/>
      <c r="Q343" s="677"/>
    </row>
    <row r="344" spans="1:17">
      <c r="A344" s="650"/>
      <c r="B344" s="752"/>
      <c r="C344" s="654"/>
      <c r="D344" s="694"/>
      <c r="E344" s="694"/>
      <c r="F344" s="677"/>
      <c r="G344" s="656"/>
      <c r="H344" s="656"/>
      <c r="I344" s="657"/>
      <c r="J344" s="657"/>
      <c r="K344" s="677"/>
      <c r="L344" s="657"/>
      <c r="M344" s="657"/>
      <c r="N344" s="677"/>
      <c r="O344" s="694"/>
      <c r="P344" s="694"/>
      <c r="Q344" s="677"/>
    </row>
    <row r="345" spans="1:17">
      <c r="A345" s="650"/>
      <c r="B345" s="752"/>
      <c r="C345" s="654"/>
      <c r="D345" s="694"/>
      <c r="E345" s="694"/>
      <c r="F345" s="677"/>
      <c r="G345" s="656"/>
      <c r="H345" s="656"/>
      <c r="I345" s="657"/>
      <c r="J345" s="657"/>
      <c r="K345" s="677"/>
      <c r="L345" s="657"/>
      <c r="M345" s="657"/>
      <c r="N345" s="677"/>
      <c r="O345" s="694"/>
      <c r="P345" s="694"/>
      <c r="Q345" s="677"/>
    </row>
    <row r="346" spans="1:17">
      <c r="A346" s="650"/>
      <c r="B346" s="752"/>
      <c r="C346" s="654"/>
      <c r="D346" s="694"/>
      <c r="E346" s="694"/>
      <c r="F346" s="677"/>
      <c r="G346" s="656"/>
      <c r="H346" s="656"/>
      <c r="I346" s="657"/>
      <c r="J346" s="657"/>
      <c r="K346" s="677"/>
      <c r="L346" s="657"/>
      <c r="M346" s="657"/>
      <c r="N346" s="677"/>
      <c r="O346" s="694"/>
      <c r="P346" s="694"/>
      <c r="Q346" s="677"/>
    </row>
    <row r="347" spans="1:17">
      <c r="A347" s="650"/>
      <c r="B347" s="752"/>
      <c r="C347" s="654"/>
      <c r="D347" s="694"/>
      <c r="E347" s="694"/>
      <c r="F347" s="677"/>
      <c r="G347" s="656"/>
      <c r="H347" s="656"/>
      <c r="I347" s="657"/>
      <c r="J347" s="657"/>
      <c r="K347" s="677"/>
      <c r="L347" s="657"/>
      <c r="M347" s="657"/>
      <c r="N347" s="677"/>
      <c r="O347" s="694"/>
      <c r="P347" s="694"/>
      <c r="Q347" s="677"/>
    </row>
    <row r="348" spans="1:17">
      <c r="A348" s="650"/>
      <c r="B348" s="752"/>
      <c r="C348" s="654"/>
      <c r="D348" s="694"/>
      <c r="E348" s="694"/>
      <c r="F348" s="677"/>
      <c r="G348" s="656"/>
      <c r="H348" s="656"/>
      <c r="I348" s="657"/>
      <c r="J348" s="657"/>
      <c r="K348" s="677"/>
      <c r="L348" s="657"/>
      <c r="M348" s="657"/>
      <c r="N348" s="677"/>
      <c r="O348" s="694"/>
      <c r="P348" s="694"/>
      <c r="Q348" s="677"/>
    </row>
    <row r="349" spans="1:17">
      <c r="A349" s="650"/>
      <c r="B349" s="752"/>
      <c r="C349" s="654"/>
      <c r="D349" s="694"/>
      <c r="E349" s="694"/>
      <c r="F349" s="677"/>
      <c r="G349" s="656"/>
      <c r="H349" s="656"/>
      <c r="I349" s="657"/>
      <c r="J349" s="657"/>
      <c r="K349" s="677"/>
      <c r="L349" s="657"/>
      <c r="M349" s="657"/>
      <c r="N349" s="677"/>
      <c r="O349" s="694"/>
      <c r="P349" s="694"/>
      <c r="Q349" s="677"/>
    </row>
    <row r="350" spans="1:17">
      <c r="A350" s="650"/>
      <c r="B350" s="752"/>
      <c r="C350" s="654"/>
      <c r="D350" s="694"/>
      <c r="E350" s="694"/>
      <c r="F350" s="677"/>
      <c r="G350" s="656"/>
      <c r="H350" s="656"/>
      <c r="I350" s="657"/>
      <c r="J350" s="657"/>
      <c r="K350" s="677"/>
      <c r="L350" s="657"/>
      <c r="M350" s="657"/>
      <c r="N350" s="677"/>
      <c r="O350" s="694"/>
      <c r="P350" s="694"/>
      <c r="Q350" s="677"/>
    </row>
    <row r="351" spans="1:17">
      <c r="A351" s="650"/>
      <c r="B351" s="752"/>
      <c r="C351" s="654"/>
      <c r="D351" s="694"/>
      <c r="E351" s="694"/>
      <c r="F351" s="677"/>
      <c r="G351" s="656"/>
      <c r="H351" s="656"/>
      <c r="I351" s="657"/>
      <c r="J351" s="657"/>
      <c r="K351" s="677"/>
      <c r="L351" s="657"/>
      <c r="M351" s="657"/>
      <c r="N351" s="677"/>
      <c r="O351" s="694"/>
      <c r="P351" s="694"/>
      <c r="Q351" s="677"/>
    </row>
    <row r="352" spans="1:17">
      <c r="A352" s="650"/>
      <c r="B352" s="752"/>
      <c r="C352" s="654"/>
      <c r="D352" s="694"/>
      <c r="E352" s="694"/>
      <c r="F352" s="677"/>
      <c r="G352" s="656"/>
      <c r="H352" s="656"/>
      <c r="I352" s="657"/>
      <c r="J352" s="657"/>
      <c r="K352" s="677"/>
      <c r="L352" s="657"/>
      <c r="M352" s="657"/>
      <c r="N352" s="677"/>
      <c r="O352" s="694"/>
      <c r="P352" s="694"/>
      <c r="Q352" s="677"/>
    </row>
    <row r="353" spans="1:17">
      <c r="A353" s="650"/>
      <c r="B353" s="752"/>
      <c r="C353" s="654"/>
      <c r="D353" s="694"/>
      <c r="E353" s="694"/>
      <c r="F353" s="677"/>
      <c r="G353" s="656"/>
      <c r="H353" s="656"/>
      <c r="I353" s="657"/>
      <c r="J353" s="657"/>
      <c r="K353" s="677"/>
      <c r="L353" s="657"/>
      <c r="M353" s="657"/>
      <c r="N353" s="677"/>
      <c r="O353" s="694"/>
      <c r="P353" s="694"/>
      <c r="Q353" s="677"/>
    </row>
    <row r="354" spans="1:17">
      <c r="A354" s="650"/>
      <c r="B354" s="752"/>
      <c r="C354" s="654"/>
      <c r="D354" s="694"/>
      <c r="E354" s="694"/>
      <c r="F354" s="677"/>
      <c r="G354" s="656"/>
      <c r="H354" s="656"/>
      <c r="I354" s="657"/>
      <c r="J354" s="657"/>
      <c r="K354" s="677"/>
      <c r="L354" s="657"/>
      <c r="M354" s="657"/>
      <c r="N354" s="677"/>
      <c r="O354" s="694"/>
      <c r="P354" s="694"/>
      <c r="Q354" s="677"/>
    </row>
    <row r="355" spans="1:17">
      <c r="A355" s="650"/>
      <c r="B355" s="752"/>
      <c r="C355" s="654"/>
      <c r="D355" s="694"/>
      <c r="E355" s="694"/>
      <c r="F355" s="677"/>
      <c r="G355" s="656"/>
      <c r="H355" s="656"/>
      <c r="I355" s="657"/>
      <c r="J355" s="657"/>
      <c r="K355" s="677"/>
      <c r="L355" s="657"/>
      <c r="M355" s="657"/>
      <c r="N355" s="677"/>
      <c r="O355" s="694"/>
      <c r="P355" s="694"/>
      <c r="Q355" s="677"/>
    </row>
    <row r="356" spans="1:17">
      <c r="A356" s="650"/>
      <c r="B356" s="752"/>
      <c r="C356" s="654"/>
      <c r="D356" s="694"/>
      <c r="E356" s="694"/>
      <c r="F356" s="677"/>
      <c r="G356" s="656"/>
      <c r="H356" s="656"/>
      <c r="I356" s="657"/>
      <c r="J356" s="657"/>
      <c r="K356" s="677"/>
      <c r="L356" s="657"/>
      <c r="M356" s="657"/>
      <c r="N356" s="677"/>
      <c r="O356" s="694"/>
      <c r="P356" s="694"/>
      <c r="Q356" s="677"/>
    </row>
    <row r="357" spans="1:17">
      <c r="A357" s="650"/>
      <c r="B357" s="752"/>
      <c r="C357" s="654"/>
      <c r="D357" s="694"/>
      <c r="E357" s="694"/>
      <c r="F357" s="677"/>
      <c r="G357" s="656"/>
      <c r="H357" s="656"/>
      <c r="I357" s="657"/>
      <c r="J357" s="657"/>
      <c r="K357" s="677"/>
      <c r="L357" s="657"/>
      <c r="M357" s="657"/>
      <c r="N357" s="677"/>
      <c r="O357" s="694"/>
      <c r="P357" s="694"/>
      <c r="Q357" s="677"/>
    </row>
    <row r="358" spans="1:17">
      <c r="A358" s="650"/>
      <c r="B358" s="752"/>
      <c r="C358" s="654"/>
      <c r="D358" s="694"/>
      <c r="E358" s="694"/>
      <c r="F358" s="677"/>
      <c r="G358" s="656"/>
      <c r="H358" s="656"/>
      <c r="I358" s="657"/>
      <c r="J358" s="657"/>
      <c r="K358" s="677"/>
      <c r="L358" s="657"/>
      <c r="M358" s="657"/>
      <c r="N358" s="677"/>
      <c r="O358" s="694"/>
      <c r="P358" s="694"/>
      <c r="Q358" s="677"/>
    </row>
    <row r="359" spans="1:17">
      <c r="A359" s="650"/>
      <c r="B359" s="752"/>
      <c r="C359" s="654"/>
      <c r="D359" s="694"/>
      <c r="E359" s="694"/>
      <c r="F359" s="677"/>
      <c r="G359" s="656"/>
      <c r="H359" s="656"/>
      <c r="I359" s="657"/>
      <c r="J359" s="657"/>
      <c r="K359" s="677"/>
      <c r="L359" s="657"/>
      <c r="M359" s="657"/>
      <c r="N359" s="677"/>
      <c r="O359" s="694"/>
      <c r="P359" s="694"/>
      <c r="Q359" s="677"/>
    </row>
    <row r="360" spans="1:17">
      <c r="A360" s="650"/>
      <c r="B360" s="752"/>
      <c r="C360" s="654"/>
      <c r="D360" s="694"/>
      <c r="E360" s="694"/>
      <c r="F360" s="677"/>
      <c r="G360" s="656"/>
      <c r="H360" s="656"/>
      <c r="I360" s="657"/>
      <c r="J360" s="657"/>
      <c r="K360" s="677"/>
      <c r="L360" s="657"/>
      <c r="M360" s="657"/>
      <c r="N360" s="677"/>
      <c r="O360" s="694"/>
      <c r="P360" s="694"/>
      <c r="Q360" s="677"/>
    </row>
    <row r="361" spans="1:17">
      <c r="A361" s="650"/>
      <c r="B361" s="650"/>
      <c r="C361" s="653"/>
      <c r="D361" s="695"/>
      <c r="E361" s="695"/>
      <c r="F361" s="678"/>
      <c r="G361" s="658"/>
      <c r="H361" s="658"/>
      <c r="I361" s="659"/>
      <c r="J361" s="659"/>
      <c r="K361" s="678"/>
      <c r="L361" s="659"/>
      <c r="M361" s="659"/>
      <c r="N361" s="678"/>
      <c r="O361" s="695"/>
      <c r="P361" s="695"/>
      <c r="Q361" s="678"/>
    </row>
    <row r="362" spans="1:17">
      <c r="A362" s="650"/>
      <c r="B362" s="650"/>
      <c r="C362" s="653"/>
      <c r="D362" s="695"/>
      <c r="E362" s="695"/>
      <c r="F362" s="678"/>
      <c r="G362" s="658"/>
      <c r="H362" s="658"/>
      <c r="I362" s="659"/>
      <c r="J362" s="659"/>
      <c r="K362" s="678"/>
      <c r="L362" s="659"/>
      <c r="M362" s="659"/>
      <c r="N362" s="678"/>
      <c r="O362" s="695"/>
      <c r="P362" s="695"/>
      <c r="Q362" s="678"/>
    </row>
    <row r="363" spans="1:17">
      <c r="A363" s="650"/>
      <c r="B363" s="650"/>
      <c r="C363" s="653"/>
      <c r="D363" s="695"/>
      <c r="E363" s="695"/>
      <c r="F363" s="678"/>
      <c r="G363" s="658"/>
      <c r="H363" s="658"/>
      <c r="I363" s="659"/>
      <c r="J363" s="659"/>
      <c r="K363" s="678"/>
      <c r="L363" s="659"/>
      <c r="M363" s="659"/>
      <c r="N363" s="678"/>
      <c r="O363" s="695"/>
      <c r="P363" s="695"/>
      <c r="Q363" s="678"/>
    </row>
    <row r="364" spans="1:17">
      <c r="A364" s="650"/>
      <c r="B364" s="650"/>
      <c r="C364" s="653"/>
      <c r="D364" s="695"/>
      <c r="E364" s="695"/>
      <c r="F364" s="678"/>
      <c r="G364" s="658"/>
      <c r="H364" s="658"/>
      <c r="I364" s="659"/>
      <c r="J364" s="659"/>
      <c r="K364" s="678"/>
      <c r="L364" s="659"/>
      <c r="M364" s="659"/>
      <c r="N364" s="678"/>
      <c r="O364" s="695"/>
      <c r="P364" s="695"/>
      <c r="Q364" s="678"/>
    </row>
    <row r="365" spans="1:17">
      <c r="A365" s="650"/>
      <c r="B365" s="650"/>
      <c r="C365" s="653"/>
      <c r="D365" s="695"/>
      <c r="E365" s="695"/>
      <c r="F365" s="678"/>
      <c r="G365" s="658"/>
      <c r="H365" s="658"/>
      <c r="I365" s="659"/>
      <c r="J365" s="659"/>
      <c r="K365" s="678"/>
      <c r="L365" s="659"/>
      <c r="M365" s="659"/>
      <c r="N365" s="678"/>
      <c r="O365" s="695"/>
      <c r="P365" s="695"/>
      <c r="Q365" s="678"/>
    </row>
    <row r="366" spans="1:17">
      <c r="A366" s="650"/>
      <c r="B366" s="650"/>
      <c r="C366" s="653"/>
      <c r="D366" s="695"/>
      <c r="E366" s="695"/>
      <c r="F366" s="678"/>
      <c r="G366" s="658"/>
      <c r="H366" s="658"/>
      <c r="I366" s="659"/>
      <c r="J366" s="659"/>
      <c r="K366" s="678"/>
      <c r="L366" s="659"/>
      <c r="M366" s="659"/>
      <c r="N366" s="678"/>
      <c r="O366" s="695"/>
      <c r="P366" s="695"/>
      <c r="Q366" s="678"/>
    </row>
  </sheetData>
  <mergeCells count="64">
    <mergeCell ref="B203:B213"/>
    <mergeCell ref="B214:B225"/>
    <mergeCell ref="D82:F82"/>
    <mergeCell ref="B200:B201"/>
    <mergeCell ref="B184:B185"/>
    <mergeCell ref="B186:B197"/>
    <mergeCell ref="B198:B199"/>
    <mergeCell ref="B123:B124"/>
    <mergeCell ref="B153:B154"/>
    <mergeCell ref="B49:B59"/>
    <mergeCell ref="G5:H5"/>
    <mergeCell ref="I5:K5"/>
    <mergeCell ref="L5:N5"/>
    <mergeCell ref="B15:B18"/>
    <mergeCell ref="B19:B29"/>
    <mergeCell ref="B30:B31"/>
    <mergeCell ref="B32:B43"/>
    <mergeCell ref="B44:B45"/>
    <mergeCell ref="B46:B47"/>
    <mergeCell ref="B2:Q2"/>
    <mergeCell ref="B3:Q3"/>
    <mergeCell ref="B4:Q4"/>
    <mergeCell ref="B8:B10"/>
    <mergeCell ref="B11:B14"/>
    <mergeCell ref="D5:F5"/>
    <mergeCell ref="O5:Q5"/>
    <mergeCell ref="B253:B259"/>
    <mergeCell ref="B109:B120"/>
    <mergeCell ref="B60:B71"/>
    <mergeCell ref="B92:B95"/>
    <mergeCell ref="B96:B106"/>
    <mergeCell ref="B107:B108"/>
    <mergeCell ref="B85:B87"/>
    <mergeCell ref="B88:B91"/>
    <mergeCell ref="B79:Q79"/>
    <mergeCell ref="B80:Q80"/>
    <mergeCell ref="B81:Q81"/>
    <mergeCell ref="B169:B172"/>
    <mergeCell ref="B162:B164"/>
    <mergeCell ref="B165:B168"/>
    <mergeCell ref="B156:Q156"/>
    <mergeCell ref="B76:B77"/>
    <mergeCell ref="B289:B360"/>
    <mergeCell ref="B260:B261"/>
    <mergeCell ref="B262:B265"/>
    <mergeCell ref="B266:B278"/>
    <mergeCell ref="B279:B283"/>
    <mergeCell ref="B284:B288"/>
    <mergeCell ref="O82:Q82"/>
    <mergeCell ref="B230:B231"/>
    <mergeCell ref="B173:B183"/>
    <mergeCell ref="B121:B122"/>
    <mergeCell ref="B157:Q157"/>
    <mergeCell ref="B158:Q158"/>
    <mergeCell ref="O159:Q159"/>
    <mergeCell ref="L159:N159"/>
    <mergeCell ref="D159:F159"/>
    <mergeCell ref="G159:H159"/>
    <mergeCell ref="I159:K159"/>
    <mergeCell ref="G82:H82"/>
    <mergeCell ref="I82:K82"/>
    <mergeCell ref="L82:N82"/>
    <mergeCell ref="B126:B136"/>
    <mergeCell ref="B137:B148"/>
  </mergeCells>
  <conditionalFormatting sqref="D78 D155">
    <cfRule type="dataBar" priority="20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{2536BD40-0E00-409A-869C-E0D63C294D78}</x14:id>
        </ext>
      </extLst>
    </cfRule>
  </conditionalFormatting>
  <conditionalFormatting sqref="D289:D360">
    <cfRule type="dataBar" priority="197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{CD9F4977-7200-40A6-84F3-7540FE296D26}</x14:id>
        </ext>
      </extLst>
    </cfRule>
  </conditionalFormatting>
  <conditionalFormatting sqref="D7:Q78 D84:Q155 D161:Q360">
    <cfRule type="cellIs" dxfId="102" priority="201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536BD40-0E00-409A-869C-E0D63C294D7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D78 D155</xm:sqref>
        </x14:conditionalFormatting>
        <x14:conditionalFormatting xmlns:xm="http://schemas.microsoft.com/office/excel/2006/main">
          <x14:cfRule type="dataBar" id="{CD9F4977-7200-40A6-84F3-7540FE296D2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D289:D360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C00000"/>
    <pageSetUpPr fitToPage="1"/>
  </sheetPr>
  <dimension ref="A1:Q366"/>
  <sheetViews>
    <sheetView showGridLines="0" zoomScale="70" zoomScaleNormal="70" workbookViewId="0">
      <selection activeCell="D60" sqref="D60:Q71"/>
    </sheetView>
  </sheetViews>
  <sheetFormatPr defaultColWidth="9.21875" defaultRowHeight="14.4"/>
  <cols>
    <col min="1" max="1" width="9.21875" style="75"/>
    <col min="2" max="2" width="21.77734375" style="75" customWidth="1"/>
    <col min="3" max="3" width="40.44140625" style="488" customWidth="1"/>
    <col min="4" max="4" width="20.21875" style="458" bestFit="1" customWidth="1"/>
    <col min="5" max="5" width="18.77734375" style="458" bestFit="1" customWidth="1"/>
    <col min="6" max="6" width="11.5546875" style="477" bestFit="1" customWidth="1"/>
    <col min="7" max="7" width="12.77734375" style="458" bestFit="1" customWidth="1"/>
    <col min="8" max="8" width="9.5546875" style="458" bestFit="1" customWidth="1"/>
    <col min="9" max="10" width="11.21875" style="371" customWidth="1"/>
    <col min="11" max="11" width="11.5546875" style="477" bestFit="1" customWidth="1"/>
    <col min="12" max="12" width="21.88671875" style="371" bestFit="1" customWidth="1"/>
    <col min="13" max="13" width="19.44140625" style="371" bestFit="1" customWidth="1"/>
    <col min="14" max="14" width="18.21875" style="477" bestFit="1" customWidth="1"/>
    <col min="15" max="15" width="20.21875" style="458" bestFit="1" customWidth="1"/>
    <col min="16" max="16" width="18.77734375" style="458" bestFit="1" customWidth="1"/>
    <col min="17" max="17" width="17.6640625" style="477" bestFit="1" customWidth="1"/>
    <col min="18" max="16384" width="9.21875" style="75"/>
  </cols>
  <sheetData>
    <row r="1" spans="1:17">
      <c r="A1" s="487"/>
      <c r="B1" s="488"/>
    </row>
    <row r="2" spans="1:17" ht="23.4">
      <c r="B2" s="775" t="s">
        <v>130</v>
      </c>
      <c r="C2" s="775"/>
      <c r="D2" s="776"/>
      <c r="E2" s="776"/>
      <c r="F2" s="777"/>
      <c r="G2" s="776"/>
      <c r="H2" s="776"/>
      <c r="I2" s="778"/>
      <c r="J2" s="778"/>
      <c r="K2" s="777"/>
      <c r="L2" s="778"/>
      <c r="M2" s="778"/>
      <c r="N2" s="777"/>
      <c r="O2" s="776"/>
      <c r="P2" s="776"/>
      <c r="Q2" s="777"/>
    </row>
    <row r="3" spans="1:17">
      <c r="B3" s="779" t="s">
        <v>324</v>
      </c>
      <c r="C3" s="779"/>
      <c r="D3" s="780"/>
      <c r="E3" s="780"/>
      <c r="F3" s="781"/>
      <c r="G3" s="780"/>
      <c r="H3" s="780"/>
      <c r="I3" s="782"/>
      <c r="J3" s="782"/>
      <c r="K3" s="781"/>
      <c r="L3" s="782"/>
      <c r="M3" s="782"/>
      <c r="N3" s="781"/>
      <c r="O3" s="780"/>
      <c r="P3" s="780"/>
      <c r="Q3" s="781"/>
    </row>
    <row r="4" spans="1:17" ht="15" thickBot="1">
      <c r="B4" s="783" t="str">
        <f>'HOME PAGE'!H5</f>
        <v>4 WEEKS ENDING 2-22-2026</v>
      </c>
      <c r="C4" s="783"/>
      <c r="D4" s="784"/>
      <c r="E4" s="784"/>
      <c r="F4" s="785"/>
      <c r="G4" s="784"/>
      <c r="H4" s="784"/>
      <c r="I4" s="786"/>
      <c r="J4" s="786"/>
      <c r="K4" s="785"/>
      <c r="L4" s="786"/>
      <c r="M4" s="786"/>
      <c r="N4" s="785"/>
      <c r="O4" s="784"/>
      <c r="P4" s="784"/>
      <c r="Q4" s="785"/>
    </row>
    <row r="5" spans="1:17">
      <c r="D5" s="771" t="s">
        <v>68</v>
      </c>
      <c r="E5" s="772"/>
      <c r="F5" s="770"/>
      <c r="G5" s="766" t="s">
        <v>18</v>
      </c>
      <c r="H5" s="767"/>
      <c r="I5" s="768" t="s">
        <v>19</v>
      </c>
      <c r="J5" s="769"/>
      <c r="K5" s="770"/>
      <c r="L5" s="773" t="s">
        <v>20</v>
      </c>
      <c r="M5" s="769"/>
      <c r="N5" s="774"/>
      <c r="O5" s="771" t="s">
        <v>21</v>
      </c>
      <c r="P5" s="772"/>
      <c r="Q5" s="770"/>
    </row>
    <row r="6" spans="1:17" s="489" customFormat="1" ht="29.4" thickBot="1">
      <c r="C6" s="490"/>
      <c r="D6" s="438" t="s">
        <v>17</v>
      </c>
      <c r="E6" s="420" t="s">
        <v>23</v>
      </c>
      <c r="F6" s="478" t="s">
        <v>24</v>
      </c>
      <c r="G6" s="459" t="s">
        <v>17</v>
      </c>
      <c r="H6" s="462" t="s">
        <v>23</v>
      </c>
      <c r="I6" s="372" t="s">
        <v>17</v>
      </c>
      <c r="J6" s="399" t="s">
        <v>23</v>
      </c>
      <c r="K6" s="478" t="s">
        <v>24</v>
      </c>
      <c r="L6" s="407" t="s">
        <v>17</v>
      </c>
      <c r="M6" s="399" t="s">
        <v>23</v>
      </c>
      <c r="N6" s="483" t="s">
        <v>24</v>
      </c>
      <c r="O6" s="491" t="s">
        <v>17</v>
      </c>
      <c r="P6" s="492" t="s">
        <v>23</v>
      </c>
      <c r="Q6" s="478" t="s">
        <v>24</v>
      </c>
    </row>
    <row r="7" spans="1:17" ht="15" thickBot="1">
      <c r="C7" s="493" t="s">
        <v>69</v>
      </c>
      <c r="D7" s="494">
        <f>'Segment Data'!E30</f>
        <v>256111603.42650747</v>
      </c>
      <c r="E7" s="495">
        <f>'Segment Data'!F30</f>
        <v>-5786812.5218352973</v>
      </c>
      <c r="F7" s="496">
        <f>'Segment Data'!G30</f>
        <v>-2.2095637733741378E-2</v>
      </c>
      <c r="G7" s="497">
        <f>'Segment Data'!H30</f>
        <v>100.00000000000004</v>
      </c>
      <c r="H7" s="498">
        <f>'Segment Data'!I30</f>
        <v>9.9475983006414026E-14</v>
      </c>
      <c r="I7" s="499">
        <f>'Segment Data'!J30</f>
        <v>5.051762434982888</v>
      </c>
      <c r="J7" s="500">
        <f>'Segment Data'!K30</f>
        <v>5.3155845588870321E-2</v>
      </c>
      <c r="K7" s="501">
        <f>'Segment Data'!L30</f>
        <v>1.0634132660420955E-2</v>
      </c>
      <c r="L7" s="499">
        <f>'Segment Data'!M30</f>
        <v>1293814977.353265</v>
      </c>
      <c r="M7" s="500">
        <f>'Segment Data'!N30</f>
        <v>-15312170.357976437</v>
      </c>
      <c r="N7" s="501">
        <f>'Segment Data'!O30</f>
        <v>-1.1696473016197731E-2</v>
      </c>
      <c r="O7" s="502">
        <f>'Segment Data'!P30</f>
        <v>349540283.50564039</v>
      </c>
      <c r="P7" s="494">
        <f>'Segment Data'!Q30</f>
        <v>-7671898.5963101983</v>
      </c>
      <c r="Q7" s="503">
        <f>'Segment Data'!R30</f>
        <v>-2.1477147143096564E-2</v>
      </c>
    </row>
    <row r="8" spans="1:17" ht="15" thickBot="1">
      <c r="B8" s="762" t="s">
        <v>103</v>
      </c>
      <c r="C8" s="504" t="s">
        <v>103</v>
      </c>
      <c r="D8" s="505">
        <f>'Segment Data'!E33</f>
        <v>241515055.61521643</v>
      </c>
      <c r="E8" s="506">
        <f>'Segment Data'!F33</f>
        <v>-5388122.5208884776</v>
      </c>
      <c r="F8" s="507">
        <f>'Segment Data'!G33</f>
        <v>-2.1822815573148618E-2</v>
      </c>
      <c r="G8" s="508">
        <f>'Segment Data'!H33</f>
        <v>94.300708122551157</v>
      </c>
      <c r="H8" s="509">
        <f>'Segment Data'!I33</f>
        <v>2.6301291161871632E-2</v>
      </c>
      <c r="I8" s="510">
        <f>'Segment Data'!J33</f>
        <v>4.8461022985062785</v>
      </c>
      <c r="J8" s="511">
        <f>'Segment Data'!K33</f>
        <v>3.6460744797031097E-2</v>
      </c>
      <c r="K8" s="512">
        <f>'Segment Data'!L33</f>
        <v>7.5807613498582189E-3</v>
      </c>
      <c r="L8" s="510">
        <f>'Segment Data'!M33</f>
        <v>1170406666.1407721</v>
      </c>
      <c r="M8" s="511">
        <f>'Segment Data'!N33</f>
        <v>-17109119.165514708</v>
      </c>
      <c r="N8" s="513">
        <f>'Segment Data'!O33</f>
        <v>-1.4407487780132441E-2</v>
      </c>
      <c r="O8" s="514">
        <f>'Segment Data'!P33</f>
        <v>312889419.09456891</v>
      </c>
      <c r="P8" s="514">
        <f>'Segment Data'!Q33</f>
        <v>-6599016.3495665789</v>
      </c>
      <c r="Q8" s="513">
        <f>'Segment Data'!R33</f>
        <v>-2.0654945899349953E-2</v>
      </c>
    </row>
    <row r="9" spans="1:17" ht="15" thickBot="1">
      <c r="B9" s="764"/>
      <c r="C9" s="515" t="s">
        <v>102</v>
      </c>
      <c r="D9" s="516">
        <f>'Segment Data'!E34</f>
        <v>240552537.64706966</v>
      </c>
      <c r="E9" s="514">
        <f>'Segment Data'!F34</f>
        <v>-5212135.8526178896</v>
      </c>
      <c r="F9" s="513">
        <f>'Segment Data'!G34</f>
        <v>-2.1207831778249919E-2</v>
      </c>
      <c r="G9" s="517">
        <f>'Segment Data'!H34</f>
        <v>93.924888380193025</v>
      </c>
      <c r="H9" s="518">
        <f>'Segment Data'!I34</f>
        <v>8.5193852158013783E-2</v>
      </c>
      <c r="I9" s="510">
        <f>'Segment Data'!J34</f>
        <v>4.8205156998654886</v>
      </c>
      <c r="J9" s="511">
        <f>'Segment Data'!K34</f>
        <v>3.4047082080163271E-2</v>
      </c>
      <c r="K9" s="512">
        <f>'Segment Data'!L34</f>
        <v>7.1131944652583316E-3</v>
      </c>
      <c r="L9" s="510">
        <f>'Segment Data'!M34</f>
        <v>1159587284.3701832</v>
      </c>
      <c r="M9" s="511">
        <f>'Segment Data'!N34</f>
        <v>-16757612.696327925</v>
      </c>
      <c r="N9" s="513">
        <f>'Segment Data'!O34</f>
        <v>-1.4245492744616752E-2</v>
      </c>
      <c r="O9" s="514">
        <f>'Segment Data'!P34</f>
        <v>309645230.70690638</v>
      </c>
      <c r="P9" s="514">
        <f>'Segment Data'!Q34</f>
        <v>-6372057.8404826522</v>
      </c>
      <c r="Q9" s="513">
        <f>'Segment Data'!R34</f>
        <v>-2.0163636836998927E-2</v>
      </c>
    </row>
    <row r="10" spans="1:17" ht="15" thickBot="1">
      <c r="B10" s="763"/>
      <c r="C10" s="519" t="s">
        <v>101</v>
      </c>
      <c r="D10" s="520">
        <f>'Segment Data'!E35</f>
        <v>962517.96814692044</v>
      </c>
      <c r="E10" s="521">
        <f>'Segment Data'!F35</f>
        <v>-175986.66827051365</v>
      </c>
      <c r="F10" s="522">
        <f>'Segment Data'!G35</f>
        <v>-0.15457703257519975</v>
      </c>
      <c r="G10" s="523">
        <f>'Segment Data'!H35</f>
        <v>0.37581974235818655</v>
      </c>
      <c r="H10" s="524">
        <f>'Segment Data'!I35</f>
        <v>-5.8892560996100907E-2</v>
      </c>
      <c r="I10" s="510">
        <f>'Segment Data'!J35</f>
        <v>11.240706281482524</v>
      </c>
      <c r="J10" s="511">
        <f>'Segment Data'!K35</f>
        <v>1.4288110265563994</v>
      </c>
      <c r="K10" s="512">
        <f>'Segment Data'!L35</f>
        <v>0.14562028939710253</v>
      </c>
      <c r="L10" s="510">
        <f>'Segment Data'!M35</f>
        <v>10819381.770588884</v>
      </c>
      <c r="M10" s="511">
        <f>'Segment Data'!N35</f>
        <v>-351506.46918673068</v>
      </c>
      <c r="N10" s="513">
        <f>'Segment Data'!O35</f>
        <v>-3.1466295395843225E-2</v>
      </c>
      <c r="O10" s="514">
        <f>'Segment Data'!P35</f>
        <v>3244188.3876625448</v>
      </c>
      <c r="P10" s="514">
        <f>'Segment Data'!Q35</f>
        <v>-226958.50908392668</v>
      </c>
      <c r="Q10" s="513">
        <f>'Segment Data'!R35</f>
        <v>-6.5384299724294687E-2</v>
      </c>
    </row>
    <row r="11" spans="1:17">
      <c r="B11" s="762" t="s">
        <v>100</v>
      </c>
      <c r="C11" s="504" t="s">
        <v>174</v>
      </c>
      <c r="D11" s="525">
        <f>Fat!E27</f>
        <v>12289542.408975465</v>
      </c>
      <c r="E11" s="526">
        <f>Fat!F27</f>
        <v>-1494086.0163057912</v>
      </c>
      <c r="F11" s="527">
        <f>Fat!G27</f>
        <v>-0.10839569743228218</v>
      </c>
      <c r="G11" s="528">
        <f>Fat!H27</f>
        <v>4.7985105885692585</v>
      </c>
      <c r="H11" s="529">
        <f>Fat!I27</f>
        <v>-0.46445687741188468</v>
      </c>
      <c r="I11" s="530">
        <f>Fat!J27</f>
        <v>6.2125374198733505</v>
      </c>
      <c r="J11" s="530">
        <f>Fat!K27</f>
        <v>0.35278924394402544</v>
      </c>
      <c r="K11" s="527">
        <f>Fat!L27</f>
        <v>6.020552988833431E-2</v>
      </c>
      <c r="L11" s="531">
        <f>Fat!M27</f>
        <v>76349242.088880554</v>
      </c>
      <c r="M11" s="530">
        <f>Fat!N27</f>
        <v>-4419349.4338488877</v>
      </c>
      <c r="N11" s="527">
        <f>Fat!O27</f>
        <v>-5.4716187945474067E-2</v>
      </c>
      <c r="O11" s="525">
        <f>Fat!P27</f>
        <v>19646716.940200418</v>
      </c>
      <c r="P11" s="526">
        <f>Fat!Q27</f>
        <v>-1899139.0635710508</v>
      </c>
      <c r="Q11" s="527">
        <f>Fat!R27</f>
        <v>-8.8144052537927398E-2</v>
      </c>
    </row>
    <row r="12" spans="1:17">
      <c r="B12" s="764"/>
      <c r="C12" s="532" t="s">
        <v>175</v>
      </c>
      <c r="D12" s="533">
        <f>Fat!E28</f>
        <v>27825512.436915416</v>
      </c>
      <c r="E12" s="534">
        <f>Fat!F28</f>
        <v>-3320226.9826467037</v>
      </c>
      <c r="F12" s="535">
        <f>Fat!G28</f>
        <v>-0.10660292690181966</v>
      </c>
      <c r="G12" s="536">
        <f>Fat!H28</f>
        <v>10.864604361785622</v>
      </c>
      <c r="H12" s="537">
        <f>Fat!I28</f>
        <v>-1.0276933853322276</v>
      </c>
      <c r="I12" s="538">
        <f>Fat!J28</f>
        <v>4.8683654802196177</v>
      </c>
      <c r="J12" s="538">
        <f>Fat!K28</f>
        <v>9.2643567945657423E-2</v>
      </c>
      <c r="K12" s="535">
        <f>Fat!L28</f>
        <v>1.9398861501453125E-2</v>
      </c>
      <c r="L12" s="539">
        <f>Fat!M28</f>
        <v>135464764.21730065</v>
      </c>
      <c r="M12" s="538">
        <f>Fat!N28</f>
        <v>-13278626.002677023</v>
      </c>
      <c r="N12" s="535">
        <f>Fat!O28</f>
        <v>-8.9272040814984563E-2</v>
      </c>
      <c r="O12" s="533">
        <f>Fat!P28</f>
        <v>41044170.662910312</v>
      </c>
      <c r="P12" s="534">
        <f>Fat!Q28</f>
        <v>-4456631.6217356995</v>
      </c>
      <c r="Q12" s="535">
        <f>Fat!R28</f>
        <v>-9.7946220681026638E-2</v>
      </c>
    </row>
    <row r="13" spans="1:17">
      <c r="B13" s="764"/>
      <c r="C13" s="532" t="s">
        <v>176</v>
      </c>
      <c r="D13" s="533">
        <f>Fat!E29</f>
        <v>88704293.466547132</v>
      </c>
      <c r="E13" s="534">
        <f>Fat!F29</f>
        <v>-4755261.1245452017</v>
      </c>
      <c r="F13" s="535">
        <f>Fat!G29</f>
        <v>-5.0880417153180264E-2</v>
      </c>
      <c r="G13" s="536">
        <f>Fat!H29</f>
        <v>34.635015469731066</v>
      </c>
      <c r="H13" s="537">
        <f>Fat!I29</f>
        <v>-1.0504063960989214</v>
      </c>
      <c r="I13" s="538">
        <f>Fat!J29</f>
        <v>5.0810131307914288</v>
      </c>
      <c r="J13" s="538">
        <f>Fat!K29</f>
        <v>7.2101557016912565E-2</v>
      </c>
      <c r="K13" s="535">
        <f>Fat!L29</f>
        <v>1.4394655596321439E-2</v>
      </c>
      <c r="L13" s="539">
        <f>Fat!M29</f>
        <v>450707679.86110234</v>
      </c>
      <c r="M13" s="538">
        <f>Fat!N29</f>
        <v>-17422964.810031295</v>
      </c>
      <c r="N13" s="535">
        <f>Fat!O29</f>
        <v>-3.7218167638376029E-2</v>
      </c>
      <c r="O13" s="533">
        <f>Fat!P29</f>
        <v>120074446.6741624</v>
      </c>
      <c r="P13" s="534">
        <f>Fat!Q29</f>
        <v>-6160311.079160586</v>
      </c>
      <c r="Q13" s="535">
        <f>Fat!R29</f>
        <v>-4.8800434910316312E-2</v>
      </c>
    </row>
    <row r="14" spans="1:17" ht="15" thickBot="1">
      <c r="B14" s="763"/>
      <c r="C14" s="540" t="s">
        <v>177</v>
      </c>
      <c r="D14" s="505">
        <f>Fat!E30</f>
        <v>127292255.11406952</v>
      </c>
      <c r="E14" s="506">
        <f>Fat!F30</f>
        <v>3782761.6016620398</v>
      </c>
      <c r="F14" s="507">
        <f>Fat!G30</f>
        <v>3.0627294259627354E-2</v>
      </c>
      <c r="G14" s="508">
        <f>Fat!H30</f>
        <v>49.701869579914096</v>
      </c>
      <c r="H14" s="509">
        <f>Fat!I30</f>
        <v>2.542556658842976</v>
      </c>
      <c r="I14" s="541">
        <f>Fat!J30</f>
        <v>4.9594006376921005</v>
      </c>
      <c r="J14" s="541">
        <f>Fat!K30</f>
        <v>8.489546505633605E-3</v>
      </c>
      <c r="K14" s="507">
        <f>Fat!L30</f>
        <v>1.7147442863085463E-3</v>
      </c>
      <c r="L14" s="542">
        <f>Fat!M30</f>
        <v>631293291.18598187</v>
      </c>
      <c r="M14" s="541">
        <f>Fat!N30</f>
        <v>19808769.88858068</v>
      </c>
      <c r="N14" s="507">
        <f>Fat!O30</f>
        <v>3.2394556523772579E-2</v>
      </c>
      <c r="O14" s="505">
        <f>Fat!P30</f>
        <v>168774949.22836724</v>
      </c>
      <c r="P14" s="506">
        <f>Fat!Q30</f>
        <v>4844183.1681571901</v>
      </c>
      <c r="Q14" s="507">
        <f>Fat!R30</f>
        <v>2.9550177093529671E-2</v>
      </c>
    </row>
    <row r="15" spans="1:17" ht="15" customHeight="1">
      <c r="B15" s="787" t="s">
        <v>99</v>
      </c>
      <c r="C15" s="504" t="s">
        <v>190</v>
      </c>
      <c r="D15" s="525">
        <f>Fat!E31</f>
        <v>12118201.806575017</v>
      </c>
      <c r="E15" s="526">
        <f>Fat!F31</f>
        <v>-1501362.088788731</v>
      </c>
      <c r="F15" s="527">
        <f>Fat!G31</f>
        <v>-0.1102356947934149</v>
      </c>
      <c r="G15" s="528">
        <f>Fat!H31</f>
        <v>4.7316098312009514</v>
      </c>
      <c r="H15" s="529">
        <f>Fat!I31</f>
        <v>-0.46871329639294856</v>
      </c>
      <c r="I15" s="530">
        <f>Fat!J31</f>
        <v>6.1679706532136649</v>
      </c>
      <c r="J15" s="530">
        <f>Fat!K31</f>
        <v>0.35220368920197576</v>
      </c>
      <c r="K15" s="527">
        <f>Fat!L31</f>
        <v>6.0560144755013923E-2</v>
      </c>
      <c r="L15" s="531">
        <f>Fat!M31</f>
        <v>74744713.112675518</v>
      </c>
      <c r="M15" s="530">
        <f>Fat!N31</f>
        <v>-4463496.6542273164</v>
      </c>
      <c r="N15" s="527">
        <f>Fat!O31</f>
        <v>-5.6351439672259696E-2</v>
      </c>
      <c r="O15" s="525">
        <f>Fat!P31</f>
        <v>19193877.477360465</v>
      </c>
      <c r="P15" s="526">
        <f>Fat!Q31</f>
        <v>-1917745.7349394672</v>
      </c>
      <c r="Q15" s="527">
        <f>Fat!R31</f>
        <v>-9.083838393923975E-2</v>
      </c>
    </row>
    <row r="16" spans="1:17">
      <c r="B16" s="788"/>
      <c r="C16" s="532" t="s">
        <v>191</v>
      </c>
      <c r="D16" s="533">
        <f>Fat!E32</f>
        <v>21075682.736350749</v>
      </c>
      <c r="E16" s="534">
        <f>Fat!F32</f>
        <v>-2690711.2430655099</v>
      </c>
      <c r="F16" s="535">
        <f>Fat!G32</f>
        <v>-0.11321495576467752</v>
      </c>
      <c r="G16" s="536">
        <f>Fat!H32</f>
        <v>8.2291010849879473</v>
      </c>
      <c r="H16" s="537">
        <f>Fat!I32</f>
        <v>-0.84556013178854705</v>
      </c>
      <c r="I16" s="538">
        <f>Fat!J32</f>
        <v>4.4051745369797173</v>
      </c>
      <c r="J16" s="538">
        <f>Fat!K32</f>
        <v>4.4601053197410145E-2</v>
      </c>
      <c r="K16" s="535">
        <f>Fat!L32</f>
        <v>1.0228254004499369E-2</v>
      </c>
      <c r="L16" s="539">
        <f>Fat!M32</f>
        <v>92842060.939635321</v>
      </c>
      <c r="M16" s="538">
        <f>Fat!N32</f>
        <v>-10793046.45213069</v>
      </c>
      <c r="N16" s="535">
        <f>Fat!O32</f>
        <v>-0.10414469308484758</v>
      </c>
      <c r="O16" s="533">
        <f>Fat!P32</f>
        <v>26701318.408587787</v>
      </c>
      <c r="P16" s="534">
        <f>Fat!Q32</f>
        <v>-3106500.2544130459</v>
      </c>
      <c r="Q16" s="535">
        <f>Fat!R32</f>
        <v>-0.10421763127098634</v>
      </c>
    </row>
    <row r="17" spans="2:17">
      <c r="B17" s="788"/>
      <c r="C17" s="532" t="s">
        <v>192</v>
      </c>
      <c r="D17" s="533">
        <f>Fat!E33</f>
        <v>86056919.033621579</v>
      </c>
      <c r="E17" s="534">
        <f>Fat!F33</f>
        <v>-4688519.4249920547</v>
      </c>
      <c r="F17" s="535">
        <f>Fat!G33</f>
        <v>-5.1666722918864427E-2</v>
      </c>
      <c r="G17" s="536">
        <f>Fat!H33</f>
        <v>33.601335465581926</v>
      </c>
      <c r="H17" s="537">
        <f>Fat!I33</f>
        <v>-1.0477624031552182</v>
      </c>
      <c r="I17" s="538">
        <f>Fat!J33</f>
        <v>4.854322194124479</v>
      </c>
      <c r="J17" s="538">
        <f>Fat!K33</f>
        <v>5.2301468592616196E-2</v>
      </c>
      <c r="K17" s="535">
        <f>Fat!L33</f>
        <v>1.0891554114819733E-2</v>
      </c>
      <c r="L17" s="539">
        <f>Fat!M33</f>
        <v>417748012.02288252</v>
      </c>
      <c r="M17" s="538">
        <f>Fat!N33</f>
        <v>-18013464.202856362</v>
      </c>
      <c r="N17" s="535">
        <f>Fat!O33</f>
        <v>-4.1337899712651033E-2</v>
      </c>
      <c r="O17" s="533">
        <f>Fat!P33</f>
        <v>113016863.6770885</v>
      </c>
      <c r="P17" s="534">
        <f>Fat!Q33</f>
        <v>-5716630.3292258382</v>
      </c>
      <c r="Q17" s="535">
        <f>Fat!R33</f>
        <v>-4.8146737170236258E-2</v>
      </c>
    </row>
    <row r="18" spans="2:17" ht="15" thickBot="1">
      <c r="B18" s="789"/>
      <c r="C18" s="540" t="s">
        <v>193</v>
      </c>
      <c r="D18" s="505">
        <f>Fat!E34</f>
        <v>122264252.03866917</v>
      </c>
      <c r="E18" s="506">
        <f>Fat!F34</f>
        <v>3492470.2359576076</v>
      </c>
      <c r="F18" s="507">
        <f>Fat!G34</f>
        <v>2.9404882059939547E-2</v>
      </c>
      <c r="G18" s="508">
        <f>Fat!H34</f>
        <v>47.738661740780344</v>
      </c>
      <c r="H18" s="509">
        <f>Fat!I34</f>
        <v>2.3883371224984913</v>
      </c>
      <c r="I18" s="541">
        <f>Fat!J34</f>
        <v>4.7853061733901985</v>
      </c>
      <c r="J18" s="541">
        <f>Fat!K34</f>
        <v>-4.6446321545108304E-3</v>
      </c>
      <c r="K18" s="507">
        <f>Fat!L34</f>
        <v>-9.696617654474317E-4</v>
      </c>
      <c r="L18" s="542">
        <f>Fat!M34</f>
        <v>585071880.0655787</v>
      </c>
      <c r="M18" s="541">
        <f>Fat!N34</f>
        <v>16160888.143700004</v>
      </c>
      <c r="N18" s="507">
        <f>Fat!O34</f>
        <v>2.840670750464103E-2</v>
      </c>
      <c r="O18" s="505">
        <f>Fat!P34</f>
        <v>153977359.53153217</v>
      </c>
      <c r="P18" s="506">
        <f>Fat!Q34</f>
        <v>4141859.9690118432</v>
      </c>
      <c r="Q18" s="507">
        <f>Fat!R34</f>
        <v>2.7642714717840359E-2</v>
      </c>
    </row>
    <row r="19" spans="2:17" ht="15" thickBot="1">
      <c r="B19" s="762" t="s">
        <v>98</v>
      </c>
      <c r="C19" s="543" t="s">
        <v>98</v>
      </c>
      <c r="D19" s="505">
        <f>'Segment Data'!E36</f>
        <v>12939116.931587353</v>
      </c>
      <c r="E19" s="506">
        <f>'Segment Data'!F36</f>
        <v>-491454.71089538746</v>
      </c>
      <c r="F19" s="507">
        <f>'Segment Data'!G36</f>
        <v>-3.6592240745795868E-2</v>
      </c>
      <c r="G19" s="508">
        <f>'Segment Data'!H36</f>
        <v>5.0521400664692271</v>
      </c>
      <c r="H19" s="509">
        <f>'Segment Data'!I36</f>
        <v>-7.6020634255208996E-2</v>
      </c>
      <c r="I19" s="541">
        <f>'Segment Data'!J36</f>
        <v>8.2264833057013007</v>
      </c>
      <c r="J19" s="541">
        <f>'Segment Data'!K36</f>
        <v>0.28626406526534875</v>
      </c>
      <c r="K19" s="507">
        <f>'Segment Data'!L36</f>
        <v>3.6052413239112478E-2</v>
      </c>
      <c r="L19" s="542">
        <f>'Segment Data'!M36</f>
        <v>106443429.42822039</v>
      </c>
      <c r="M19" s="541">
        <f>'Segment Data'!N36</f>
        <v>-198253.93747454882</v>
      </c>
      <c r="N19" s="507">
        <f>'Segment Data'!O36</f>
        <v>-1.8590660913959671E-3</v>
      </c>
      <c r="O19" s="505">
        <f>'Segment Data'!P36</f>
        <v>30981049.416029945</v>
      </c>
      <c r="P19" s="506">
        <f>'Segment Data'!Q36</f>
        <v>-1294004.2568864897</v>
      </c>
      <c r="Q19" s="507">
        <f>'Segment Data'!R36</f>
        <v>-4.0093016420677606E-2</v>
      </c>
    </row>
    <row r="20" spans="2:17" ht="15" thickBot="1">
      <c r="B20" s="764"/>
      <c r="C20" s="544" t="s">
        <v>112</v>
      </c>
      <c r="D20" s="516">
        <f>'Segment Data'!E37</f>
        <v>11667441.241220493</v>
      </c>
      <c r="E20" s="514">
        <f>'Segment Data'!F37</f>
        <v>-570811.63251631521</v>
      </c>
      <c r="F20" s="513">
        <f>'Segment Data'!G37</f>
        <v>-4.6641594875137152E-2</v>
      </c>
      <c r="G20" s="517">
        <f>'Segment Data'!H37</f>
        <v>4.5556082134203377</v>
      </c>
      <c r="H20" s="518">
        <f>'Segment Data'!I37</f>
        <v>-0.11729247191664172</v>
      </c>
      <c r="I20" s="510">
        <f>'Segment Data'!J37</f>
        <v>7.420546332406694</v>
      </c>
      <c r="J20" s="511">
        <f>'Segment Data'!K37</f>
        <v>0.22940289749475884</v>
      </c>
      <c r="K20" s="513">
        <f>'Segment Data'!L37</f>
        <v>3.1900753972037572E-2</v>
      </c>
      <c r="L20" s="510">
        <f>'Segment Data'!M37</f>
        <v>86578788.311109334</v>
      </c>
      <c r="M20" s="510">
        <f>'Segment Data'!N37</f>
        <v>-1428243.4966552407</v>
      </c>
      <c r="N20" s="513">
        <f>'Segment Data'!O37</f>
        <v>-1.622874294607481E-2</v>
      </c>
      <c r="O20" s="516">
        <f>'Segment Data'!P37</f>
        <v>25876574.228649106</v>
      </c>
      <c r="P20" s="514">
        <f>'Segment Data'!Q37</f>
        <v>-1170800.5347050987</v>
      </c>
      <c r="Q20" s="513">
        <f>'Segment Data'!R37</f>
        <v>-4.3287030440062761E-2</v>
      </c>
    </row>
    <row r="21" spans="2:17" ht="15" thickBot="1">
      <c r="B21" s="764"/>
      <c r="C21" s="519" t="s">
        <v>113</v>
      </c>
      <c r="D21" s="520">
        <f>'Segment Data'!E38</f>
        <v>1271675.690366864</v>
      </c>
      <c r="E21" s="521">
        <f>'Segment Data'!F38</f>
        <v>79356.921620931011</v>
      </c>
      <c r="F21" s="522">
        <f>'Segment Data'!G38</f>
        <v>6.6556799826608198E-2</v>
      </c>
      <c r="G21" s="523">
        <f>'Segment Data'!H38</f>
        <v>0.49653185304889091</v>
      </c>
      <c r="H21" s="524">
        <f>'Segment Data'!I38</f>
        <v>4.1271837661433552E-2</v>
      </c>
      <c r="I21" s="510">
        <f>'Segment Data'!J38</f>
        <v>15.620838919536416</v>
      </c>
      <c r="J21" s="511">
        <f>'Segment Data'!K38</f>
        <v>-8.0784861084488568E-3</v>
      </c>
      <c r="K21" s="513">
        <f>'Segment Data'!L38</f>
        <v>-5.1689351851914346E-4</v>
      </c>
      <c r="L21" s="510">
        <f>'Segment Data'!M38</f>
        <v>19864641.11711105</v>
      </c>
      <c r="M21" s="510">
        <f>'Segment Data'!N38</f>
        <v>1229989.5591806844</v>
      </c>
      <c r="N21" s="513">
        <f>'Segment Data'!O38</f>
        <v>6.6005503529645376E-2</v>
      </c>
      <c r="O21" s="516">
        <f>'Segment Data'!P38</f>
        <v>5104475.187380841</v>
      </c>
      <c r="P21" s="514">
        <f>'Segment Data'!Q38</f>
        <v>-123203.72218139097</v>
      </c>
      <c r="Q21" s="513">
        <f>'Segment Data'!R38</f>
        <v>-2.356757641637713E-2</v>
      </c>
    </row>
    <row r="22" spans="2:17">
      <c r="B22" s="764"/>
      <c r="C22" s="504" t="s">
        <v>97</v>
      </c>
      <c r="D22" s="525">
        <f>Flavor!D36</f>
        <v>7850.2279423509353</v>
      </c>
      <c r="E22" s="526">
        <f>Flavor!E36</f>
        <v>-8799.070867364524</v>
      </c>
      <c r="F22" s="527">
        <f>Flavor!F36</f>
        <v>-0.52849498155621744</v>
      </c>
      <c r="G22" s="528">
        <f>Flavor!G36</f>
        <v>3.0651590311891502E-3</v>
      </c>
      <c r="H22" s="529">
        <f>Flavor!H36</f>
        <v>-3.2920000029454367E-3</v>
      </c>
      <c r="I22" s="530">
        <f>Flavor!I36</f>
        <v>22.830885495960235</v>
      </c>
      <c r="J22" s="530">
        <f>Flavor!J36</f>
        <v>6.2386237316013542</v>
      </c>
      <c r="K22" s="527">
        <f>Flavor!K36</f>
        <v>0.37599598054812949</v>
      </c>
      <c r="L22" s="531">
        <f>Flavor!L36</f>
        <v>179227.65526900173</v>
      </c>
      <c r="M22" s="530">
        <f>Flavor!M36</f>
        <v>-97021.86877482594</v>
      </c>
      <c r="N22" s="527">
        <f>Flavor!N36</f>
        <v>-0.35121098981308357</v>
      </c>
      <c r="O22" s="525">
        <f>Flavor!O36</f>
        <v>31795.075146198273</v>
      </c>
      <c r="P22" s="526">
        <f>Flavor!P36</f>
        <v>3330.7052471637726</v>
      </c>
      <c r="Q22" s="527">
        <f>Flavor!Q36</f>
        <v>0.11701313814351284</v>
      </c>
    </row>
    <row r="23" spans="2:17">
      <c r="B23" s="764"/>
      <c r="C23" s="532" t="s">
        <v>96</v>
      </c>
      <c r="D23" s="533">
        <f>Flavor!D37</f>
        <v>12229418.929217923</v>
      </c>
      <c r="E23" s="534">
        <f>Flavor!E37</f>
        <v>-365079.45453256369</v>
      </c>
      <c r="F23" s="535">
        <f>Flavor!F37</f>
        <v>-2.8987216752005926E-2</v>
      </c>
      <c r="G23" s="536">
        <f>Flavor!G37</f>
        <v>4.7750350884540129</v>
      </c>
      <c r="H23" s="537">
        <f>Flavor!H37</f>
        <v>-3.3889905668378795E-2</v>
      </c>
      <c r="I23" s="538">
        <f>Flavor!I37</f>
        <v>7.9808925563512982</v>
      </c>
      <c r="J23" s="538">
        <f>Flavor!J37</f>
        <v>0.31855482444218364</v>
      </c>
      <c r="K23" s="535">
        <f>Flavor!K37</f>
        <v>4.1574103829382356E-2</v>
      </c>
      <c r="L23" s="539">
        <f>Flavor!L37</f>
        <v>97601678.500696987</v>
      </c>
      <c r="M23" s="538">
        <f>Flavor!M37</f>
        <v>1098378.3204172701</v>
      </c>
      <c r="N23" s="535">
        <f>Flavor!N37</f>
        <v>1.1381769518403702E-2</v>
      </c>
      <c r="O23" s="533">
        <f>Flavor!O37</f>
        <v>27494893.716081414</v>
      </c>
      <c r="P23" s="534">
        <f>Flavor!P37</f>
        <v>-784599.72322915494</v>
      </c>
      <c r="Q23" s="535">
        <f>Flavor!Q37</f>
        <v>-2.7744475865982231E-2</v>
      </c>
    </row>
    <row r="24" spans="2:17">
      <c r="B24" s="764"/>
      <c r="C24" s="532" t="s">
        <v>95</v>
      </c>
      <c r="D24" s="533">
        <f>Flavor!D38</f>
        <v>126477.21933104478</v>
      </c>
      <c r="E24" s="534">
        <f>Flavor!E38</f>
        <v>-3224.890596553043</v>
      </c>
      <c r="F24" s="535">
        <f>Flavor!F38</f>
        <v>-2.4863825255836147E-2</v>
      </c>
      <c r="G24" s="536">
        <f>Flavor!G38</f>
        <v>4.9383634961833373E-2</v>
      </c>
      <c r="H24" s="537">
        <f>Flavor!H38</f>
        <v>-1.4018879171708715E-4</v>
      </c>
      <c r="I24" s="538">
        <f>Flavor!I38</f>
        <v>6.0567038436270852</v>
      </c>
      <c r="J24" s="538">
        <f>Flavor!J38</f>
        <v>0.45621571285388285</v>
      </c>
      <c r="K24" s="535">
        <f>Flavor!K38</f>
        <v>8.1459991022407141E-2</v>
      </c>
      <c r="L24" s="539">
        <f>Flavor!L38</f>
        <v>766035.06045360479</v>
      </c>
      <c r="M24" s="538">
        <f>Flavor!M38</f>
        <v>39639.933267852059</v>
      </c>
      <c r="N24" s="535">
        <f>Flavor!N38</f>
        <v>5.4570758784447893E-2</v>
      </c>
      <c r="O24" s="533">
        <f>Flavor!O38</f>
        <v>293709.71087374998</v>
      </c>
      <c r="P24" s="534">
        <f>Flavor!P38</f>
        <v>9842.9708899751422</v>
      </c>
      <c r="Q24" s="535">
        <f>Flavor!Q38</f>
        <v>3.4674618416154511E-2</v>
      </c>
    </row>
    <row r="25" spans="2:17">
      <c r="B25" s="764"/>
      <c r="C25" s="532" t="s">
        <v>94</v>
      </c>
      <c r="D25" s="533">
        <f>Flavor!D39</f>
        <v>256.37827604306972</v>
      </c>
      <c r="E25" s="534">
        <f>Flavor!E39</f>
        <v>-46.354437805282714</v>
      </c>
      <c r="F25" s="535">
        <f>Flavor!F39</f>
        <v>-0.15312001539583525</v>
      </c>
      <c r="G25" s="536">
        <f>Flavor!G39</f>
        <v>1.0010412359806992E-4</v>
      </c>
      <c r="H25" s="537">
        <f>Flavor!H39</f>
        <v>-1.5487531567978785E-5</v>
      </c>
      <c r="I25" s="538">
        <f>Flavor!I39</f>
        <v>15.435380908771007</v>
      </c>
      <c r="J25" s="538">
        <f>Flavor!J39</f>
        <v>3.3395892897909381</v>
      </c>
      <c r="K25" s="535">
        <f>Flavor!K39</f>
        <v>0.27609514077198827</v>
      </c>
      <c r="L25" s="539">
        <f>Flavor!L39</f>
        <v>3957.2963474588214</v>
      </c>
      <c r="M25" s="538">
        <f>Flavor!M39</f>
        <v>295.50452450082867</v>
      </c>
      <c r="N25" s="535">
        <f>Flavor!N39</f>
        <v>8.0699433170430837E-2</v>
      </c>
      <c r="O25" s="533">
        <f>Flavor!O39</f>
        <v>831.83912412908148</v>
      </c>
      <c r="P25" s="534">
        <f>Flavor!P39</f>
        <v>-376.98339731905389</v>
      </c>
      <c r="Q25" s="535">
        <f>Flavor!Q39</f>
        <v>-0.31186000478170972</v>
      </c>
    </row>
    <row r="26" spans="2:17">
      <c r="B26" s="764"/>
      <c r="C26" s="532" t="s">
        <v>55</v>
      </c>
      <c r="D26" s="533">
        <f>Flavor!D40</f>
        <v>505446.01446486381</v>
      </c>
      <c r="E26" s="534">
        <f>Flavor!E40</f>
        <v>38299.23304624937</v>
      </c>
      <c r="F26" s="535">
        <f>Flavor!F40</f>
        <v>8.1985437061010344E-2</v>
      </c>
      <c r="G26" s="536">
        <f>Flavor!G40</f>
        <v>0.19735381283101613</v>
      </c>
      <c r="H26" s="537">
        <f>Flavor!H40</f>
        <v>1.8984356212861181E-2</v>
      </c>
      <c r="I26" s="538">
        <f>Flavor!I40</f>
        <v>14.730681499930723</v>
      </c>
      <c r="J26" s="538">
        <f>Flavor!J40</f>
        <v>-0.33137907051069604</v>
      </c>
      <c r="K26" s="535">
        <f>Flavor!K40</f>
        <v>-2.2000912090408917E-2</v>
      </c>
      <c r="L26" s="539">
        <f>Flavor!L40</f>
        <v>7445564.2544912864</v>
      </c>
      <c r="M26" s="538">
        <f>Flavor!M40</f>
        <v>409371.13747735787</v>
      </c>
      <c r="N26" s="535">
        <f>Flavor!N40</f>
        <v>5.8180770577128477E-2</v>
      </c>
      <c r="O26" s="533">
        <f>Flavor!O40</f>
        <v>2995607.1579441344</v>
      </c>
      <c r="P26" s="534">
        <f>Flavor!P40</f>
        <v>-44951.803468636237</v>
      </c>
      <c r="Q26" s="535">
        <f>Flavor!Q40</f>
        <v>-1.4784059128309011E-2</v>
      </c>
    </row>
    <row r="27" spans="2:17">
      <c r="B27" s="764"/>
      <c r="C27" s="532" t="s">
        <v>56</v>
      </c>
      <c r="D27" s="533">
        <f>Flavor!D41</f>
        <v>118630.62727511358</v>
      </c>
      <c r="E27" s="534">
        <f>Flavor!E41</f>
        <v>-95445.184362415908</v>
      </c>
      <c r="F27" s="535">
        <f>Flavor!F41</f>
        <v>-0.44584758844227818</v>
      </c>
      <c r="G27" s="536">
        <f>Flavor!G41</f>
        <v>4.6319895579879589E-2</v>
      </c>
      <c r="H27" s="537">
        <f>Flavor!H41</f>
        <v>-3.5420122152703432E-2</v>
      </c>
      <c r="I27" s="538">
        <f>Flavor!I41</f>
        <v>16.373315068620101</v>
      </c>
      <c r="J27" s="538">
        <f>Flavor!J41</f>
        <v>6.1292510357333203</v>
      </c>
      <c r="K27" s="535">
        <f>Flavor!K41</f>
        <v>0.5983222104095044</v>
      </c>
      <c r="L27" s="539">
        <f>Flavor!L41</f>
        <v>1942376.6371634721</v>
      </c>
      <c r="M27" s="538">
        <f>Flavor!M41</f>
        <v>-250629.68514358927</v>
      </c>
      <c r="N27" s="535">
        <f>Flavor!N41</f>
        <v>-0.11428589265530466</v>
      </c>
      <c r="O27" s="533">
        <f>Flavor!O41</f>
        <v>405973.16015549359</v>
      </c>
      <c r="P27" s="534">
        <f>Flavor!P41</f>
        <v>-138465.65545912384</v>
      </c>
      <c r="Q27" s="535">
        <f>Flavor!Q41</f>
        <v>-0.25432730269756731</v>
      </c>
    </row>
    <row r="28" spans="2:17">
      <c r="B28" s="764"/>
      <c r="C28" s="532" t="s">
        <v>185</v>
      </c>
      <c r="D28" s="533">
        <f>Flavor!D42</f>
        <v>36391.948768878254</v>
      </c>
      <c r="E28" s="534">
        <f>Flavor!E42</f>
        <v>-13602.922899250007</v>
      </c>
      <c r="F28" s="535">
        <f>Flavor!F42</f>
        <v>-0.27208636496854682</v>
      </c>
      <c r="G28" s="536">
        <f>Flavor!G42</f>
        <v>1.4209410382814267E-2</v>
      </c>
      <c r="H28" s="537">
        <f>Flavor!H42</f>
        <v>-4.880003154528129E-3</v>
      </c>
      <c r="I28" s="538">
        <f>Flavor!I42</f>
        <v>18.837035173270355</v>
      </c>
      <c r="J28" s="538">
        <f>Flavor!J42</f>
        <v>0.64265238443735129</v>
      </c>
      <c r="K28" s="535">
        <f>Flavor!K42</f>
        <v>3.5321472121153025E-2</v>
      </c>
      <c r="L28" s="539">
        <f>Flavor!L42</f>
        <v>685516.41898321244</v>
      </c>
      <c r="M28" s="538">
        <f>Flavor!M42</f>
        <v>-224109.41362529504</v>
      </c>
      <c r="N28" s="535">
        <f>Flavor!N42</f>
        <v>-0.24637538380217613</v>
      </c>
      <c r="O28" s="533">
        <f>Flavor!O42</f>
        <v>240558.32745458436</v>
      </c>
      <c r="P28" s="534">
        <f>Flavor!P42</f>
        <v>-197858.62780573254</v>
      </c>
      <c r="Q28" s="535">
        <f>Flavor!Q42</f>
        <v>-0.45130240843046521</v>
      </c>
    </row>
    <row r="29" spans="2:17" ht="15" thickBot="1">
      <c r="B29" s="764"/>
      <c r="C29" s="532" t="s">
        <v>186</v>
      </c>
      <c r="D29" s="533">
        <f>Flavor!D43</f>
        <v>12422.848703074345</v>
      </c>
      <c r="E29" s="534">
        <f>Flavor!E43</f>
        <v>-2464.6488225578651</v>
      </c>
      <c r="F29" s="535">
        <f>Flavor!F43</f>
        <v>-0.16555158570568437</v>
      </c>
      <c r="G29" s="536">
        <f>Flavor!G43</f>
        <v>4.8505606684232667E-3</v>
      </c>
      <c r="H29" s="537">
        <f>Flavor!H43</f>
        <v>-8.3389430306790753E-4</v>
      </c>
      <c r="I29" s="538">
        <f>Flavor!I43</f>
        <v>22.913351523169798</v>
      </c>
      <c r="J29" s="538">
        <f>Flavor!J43</f>
        <v>-1.1189926453354211</v>
      </c>
      <c r="K29" s="535">
        <f>Flavor!K43</f>
        <v>-4.6561943249875698E-2</v>
      </c>
      <c r="L29" s="539">
        <f>Flavor!L43</f>
        <v>284649.0992526965</v>
      </c>
      <c r="M29" s="538">
        <f>Flavor!M43</f>
        <v>-73132.365091066633</v>
      </c>
      <c r="N29" s="535">
        <f>Flavor!N43</f>
        <v>-0.20440512541700509</v>
      </c>
      <c r="O29" s="533">
        <f>Flavor!O43</f>
        <v>99038.563619879002</v>
      </c>
      <c r="P29" s="534">
        <f>Flavor!P43</f>
        <v>-28907.682260291826</v>
      </c>
      <c r="Q29" s="535">
        <f>Flavor!Q43</f>
        <v>-0.22593615046248069</v>
      </c>
    </row>
    <row r="30" spans="2:17">
      <c r="B30" s="762" t="s">
        <v>93</v>
      </c>
      <c r="C30" s="544" t="s">
        <v>13</v>
      </c>
      <c r="D30" s="516">
        <f>'Branded vs. Private Label'!D9</f>
        <v>61171954.356127672</v>
      </c>
      <c r="E30" s="514">
        <f>'Branded vs. Private Label'!E9</f>
        <v>-391100.97382604331</v>
      </c>
      <c r="F30" s="513">
        <f>'Branded vs. Private Label'!F9</f>
        <v>-6.3528519130490882E-3</v>
      </c>
      <c r="G30" s="517">
        <f>'Branded vs. Private Label'!G9</f>
        <v>23.884882034906038</v>
      </c>
      <c r="H30" s="518">
        <f>'Branded vs. Private Label'!H9</f>
        <v>0.37841861968000856</v>
      </c>
      <c r="I30" s="510">
        <f>'Branded vs. Private Label'!I9</f>
        <v>8.7410925298962585</v>
      </c>
      <c r="J30" s="510">
        <f>'Branded vs. Private Label'!J9</f>
        <v>0.2811997229180303</v>
      </c>
      <c r="K30" s="513">
        <f>'Branded vs. Private Label'!K9</f>
        <v>3.3239159092663666E-2</v>
      </c>
      <c r="L30" s="545">
        <f>'Branded vs. Private Label'!L9</f>
        <v>534709713.2615025</v>
      </c>
      <c r="M30" s="510">
        <f>'Branded vs. Private Label'!M9</f>
        <v>13892864.30002445</v>
      </c>
      <c r="N30" s="513">
        <f>'Branded vs. Private Label'!N9</f>
        <v>2.6675143724184752E-2</v>
      </c>
      <c r="O30" s="516">
        <f>'Branded vs. Private Label'!O9</f>
        <v>115990920.26363765</v>
      </c>
      <c r="P30" s="514">
        <f>'Branded vs. Private Label'!P9</f>
        <v>-724612.02187953889</v>
      </c>
      <c r="Q30" s="513">
        <f>'Branded vs. Private Label'!Q9</f>
        <v>-6.2083598274387808E-3</v>
      </c>
    </row>
    <row r="31" spans="2:17" ht="15" thickBot="1">
      <c r="B31" s="763"/>
      <c r="C31" s="519" t="s">
        <v>12</v>
      </c>
      <c r="D31" s="520">
        <f>'Branded vs. Private Label'!D10</f>
        <v>194939649.07037988</v>
      </c>
      <c r="E31" s="521">
        <f>'Branded vs. Private Label'!E10</f>
        <v>-5395711.5480098426</v>
      </c>
      <c r="F31" s="522">
        <f>'Branded vs. Private Label'!F10</f>
        <v>-2.693339573879772E-2</v>
      </c>
      <c r="G31" s="523">
        <f>'Branded vs. Private Label'!G10</f>
        <v>76.115117965094001</v>
      </c>
      <c r="H31" s="524">
        <f>'Branded vs. Private Label'!H10</f>
        <v>-0.37841861968018975</v>
      </c>
      <c r="I31" s="546">
        <f>'Branded vs. Private Label'!I10</f>
        <v>3.8896660727125885</v>
      </c>
      <c r="J31" s="546">
        <f>'Branded vs. Private Label'!J10</f>
        <v>-4.5287279089255783E-2</v>
      </c>
      <c r="K31" s="522">
        <f>'Branded vs. Private Label'!K10</f>
        <v>-1.1508974831561448E-2</v>
      </c>
      <c r="L31" s="547">
        <f>'Branded vs. Private Label'!L10</f>
        <v>758250139.21555471</v>
      </c>
      <c r="M31" s="546">
        <f>'Branded vs. Private Label'!M10</f>
        <v>-30060159.534209132</v>
      </c>
      <c r="N31" s="522">
        <f>'Branded vs. Private Label'!N10</f>
        <v>-3.8132394796672874E-2</v>
      </c>
      <c r="O31" s="520">
        <f>'Branded vs. Private Label'!O10</f>
        <v>233429210.85813454</v>
      </c>
      <c r="P31" s="521">
        <f>'Branded vs. Private Label'!P10</f>
        <v>-7067438.9582988024</v>
      </c>
      <c r="Q31" s="522">
        <f>'Branded vs. Private Label'!Q10</f>
        <v>-2.9386849936135277E-2</v>
      </c>
    </row>
    <row r="32" spans="2:17" ht="15" thickBot="1">
      <c r="B32" s="762" t="s">
        <v>92</v>
      </c>
      <c r="C32" s="543" t="s">
        <v>91</v>
      </c>
      <c r="D32" s="548">
        <f>'Single Serve'!E12</f>
        <v>2940052.8062769156</v>
      </c>
      <c r="E32" s="549">
        <f>'Single Serve'!F12</f>
        <v>128629.69608996948</v>
      </c>
      <c r="F32" s="550">
        <f>'Single Serve'!G12</f>
        <v>4.5752521427276815E-2</v>
      </c>
      <c r="G32" s="551">
        <f>'Single Serve'!H12</f>
        <v>1.1479576742881075</v>
      </c>
      <c r="H32" s="552">
        <f>'Single Serve'!I12</f>
        <v>7.4479203635015034E-2</v>
      </c>
      <c r="I32" s="553">
        <f>'Single Serve'!J12</f>
        <v>15.420197849987405</v>
      </c>
      <c r="J32" s="554">
        <f>'Single Serve'!K12</f>
        <v>0.23422699368397737</v>
      </c>
      <c r="K32" s="550">
        <f>'Single Serve'!L12</f>
        <v>1.5423906439722548E-2</v>
      </c>
      <c r="L32" s="553">
        <f>'Single Serve'!M12</f>
        <v>45336195.962200731</v>
      </c>
      <c r="M32" s="554">
        <f>'Single Serve'!N12</f>
        <v>2642006.5461638272</v>
      </c>
      <c r="N32" s="550">
        <f>'Single Serve'!O12</f>
        <v>6.1882110476875099E-2</v>
      </c>
      <c r="O32" s="548">
        <f>'Single Serve'!P12</f>
        <v>17707135.865566663</v>
      </c>
      <c r="P32" s="549">
        <f>'Single Serve'!Q12</f>
        <v>-170559.94356380031</v>
      </c>
      <c r="Q32" s="550">
        <f>'Single Serve'!R12</f>
        <v>-9.5403761975126709E-3</v>
      </c>
    </row>
    <row r="33" spans="2:17">
      <c r="B33" s="764"/>
      <c r="C33" s="544" t="s">
        <v>90</v>
      </c>
      <c r="D33" s="516">
        <f>'Single Serve'!E13</f>
        <v>1401488.5975813265</v>
      </c>
      <c r="E33" s="514">
        <f>'Single Serve'!F13</f>
        <v>-22873.533839109819</v>
      </c>
      <c r="F33" s="513">
        <f>'Single Serve'!G13</f>
        <v>-1.6058791043749056E-2</v>
      </c>
      <c r="G33" s="517">
        <f>'Single Serve'!H13</f>
        <v>0.54721792329237084</v>
      </c>
      <c r="H33" s="518">
        <f>'Single Serve'!I13</f>
        <v>3.3573862735525317E-3</v>
      </c>
      <c r="I33" s="545">
        <f>'Single Serve'!J13</f>
        <v>14.138547399775696</v>
      </c>
      <c r="J33" s="510">
        <f>'Single Serve'!K13</f>
        <v>0.10034463210555877</v>
      </c>
      <c r="K33" s="513">
        <f>'Single Serve'!L13</f>
        <v>7.1479685659372018E-3</v>
      </c>
      <c r="L33" s="545">
        <f>'Single Serve'!M13</f>
        <v>19815012.967148751</v>
      </c>
      <c r="M33" s="510">
        <f>'Single Serve'!N13</f>
        <v>-180471.44832215458</v>
      </c>
      <c r="N33" s="513">
        <f>'Single Serve'!O13</f>
        <v>-9.0256102113995401E-3</v>
      </c>
      <c r="O33" s="516">
        <f>'Single Serve'!P13</f>
        <v>11508313.416693097</v>
      </c>
      <c r="P33" s="514">
        <f>'Single Serve'!Q13</f>
        <v>-145348.72139678895</v>
      </c>
      <c r="Q33" s="513">
        <f>'Single Serve'!R13</f>
        <v>-1.2472364452863106E-2</v>
      </c>
    </row>
    <row r="34" spans="2:17" ht="15" thickBot="1">
      <c r="B34" s="764"/>
      <c r="C34" s="519" t="s">
        <v>89</v>
      </c>
      <c r="D34" s="520">
        <f>'Single Serve'!E14</f>
        <v>1538564.2086955842</v>
      </c>
      <c r="E34" s="521">
        <f>'Single Serve'!F14</f>
        <v>151503.22992907534</v>
      </c>
      <c r="F34" s="522">
        <f>'Single Serve'!G14</f>
        <v>0.10922607747483802</v>
      </c>
      <c r="G34" s="523">
        <f>'Single Serve'!H14</f>
        <v>0.60073975099573473</v>
      </c>
      <c r="H34" s="524">
        <f>'Single Serve'!I14</f>
        <v>7.1121817361460948E-2</v>
      </c>
      <c r="I34" s="547">
        <f>'Single Serve'!J14</f>
        <v>16.587661958345688</v>
      </c>
      <c r="J34" s="546">
        <f>'Single Serve'!K14</f>
        <v>0.22305697843226469</v>
      </c>
      <c r="K34" s="522">
        <f>'Single Serve'!L14</f>
        <v>1.3630452962723746E-2</v>
      </c>
      <c r="L34" s="547">
        <f>'Single Serve'!M14</f>
        <v>25521182.99505198</v>
      </c>
      <c r="M34" s="546">
        <f>'Single Serve'!N14</f>
        <v>2822477.9944859818</v>
      </c>
      <c r="N34" s="522">
        <f>'Single Serve'!O14</f>
        <v>0.12434533134888544</v>
      </c>
      <c r="O34" s="520">
        <f>'Single Serve'!P14</f>
        <v>6198822.4488735665</v>
      </c>
      <c r="P34" s="521">
        <f>'Single Serve'!Q14</f>
        <v>-25211.22216701135</v>
      </c>
      <c r="Q34" s="522">
        <f>'Single Serve'!R14</f>
        <v>-4.0506243217023532E-3</v>
      </c>
    </row>
    <row r="35" spans="2:17">
      <c r="B35" s="764"/>
      <c r="C35" s="504" t="s">
        <v>88</v>
      </c>
      <c r="D35" s="525">
        <f>Size!D23</f>
        <v>2954724.6567486506</v>
      </c>
      <c r="E35" s="526">
        <f>Size!E23</f>
        <v>137005.66667051008</v>
      </c>
      <c r="F35" s="527">
        <f>Size!F23</f>
        <v>4.8622899285890343E-2</v>
      </c>
      <c r="G35" s="528">
        <f>Size!G23</f>
        <v>1.1536863684493404</v>
      </c>
      <c r="H35" s="529">
        <f>Size!H23</f>
        <v>7.7803958135751472E-2</v>
      </c>
      <c r="I35" s="531">
        <f>Size!I23</f>
        <v>15.456869097352497</v>
      </c>
      <c r="J35" s="530">
        <f>Size!J23</f>
        <v>0.25461052226827263</v>
      </c>
      <c r="K35" s="527">
        <f>Size!K23</f>
        <v>1.6748203631108283E-2</v>
      </c>
      <c r="L35" s="531">
        <f>Size!L23</f>
        <v>45670792.238083683</v>
      </c>
      <c r="M35" s="530">
        <f>Size!M23</f>
        <v>2835099.5589906126</v>
      </c>
      <c r="N35" s="527">
        <f>Size!N23</f>
        <v>6.6185449135373664E-2</v>
      </c>
      <c r="O35" s="525">
        <f>Size!O23</f>
        <v>17768548.370641235</v>
      </c>
      <c r="P35" s="526">
        <f>Size!P23</f>
        <v>-136623.74459527805</v>
      </c>
      <c r="Q35" s="527">
        <f>Size!Q23</f>
        <v>-7.6304066621631222E-3</v>
      </c>
    </row>
    <row r="36" spans="2:17">
      <c r="B36" s="764"/>
      <c r="C36" s="532" t="s">
        <v>87</v>
      </c>
      <c r="D36" s="533">
        <f>Size!D24</f>
        <v>4405148.1257228274</v>
      </c>
      <c r="E36" s="534">
        <f>Size!E24</f>
        <v>-86845.898397500627</v>
      </c>
      <c r="F36" s="535">
        <f>Size!F24</f>
        <v>-1.9333484846856569E-2</v>
      </c>
      <c r="G36" s="536">
        <f>Size!G24</f>
        <v>1.7200111462294239</v>
      </c>
      <c r="H36" s="537">
        <f>Size!H24</f>
        <v>4.8445966897228132E-3</v>
      </c>
      <c r="I36" s="539">
        <f>Size!I24</f>
        <v>9.56270253355836</v>
      </c>
      <c r="J36" s="538">
        <f>Size!J24</f>
        <v>0.17915973155122344</v>
      </c>
      <c r="K36" s="535">
        <f>Size!K24</f>
        <v>1.9092973233190907E-2</v>
      </c>
      <c r="L36" s="539">
        <f>Size!L24</f>
        <v>42125121.142549545</v>
      </c>
      <c r="M36" s="538">
        <f>Size!M24</f>
        <v>-25697.049143828452</v>
      </c>
      <c r="N36" s="535">
        <f>Size!N24</f>
        <v>-6.0964532235088494E-4</v>
      </c>
      <c r="O36" s="533">
        <f>Size!O24</f>
        <v>17619192.618086327</v>
      </c>
      <c r="P36" s="534">
        <f>Size!P24</f>
        <v>-348783.4783949852</v>
      </c>
      <c r="Q36" s="535">
        <f>Size!Q24</f>
        <v>-1.9411394835019167E-2</v>
      </c>
    </row>
    <row r="37" spans="2:17">
      <c r="B37" s="764"/>
      <c r="C37" s="532" t="s">
        <v>219</v>
      </c>
      <c r="D37" s="533">
        <f>Size!D25</f>
        <v>10333742.115882391</v>
      </c>
      <c r="E37" s="534">
        <f>Size!E25</f>
        <v>250085.23246400058</v>
      </c>
      <c r="F37" s="535">
        <f>Size!F25</f>
        <v>2.4801045429782703E-2</v>
      </c>
      <c r="G37" s="536">
        <f>Size!G25</f>
        <v>4.0348590136595313</v>
      </c>
      <c r="H37" s="537">
        <f>Size!H25</f>
        <v>0.18464218554122036</v>
      </c>
      <c r="I37" s="539">
        <f>Size!I25</f>
        <v>13.284197435759374</v>
      </c>
      <c r="J37" s="538">
        <f>Size!J25</f>
        <v>0.700296187891702</v>
      </c>
      <c r="K37" s="535">
        <f>Size!K25</f>
        <v>5.5650165564543538E-2</v>
      </c>
      <c r="L37" s="539">
        <f>Size!L25</f>
        <v>137275470.51760352</v>
      </c>
      <c r="M37" s="538">
        <f>Size!M25</f>
        <v>10383728.079285398</v>
      </c>
      <c r="N37" s="535">
        <f>Size!N25</f>
        <v>8.1831393278667536E-2</v>
      </c>
      <c r="O37" s="533">
        <f>Size!O25</f>
        <v>24609750.32426383</v>
      </c>
      <c r="P37" s="534">
        <f>Size!P25</f>
        <v>399720.49246374145</v>
      </c>
      <c r="Q37" s="535">
        <f>Size!Q25</f>
        <v>1.6510532834565328E-2</v>
      </c>
    </row>
    <row r="38" spans="2:17">
      <c r="B38" s="764"/>
      <c r="C38" s="532" t="s">
        <v>109</v>
      </c>
      <c r="D38" s="533">
        <f>Size!D26</f>
        <v>55513060.229704045</v>
      </c>
      <c r="E38" s="534">
        <f>Size!E26</f>
        <v>-1206206.6900063083</v>
      </c>
      <c r="F38" s="535">
        <f>Size!F26</f>
        <v>-2.12662602235986E-2</v>
      </c>
      <c r="G38" s="536">
        <f>Size!G26</f>
        <v>21.675339768677759</v>
      </c>
      <c r="H38" s="537">
        <f>Size!H26</f>
        <v>1.8367650565480176E-2</v>
      </c>
      <c r="I38" s="539">
        <f>Size!I26</f>
        <v>6.4828938198757688</v>
      </c>
      <c r="J38" s="538">
        <f>Size!J26</f>
        <v>0.21835560984355684</v>
      </c>
      <c r="K38" s="535">
        <f>Size!K26</f>
        <v>3.4855818980220422E-2</v>
      </c>
      <c r="L38" s="539">
        <f>Size!L26</f>
        <v>359885275.0855397</v>
      </c>
      <c r="M38" s="538">
        <f>Size!M26</f>
        <v>4565260.2219981551</v>
      </c>
      <c r="N38" s="535">
        <f>Size!N26</f>
        <v>1.2848305839881875E-2</v>
      </c>
      <c r="O38" s="533">
        <f>Size!O26</f>
        <v>110792661.01921754</v>
      </c>
      <c r="P38" s="534">
        <f>Size!P26</f>
        <v>-2427238.9522317499</v>
      </c>
      <c r="Q38" s="535">
        <f>Size!Q26</f>
        <v>-2.1438271477397769E-2</v>
      </c>
    </row>
    <row r="39" spans="2:17">
      <c r="B39" s="764"/>
      <c r="C39" s="532" t="s">
        <v>86</v>
      </c>
      <c r="D39" s="533">
        <f>Size!D27</f>
        <v>6702829.1199153168</v>
      </c>
      <c r="E39" s="534">
        <f>Size!E27</f>
        <v>-252544.40724122431</v>
      </c>
      <c r="F39" s="535">
        <f>Size!F27</f>
        <v>-3.6309251581556422E-2</v>
      </c>
      <c r="G39" s="536">
        <f>Size!G27</f>
        <v>2.6171516753783974</v>
      </c>
      <c r="H39" s="537">
        <f>Size!H27</f>
        <v>-3.8600747548981129E-2</v>
      </c>
      <c r="I39" s="539">
        <f>Size!I27</f>
        <v>8.6321643352821908</v>
      </c>
      <c r="J39" s="538">
        <f>Size!J27</f>
        <v>5.187545698398921E-2</v>
      </c>
      <c r="K39" s="535">
        <f>Size!K27</f>
        <v>6.0458869998183664E-3</v>
      </c>
      <c r="L39" s="539">
        <f>Size!L27</f>
        <v>57859922.474423915</v>
      </c>
      <c r="M39" s="538">
        <f>Size!M27</f>
        <v>-1819191.6450470909</v>
      </c>
      <c r="N39" s="535">
        <f>Size!N27</f>
        <v>-3.0482886213848114E-2</v>
      </c>
      <c r="O39" s="533">
        <f>Size!O27</f>
        <v>8937105.4932204224</v>
      </c>
      <c r="P39" s="534">
        <f>Size!P27</f>
        <v>-336725.87632163242</v>
      </c>
      <c r="Q39" s="535">
        <f>Size!Q27</f>
        <v>-3.6309251581556422E-2</v>
      </c>
    </row>
    <row r="40" spans="2:17">
      <c r="B40" s="764"/>
      <c r="C40" s="532" t="s">
        <v>110</v>
      </c>
      <c r="D40" s="533">
        <f>Size!D28</f>
        <v>160810537.25092766</v>
      </c>
      <c r="E40" s="534">
        <f>Size!E28</f>
        <v>-5405138.2028169036</v>
      </c>
      <c r="F40" s="535">
        <f>Size!F28</f>
        <v>-3.251882343865381E-2</v>
      </c>
      <c r="G40" s="536">
        <f>Size!G28</f>
        <v>62.789243087563996</v>
      </c>
      <c r="H40" s="537">
        <f>Size!H28</f>
        <v>-0.67646167887074427</v>
      </c>
      <c r="I40" s="539">
        <f>Size!I28</f>
        <v>3.5052197900977231</v>
      </c>
      <c r="J40" s="538">
        <f>Size!J28</f>
        <v>-0.10842380919804739</v>
      </c>
      <c r="K40" s="535">
        <f>Size!K28</f>
        <v>-3.0004012907962785E-2</v>
      </c>
      <c r="L40" s="539">
        <f>Size!L28</f>
        <v>563676277.62819874</v>
      </c>
      <c r="M40" s="538">
        <f>Size!M28</f>
        <v>-36967934.077848434</v>
      </c>
      <c r="N40" s="535">
        <f>Size!N28</f>
        <v>-6.1547141148411484E-2</v>
      </c>
      <c r="O40" s="533">
        <f>Size!O28</f>
        <v>160915207.6744647</v>
      </c>
      <c r="P40" s="534">
        <f>Size!P28</f>
        <v>-5315707.3075701892</v>
      </c>
      <c r="Q40" s="535">
        <f>Size!Q28</f>
        <v>-3.1977850258146479E-2</v>
      </c>
    </row>
    <row r="41" spans="2:17" ht="15" thickBot="1">
      <c r="B41" s="764"/>
      <c r="C41" s="540" t="s">
        <v>85</v>
      </c>
      <c r="D41" s="533">
        <f>Size!D29</f>
        <v>200.00004231929779</v>
      </c>
      <c r="E41" s="534">
        <f>Size!E29</f>
        <v>140.00004231929779</v>
      </c>
      <c r="F41" s="535">
        <f>Size!F29</f>
        <v>2.333334038654963</v>
      </c>
      <c r="G41" s="536">
        <f>Size!G29</f>
        <v>7.8090972702331624E-5</v>
      </c>
      <c r="H41" s="537">
        <f>Size!H29</f>
        <v>5.5181326692164673E-5</v>
      </c>
      <c r="I41" s="539">
        <f>Size!I29</f>
        <v>2.7281000167515836</v>
      </c>
      <c r="J41" s="538">
        <f>Size!J29</f>
        <v>0.55276672410835426</v>
      </c>
      <c r="K41" s="535">
        <f>Size!K29</f>
        <v>0.25410668148083737</v>
      </c>
      <c r="L41" s="539">
        <f>Size!L29</f>
        <v>545.62011880159378</v>
      </c>
      <c r="M41" s="538">
        <f>Size!M29</f>
        <v>415.10012124299999</v>
      </c>
      <c r="N41" s="535">
        <f>Size!N29</f>
        <v>3.1803564894846934</v>
      </c>
      <c r="O41" s="533">
        <f>Size!O29</f>
        <v>160.00003385543823</v>
      </c>
      <c r="P41" s="534">
        <f>Size!P29</f>
        <v>112.00003385543823</v>
      </c>
      <c r="Q41" s="535">
        <f>Size!Q29</f>
        <v>2.333334038654963</v>
      </c>
    </row>
    <row r="42" spans="2:17">
      <c r="B42" s="764"/>
      <c r="C42" s="544" t="s">
        <v>111</v>
      </c>
      <c r="D42" s="516">
        <f>'White Milk Size'!D9</f>
        <v>50526651.349678591</v>
      </c>
      <c r="E42" s="514">
        <f>'White Milk Size'!E9</f>
        <v>-887370.97796555609</v>
      </c>
      <c r="F42" s="513">
        <f>'White Milk Size'!F9</f>
        <v>-1.7259318329747506E-2</v>
      </c>
      <c r="G42" s="517">
        <f>'White Milk Size'!G9</f>
        <v>19.728372581985525</v>
      </c>
      <c r="H42" s="518">
        <f>'White Milk Size'!H9</f>
        <v>9.7088390566398175E-2</v>
      </c>
      <c r="I42" s="545">
        <f>'White Milk Size'!I9</f>
        <v>6.5017968258719341</v>
      </c>
      <c r="J42" s="510">
        <f>'White Milk Size'!J9</f>
        <v>0.21832923269685001</v>
      </c>
      <c r="K42" s="513">
        <f>'White Milk Size'!K9</f>
        <v>3.4746615536617509E-2</v>
      </c>
      <c r="L42" s="545">
        <f>'White Milk Size'!L9</f>
        <v>328514021.36727816</v>
      </c>
      <c r="M42" s="510">
        <f>'White Milk Size'!M9</f>
        <v>5455678.2367459536</v>
      </c>
      <c r="N42" s="513">
        <f>'White Milk Size'!N9</f>
        <v>1.6887594308442232E-2</v>
      </c>
      <c r="O42" s="516">
        <f>'White Milk Size'!O9</f>
        <v>100836108.51863775</v>
      </c>
      <c r="P42" s="514">
        <f>'White Milk Size'!P9</f>
        <v>-1788531.0315339416</v>
      </c>
      <c r="Q42" s="513">
        <f>'White Milk Size'!Q9</f>
        <v>-1.7427890995510439E-2</v>
      </c>
    </row>
    <row r="43" spans="2:17" ht="15" thickBot="1">
      <c r="B43" s="763"/>
      <c r="C43" s="519" t="s">
        <v>108</v>
      </c>
      <c r="D43" s="520">
        <f>'White Milk Size'!D10</f>
        <v>156640703.51121676</v>
      </c>
      <c r="E43" s="521">
        <f>'White Milk Size'!E10</f>
        <v>-5352196.6766317785</v>
      </c>
      <c r="F43" s="522">
        <f>'White Milk Size'!F10</f>
        <v>-3.3039699088202749E-2</v>
      </c>
      <c r="G43" s="523">
        <f>'White Milk Size'!G10</f>
        <v>61.161111568365797</v>
      </c>
      <c r="H43" s="524">
        <f>'White Milk Size'!H10</f>
        <v>-0.69222175603283631</v>
      </c>
      <c r="I43" s="547">
        <f>'White Milk Size'!I10</f>
        <v>3.4866662617288835</v>
      </c>
      <c r="J43" s="546">
        <f>'White Milk Size'!J10</f>
        <v>-0.11376507160509819</v>
      </c>
      <c r="K43" s="522">
        <f>'White Milk Size'!K10</f>
        <v>-3.1597622915849999E-2</v>
      </c>
      <c r="L43" s="547">
        <f>'White Milk Size'!L10</f>
        <v>546153856.14603651</v>
      </c>
      <c r="M43" s="546">
        <f>'White Milk Size'!M10</f>
        <v>-37090457.467937589</v>
      </c>
      <c r="N43" s="522">
        <f>'White Milk Size'!N10</f>
        <v>-6.3593346051010566E-2</v>
      </c>
      <c r="O43" s="520">
        <f>'White Milk Size'!O10</f>
        <v>156747753.14939654</v>
      </c>
      <c r="P43" s="521">
        <f>'White Milk Size'!P10</f>
        <v>-5261887.955870688</v>
      </c>
      <c r="Q43" s="522">
        <f>'White Milk Size'!Q10</f>
        <v>-3.2478856936987648E-2</v>
      </c>
    </row>
    <row r="44" spans="2:17">
      <c r="B44" s="762" t="s">
        <v>57</v>
      </c>
      <c r="C44" s="504" t="s">
        <v>82</v>
      </c>
      <c r="D44" s="525">
        <f>Organic!D9</f>
        <v>21628791.972708162</v>
      </c>
      <c r="E44" s="526">
        <f>Organic!E9</f>
        <v>653922.78631575406</v>
      </c>
      <c r="F44" s="527">
        <f>Organic!F9</f>
        <v>3.1176489374245584E-2</v>
      </c>
      <c r="G44" s="528">
        <f>Organic!G9</f>
        <v>8.4450652306796616</v>
      </c>
      <c r="H44" s="529">
        <f>Organic!H9</f>
        <v>0.43628476118285064</v>
      </c>
      <c r="I44" s="530">
        <f>Organic!I9</f>
        <v>10.372694044581392</v>
      </c>
      <c r="J44" s="530">
        <f>Organic!J9</f>
        <v>0.85844041010590644</v>
      </c>
      <c r="K44" s="527">
        <f>Organic!K9</f>
        <v>9.022677375293997E-2</v>
      </c>
      <c r="L44" s="531">
        <f>Organic!L9</f>
        <v>224348841.68679976</v>
      </c>
      <c r="M44" s="530">
        <f>Organic!M9</f>
        <v>24788616.297517926</v>
      </c>
      <c r="N44" s="527">
        <f>Organic!N9</f>
        <v>0.12421621718036652</v>
      </c>
      <c r="O44" s="525">
        <f>Organic!O9</f>
        <v>30532129.559968099</v>
      </c>
      <c r="P44" s="526">
        <f>Organic!P9</f>
        <v>1186923.2205720693</v>
      </c>
      <c r="Q44" s="527">
        <f>Organic!Q9</f>
        <v>4.0446920251455895E-2</v>
      </c>
    </row>
    <row r="45" spans="2:17" ht="15" thickBot="1">
      <c r="B45" s="763"/>
      <c r="C45" s="540" t="s">
        <v>84</v>
      </c>
      <c r="D45" s="505">
        <f>Organic!D10</f>
        <v>234482811.45379913</v>
      </c>
      <c r="E45" s="506">
        <f>Organic!E10</f>
        <v>-6440735.3081514537</v>
      </c>
      <c r="F45" s="507">
        <f>Organic!F10</f>
        <v>-2.673352353771943E-2</v>
      </c>
      <c r="G45" s="508">
        <f>Organic!G10</f>
        <v>91.554934769320269</v>
      </c>
      <c r="H45" s="509">
        <f>Organic!H10</f>
        <v>-0.43628476118294657</v>
      </c>
      <c r="I45" s="541">
        <f>Organic!I10</f>
        <v>4.5609574920897158</v>
      </c>
      <c r="J45" s="541">
        <f>Organic!J10</f>
        <v>-4.4515643412021078E-2</v>
      </c>
      <c r="K45" s="507">
        <f>Organic!K10</f>
        <v>-9.6658132839529381E-3</v>
      </c>
      <c r="L45" s="542">
        <f>Organic!L10</f>
        <v>1069466135.6664653</v>
      </c>
      <c r="M45" s="541">
        <f>Organic!M10</f>
        <v>-40100786.65549469</v>
      </c>
      <c r="N45" s="507">
        <f>Organic!N10</f>
        <v>-3.6140935574734766E-2</v>
      </c>
      <c r="O45" s="505">
        <f>Organic!O10</f>
        <v>319008153.94567227</v>
      </c>
      <c r="P45" s="506">
        <f>Organic!P10</f>
        <v>-8858821.8168821931</v>
      </c>
      <c r="Q45" s="507">
        <f>Organic!Q10</f>
        <v>-2.7019561199411152E-2</v>
      </c>
    </row>
    <row r="46" spans="2:17">
      <c r="B46" s="762" t="s">
        <v>118</v>
      </c>
      <c r="C46" s="555" t="s">
        <v>81</v>
      </c>
      <c r="D46" s="525">
        <f>'Form Data'!D9</f>
        <v>25454091.638617687</v>
      </c>
      <c r="E46" s="526">
        <f>'Form Data'!E9</f>
        <v>523050.24619396776</v>
      </c>
      <c r="F46" s="527">
        <f>'Form Data'!F9</f>
        <v>2.0979879579074351E-2</v>
      </c>
      <c r="G46" s="528">
        <f>'Form Data'!G9</f>
        <v>9.9386717735816568</v>
      </c>
      <c r="H46" s="529">
        <f>'Form Data'!H9</f>
        <v>0.41931622416086789</v>
      </c>
      <c r="I46" s="530">
        <f>'Form Data'!I9</f>
        <v>10.183499750053052</v>
      </c>
      <c r="J46" s="530">
        <f>'Form Data'!J9</f>
        <v>0.21254539179276577</v>
      </c>
      <c r="K46" s="527">
        <f>'Form Data'!K9</f>
        <v>2.131645418842839E-2</v>
      </c>
      <c r="L46" s="531">
        <f>'Form Data'!L9</f>
        <v>259211735.83969072</v>
      </c>
      <c r="M46" s="530">
        <f>'Form Data'!M9</f>
        <v>10625460.01193583</v>
      </c>
      <c r="N46" s="527">
        <f>'Form Data'!N9</f>
        <v>4.2743550409428871E-2</v>
      </c>
      <c r="O46" s="525">
        <f>'Form Data'!O9</f>
        <v>47619234.164000496</v>
      </c>
      <c r="P46" s="526">
        <f>'Form Data'!P9</f>
        <v>867282.54304347187</v>
      </c>
      <c r="Q46" s="527">
        <f>'Form Data'!Q9</f>
        <v>1.8550723830204854E-2</v>
      </c>
    </row>
    <row r="47" spans="2:17" ht="15" thickBot="1">
      <c r="B47" s="763"/>
      <c r="C47" s="556" t="s">
        <v>83</v>
      </c>
      <c r="D47" s="505">
        <f>'Form Data'!D10</f>
        <v>230657511.78788963</v>
      </c>
      <c r="E47" s="506">
        <f>'Form Data'!E10</f>
        <v>-6309862.7680296302</v>
      </c>
      <c r="F47" s="507">
        <f>'Form Data'!F10</f>
        <v>-2.6627559088479653E-2</v>
      </c>
      <c r="G47" s="508">
        <f>'Form Data'!G10</f>
        <v>90.061328226418283</v>
      </c>
      <c r="H47" s="509">
        <f>'Form Data'!H10</f>
        <v>-0.41931622416095138</v>
      </c>
      <c r="I47" s="541">
        <f>'Form Data'!I10</f>
        <v>4.4854521905403439</v>
      </c>
      <c r="J47" s="541">
        <f>'Form Data'!J10</f>
        <v>9.9800970888415108E-3</v>
      </c>
      <c r="K47" s="507">
        <f>'Form Data'!K10</f>
        <v>2.229954042936467E-3</v>
      </c>
      <c r="L47" s="542">
        <f>'Form Data'!L10</f>
        <v>1034603241.5135747</v>
      </c>
      <c r="M47" s="541">
        <f>'Form Data'!M10</f>
        <v>-25937630.369911551</v>
      </c>
      <c r="N47" s="507">
        <f>'Form Data'!N10</f>
        <v>-2.4456983278586104E-2</v>
      </c>
      <c r="O47" s="505">
        <f>'Form Data'!O10</f>
        <v>301921049.34163988</v>
      </c>
      <c r="P47" s="506">
        <f>'Form Data'!P10</f>
        <v>-8539181.1393537521</v>
      </c>
      <c r="Q47" s="507">
        <f>'Form Data'!Q10</f>
        <v>-2.7504911421743342E-2</v>
      </c>
    </row>
    <row r="48" spans="2:17" ht="15" thickBot="1">
      <c r="B48" s="183" t="s">
        <v>209</v>
      </c>
      <c r="C48" s="557" t="s">
        <v>119</v>
      </c>
      <c r="D48" s="558">
        <f>'Glass Bottle'!D6</f>
        <v>440141.11575581296</v>
      </c>
      <c r="E48" s="559">
        <f>'Glass Bottle'!E6</f>
        <v>48227.028713419219</v>
      </c>
      <c r="F48" s="560">
        <f>'Glass Bottle'!F6</f>
        <v>0.12305510393200654</v>
      </c>
      <c r="G48" s="551">
        <f>'Glass Bottle'!G6</f>
        <v>0.17185520291434733</v>
      </c>
      <c r="H48" s="552">
        <f>'Glass Bottle'!H6</f>
        <v>2.2211652905364004E-2</v>
      </c>
      <c r="I48" s="553">
        <f>'Glass Bottle'!I6</f>
        <v>13.007952982324484</v>
      </c>
      <c r="J48" s="554">
        <f>'Glass Bottle'!J6</f>
        <v>0.20500579122780671</v>
      </c>
      <c r="K48" s="550">
        <f>'Glass Bottle'!K6</f>
        <v>1.6012390597875011E-2</v>
      </c>
      <c r="L48" s="553">
        <f>'Glass Bottle'!L6</f>
        <v>5725334.9393394534</v>
      </c>
      <c r="M48" s="554">
        <f>'Glass Bottle'!M6</f>
        <v>707679.57948881947</v>
      </c>
      <c r="N48" s="550">
        <f>'Glass Bottle'!N6</f>
        <v>0.14103790091910293</v>
      </c>
      <c r="O48" s="548">
        <f>'Glass Bottle'!O6</f>
        <v>1083243.974108696</v>
      </c>
      <c r="P48" s="549">
        <f>'Glass Bottle'!P6</f>
        <v>114401.13799285889</v>
      </c>
      <c r="Q48" s="550">
        <f>'Glass Bottle'!Q6</f>
        <v>0.11808018156123397</v>
      </c>
    </row>
    <row r="49" spans="2:17">
      <c r="B49" s="764" t="s">
        <v>210</v>
      </c>
      <c r="C49" s="561" t="s">
        <v>211</v>
      </c>
      <c r="D49" s="562">
        <f>Enhanced!D27</f>
        <v>3618425.9963649441</v>
      </c>
      <c r="E49" s="526">
        <f>Enhanced!E27</f>
        <v>1023753.607136569</v>
      </c>
      <c r="F49" s="527">
        <f>Enhanced!F27</f>
        <v>0.39455987252441577</v>
      </c>
      <c r="G49" s="528">
        <f>Enhanced!G27</f>
        <v>1.4128317295874768</v>
      </c>
      <c r="H49" s="529">
        <f>Enhanced!H27</f>
        <v>0.42211463042787334</v>
      </c>
      <c r="I49" s="530">
        <f>Enhanced!I27</f>
        <v>9.2829493610973088</v>
      </c>
      <c r="J49" s="530">
        <f>Enhanced!J27</f>
        <v>-0.1906580869594876</v>
      </c>
      <c r="K49" s="527">
        <f>Enhanced!K27</f>
        <v>-2.0125183358594294E-2</v>
      </c>
      <c r="L49" s="531">
        <f>Enhanced!L27</f>
        <v>33589665.291133851</v>
      </c>
      <c r="M49" s="530">
        <f>Enhanced!M27</f>
        <v>9008757.6192725934</v>
      </c>
      <c r="N49" s="527">
        <f>Enhanced!N27</f>
        <v>0.36649409938532401</v>
      </c>
      <c r="O49" s="525">
        <f>Enhanced!O27</f>
        <v>3900770.1138082333</v>
      </c>
      <c r="P49" s="526">
        <f>Enhanced!P27</f>
        <v>1062886.4367702538</v>
      </c>
      <c r="Q49" s="527">
        <f>Enhanced!Q27</f>
        <v>0.3745348850519602</v>
      </c>
    </row>
    <row r="50" spans="2:17">
      <c r="B50" s="764"/>
      <c r="C50" s="561" t="s">
        <v>212</v>
      </c>
      <c r="D50" s="563">
        <f>Enhanced!D28</f>
        <v>240135840.4361178</v>
      </c>
      <c r="E50" s="534">
        <f>Enhanced!E28</f>
        <v>-6622339.0584917367</v>
      </c>
      <c r="F50" s="535">
        <f>Enhanced!F28</f>
        <v>-2.6837363900378438E-2</v>
      </c>
      <c r="G50" s="536">
        <f>Enhanced!G28</f>
        <v>93.762186961992157</v>
      </c>
      <c r="H50" s="537">
        <f>Enhanced!H28</f>
        <v>-0.45685541025355292</v>
      </c>
      <c r="I50" s="539">
        <f>Enhanced!I28</f>
        <v>4.566701161730502</v>
      </c>
      <c r="J50" s="538">
        <f>Enhanced!J28</f>
        <v>-9.6439568394472985E-3</v>
      </c>
      <c r="K50" s="535">
        <f>Enhanced!K28</f>
        <v>-2.107349115850973E-3</v>
      </c>
      <c r="L50" s="539">
        <f>Enhanced!L28</f>
        <v>1096628621.4927497</v>
      </c>
      <c r="M50" s="538">
        <f>Enhanced!M28</f>
        <v>-32621968.704613924</v>
      </c>
      <c r="N50" s="535">
        <f>Enhanced!N28</f>
        <v>-2.8888157321142027E-2</v>
      </c>
      <c r="O50" s="533">
        <f>Enhanced!O28</f>
        <v>317380520.7982564</v>
      </c>
      <c r="P50" s="534">
        <f>Enhanced!P28</f>
        <v>-8045206.42381078</v>
      </c>
      <c r="Q50" s="535">
        <f>Enhanced!Q28</f>
        <v>-2.4722097089517493E-2</v>
      </c>
    </row>
    <row r="51" spans="2:17">
      <c r="B51" s="764"/>
      <c r="C51" s="564" t="s">
        <v>120</v>
      </c>
      <c r="D51" s="563">
        <f>'Enhanced - Aggs'!D20</f>
        <v>0</v>
      </c>
      <c r="E51" s="534">
        <f>'Enhanced - Aggs'!E20</f>
        <v>0</v>
      </c>
      <c r="F51" s="535">
        <f>'Enhanced - Aggs'!F20</f>
        <v>0</v>
      </c>
      <c r="G51" s="536">
        <f>'Enhanced - Aggs'!G20</f>
        <v>0</v>
      </c>
      <c r="H51" s="537">
        <f>'Enhanced - Aggs'!H20</f>
        <v>0</v>
      </c>
      <c r="I51" s="539">
        <f>'Enhanced - Aggs'!I20</f>
        <v>0</v>
      </c>
      <c r="J51" s="538">
        <f>'Enhanced - Aggs'!J20</f>
        <v>0</v>
      </c>
      <c r="K51" s="535">
        <f>'Enhanced - Aggs'!K20</f>
        <v>0</v>
      </c>
      <c r="L51" s="539">
        <f>'Enhanced - Aggs'!L20</f>
        <v>0</v>
      </c>
      <c r="M51" s="538">
        <f>'Enhanced - Aggs'!M20</f>
        <v>0</v>
      </c>
      <c r="N51" s="535">
        <f>'Enhanced - Aggs'!N20</f>
        <v>0</v>
      </c>
      <c r="O51" s="533">
        <f>'Enhanced - Aggs'!O20</f>
        <v>0</v>
      </c>
      <c r="P51" s="534">
        <f>'Enhanced - Aggs'!P20</f>
        <v>0</v>
      </c>
      <c r="Q51" s="535">
        <f>'Enhanced - Aggs'!Q20</f>
        <v>0</v>
      </c>
    </row>
    <row r="52" spans="2:17" ht="15" customHeight="1">
      <c r="B52" s="764"/>
      <c r="C52" s="564" t="s">
        <v>121</v>
      </c>
      <c r="D52" s="563">
        <f>'Enhanced - Aggs'!D21</f>
        <v>742414.72181193996</v>
      </c>
      <c r="E52" s="534">
        <f>'Enhanced - Aggs'!E21</f>
        <v>126821.38686965639</v>
      </c>
      <c r="F52" s="535">
        <f>'Enhanced - Aggs'!F21</f>
        <v>0.20601487974450997</v>
      </c>
      <c r="G52" s="536">
        <f>'Enhanced - Aggs'!G21</f>
        <v>0.2898793775366682</v>
      </c>
      <c r="H52" s="537">
        <f>'Enhanced - Aggs'!H21</f>
        <v>5.482895437423721E-2</v>
      </c>
      <c r="I52" s="539">
        <f>'Enhanced - Aggs'!I21</f>
        <v>14.254396405993967</v>
      </c>
      <c r="J52" s="538">
        <f>'Enhanced - Aggs'!J21</f>
        <v>0.8737744397363354</v>
      </c>
      <c r="K52" s="535">
        <f>'Enhanced - Aggs'!K21</f>
        <v>6.5301481645603773E-2</v>
      </c>
      <c r="L52" s="539">
        <f>'Enhanced - Aggs'!L21</f>
        <v>10582673.742353128</v>
      </c>
      <c r="M52" s="538">
        <f>'Enhanced - Aggs'!M21</f>
        <v>2345652.0425426168</v>
      </c>
      <c r="N52" s="535">
        <f>'Enhanced - Aggs'!N21</f>
        <v>0.28476943827847112</v>
      </c>
      <c r="O52" s="533">
        <f>'Enhanced - Aggs'!O21</f>
        <v>1501300.0061619375</v>
      </c>
      <c r="P52" s="534">
        <f>'Enhanced - Aggs'!P21</f>
        <v>262541.40611681808</v>
      </c>
      <c r="Q52" s="535">
        <f>'Enhanced - Aggs'!Q21</f>
        <v>0.21193911881399291</v>
      </c>
    </row>
    <row r="53" spans="2:17">
      <c r="B53" s="764"/>
      <c r="C53" s="564" t="s">
        <v>122</v>
      </c>
      <c r="D53" s="563">
        <f>'Enhanced - Aggs'!D22</f>
        <v>72286.430132133493</v>
      </c>
      <c r="E53" s="534">
        <f>'Enhanced - Aggs'!E22</f>
        <v>757.02067434109631</v>
      </c>
      <c r="F53" s="535">
        <f>'Enhanced - Aggs'!F22</f>
        <v>1.0583348584581759E-2</v>
      </c>
      <c r="G53" s="536">
        <f>'Enhanced - Aggs'!G22</f>
        <v>2.8224582238764701E-2</v>
      </c>
      <c r="H53" s="537">
        <f>'Enhanced - Aggs'!H22</f>
        <v>9.1269140552616146E-4</v>
      </c>
      <c r="I53" s="539">
        <f>'Enhanced - Aggs'!I22</f>
        <v>9.9755982730116752</v>
      </c>
      <c r="J53" s="538">
        <f>'Enhanced - Aggs'!J22</f>
        <v>0.21023797460553517</v>
      </c>
      <c r="K53" s="535">
        <f>'Enhanced - Aggs'!K22</f>
        <v>2.1528952151396739E-2</v>
      </c>
      <c r="L53" s="539">
        <f>'Enhanced - Aggs'!L22</f>
        <v>721100.38758829003</v>
      </c>
      <c r="M53" s="538">
        <f>'Enhanced - Aggs'!M22</f>
        <v>22589.932300727465</v>
      </c>
      <c r="N53" s="535">
        <f>'Enhanced - Aggs'!N22</f>
        <v>3.2340149141257518E-2</v>
      </c>
      <c r="O53" s="533">
        <f>'Enhanced - Aggs'!O22</f>
        <v>158482.28847622871</v>
      </c>
      <c r="P53" s="534">
        <f>'Enhanced - Aggs'!P22</f>
        <v>124.5728481739643</v>
      </c>
      <c r="Q53" s="535">
        <f>'Enhanced - Aggs'!Q22</f>
        <v>7.8665474353366402E-4</v>
      </c>
    </row>
    <row r="54" spans="2:17">
      <c r="B54" s="764"/>
      <c r="C54" s="565" t="s">
        <v>213</v>
      </c>
      <c r="D54" s="563">
        <f>Enhanced!D29</f>
        <v>3523180.1588130458</v>
      </c>
      <c r="E54" s="534">
        <f>Enhanced!E29</f>
        <v>238165.83261301694</v>
      </c>
      <c r="F54" s="535">
        <f>Enhanced!F29</f>
        <v>7.2500698311570994E-2</v>
      </c>
      <c r="G54" s="536">
        <f>Enhanced!G29</f>
        <v>1.3756425369551992</v>
      </c>
      <c r="H54" s="537">
        <f>Enhanced!H29</f>
        <v>0.12133394776236961</v>
      </c>
      <c r="I54" s="539">
        <f>Enhanced!I29</f>
        <v>12.641289085017675</v>
      </c>
      <c r="J54" s="538">
        <f>Enhanced!J29</f>
        <v>0.73071463035272011</v>
      </c>
      <c r="K54" s="535">
        <f>Enhanced!K29</f>
        <v>6.1350074518574105E-2</v>
      </c>
      <c r="L54" s="539">
        <f>Enhanced!L29</f>
        <v>44537538.886154197</v>
      </c>
      <c r="M54" s="538">
        <f>Enhanced!M29</f>
        <v>5411131.1693077236</v>
      </c>
      <c r="N54" s="535">
        <f>Enhanced!N29</f>
        <v>0.13829869607420869</v>
      </c>
      <c r="O54" s="533">
        <f>Enhanced!O29</f>
        <v>6282784.3223439269</v>
      </c>
      <c r="P54" s="534">
        <f>Enhanced!P29</f>
        <v>455696.99609560333</v>
      </c>
      <c r="Q54" s="535">
        <f>Enhanced!Q29</f>
        <v>7.820322067989266E-2</v>
      </c>
    </row>
    <row r="55" spans="2:17">
      <c r="B55" s="764"/>
      <c r="C55" s="565" t="s">
        <v>214</v>
      </c>
      <c r="D55" s="563">
        <f>Enhanced!D30</f>
        <v>123853.0717532041</v>
      </c>
      <c r="E55" s="534">
        <f>Enhanced!E30</f>
        <v>26253.943154384368</v>
      </c>
      <c r="F55" s="535">
        <f>Enhanced!F30</f>
        <v>0.26899772089462953</v>
      </c>
      <c r="G55" s="536">
        <f>Enhanced!G30</f>
        <v>4.8359023994297229E-2</v>
      </c>
      <c r="H55" s="537">
        <f>Enhanced!H30</f>
        <v>1.109299920930186E-2</v>
      </c>
      <c r="I55" s="539">
        <f>Enhanced!I30</f>
        <v>14.019123093113782</v>
      </c>
      <c r="J55" s="538">
        <f>Enhanced!J30</f>
        <v>0.18879703246245327</v>
      </c>
      <c r="K55" s="535">
        <f>Enhanced!K30</f>
        <v>1.3650945873185149E-2</v>
      </c>
      <c r="L55" s="539">
        <f>Enhanced!L30</f>
        <v>1736311.4583684218</v>
      </c>
      <c r="M55" s="538">
        <f>Enhanced!M30</f>
        <v>386483.68661130476</v>
      </c>
      <c r="N55" s="535">
        <f>Enhanced!N30</f>
        <v>0.28632074009575736</v>
      </c>
      <c r="O55" s="533">
        <f>Enhanced!O30</f>
        <v>269310.28045428731</v>
      </c>
      <c r="P55" s="534">
        <f>Enhanced!P30</f>
        <v>57178.084294993198</v>
      </c>
      <c r="Q55" s="535">
        <f>Enhanced!Q30</f>
        <v>0.26953986867725199</v>
      </c>
    </row>
    <row r="56" spans="2:17">
      <c r="B56" s="764"/>
      <c r="C56" s="565" t="s">
        <v>215</v>
      </c>
      <c r="D56" s="563">
        <f>Enhanced!D31</f>
        <v>8661597.3959453274</v>
      </c>
      <c r="E56" s="534">
        <f>Enhanced!E31</f>
        <v>-404544.42597483285</v>
      </c>
      <c r="F56" s="535">
        <f>Enhanced!F31</f>
        <v>-4.4621453526871094E-2</v>
      </c>
      <c r="G56" s="536">
        <f>Enhanced!G31</f>
        <v>3.381962113415458</v>
      </c>
      <c r="H56" s="537">
        <f>Enhanced!H31</f>
        <v>-7.9739550220558009E-2</v>
      </c>
      <c r="I56" s="539">
        <f>Enhanced!I31</f>
        <v>13.492719876844452</v>
      </c>
      <c r="J56" s="538">
        <f>Enhanced!J31</f>
        <v>0.91622559435406892</v>
      </c>
      <c r="K56" s="535">
        <f>Enhanced!K31</f>
        <v>7.2852225252444433E-2</v>
      </c>
      <c r="L56" s="539">
        <f>Enhanced!L31</f>
        <v>116868507.34949566</v>
      </c>
      <c r="M56" s="538">
        <f>Enhanced!M31</f>
        <v>2848226.5618698299</v>
      </c>
      <c r="N56" s="535">
        <f>Enhanced!N31</f>
        <v>2.4979999542142299E-2</v>
      </c>
      <c r="O56" s="533">
        <f>Enhanced!O31</f>
        <v>21596204.827255577</v>
      </c>
      <c r="P56" s="534">
        <f>Enhanced!P31</f>
        <v>-1123735.5704158731</v>
      </c>
      <c r="Q56" s="535">
        <f>Enhanced!Q31</f>
        <v>-4.9460322111190218E-2</v>
      </c>
    </row>
    <row r="57" spans="2:17">
      <c r="B57" s="764"/>
      <c r="C57" s="565" t="s">
        <v>123</v>
      </c>
      <c r="D57" s="563">
        <f>'Enhanced - Aggs'!D24</f>
        <v>30859.084297418594</v>
      </c>
      <c r="E57" s="534">
        <f>'Enhanced - Aggs'!E24</f>
        <v>-998.04059454798698</v>
      </c>
      <c r="F57" s="535">
        <f>'Enhanced - Aggs'!F24</f>
        <v>-3.1328646195553672E-2</v>
      </c>
      <c r="G57" s="536">
        <f>'Enhanced - Aggs'!G24</f>
        <v>1.2049076997900945E-2</v>
      </c>
      <c r="H57" s="537">
        <f>'Enhanced - Aggs'!H24</f>
        <v>-1.148472383762679E-4</v>
      </c>
      <c r="I57" s="539">
        <f>'Enhanced - Aggs'!I24</f>
        <v>22.558026705521574</v>
      </c>
      <c r="J57" s="538">
        <f>'Enhanced - Aggs'!J24</f>
        <v>1.4438305574747083</v>
      </c>
      <c r="K57" s="535">
        <f>'Enhanced - Aggs'!K24</f>
        <v>6.8381980888638644E-2</v>
      </c>
      <c r="L57" s="539">
        <f>'Enhanced - Aggs'!L24</f>
        <v>696120.04768911004</v>
      </c>
      <c r="M57" s="538">
        <f>'Enhanced - Aggs'!M24</f>
        <v>23482.464007301372</v>
      </c>
      <c r="N57" s="535">
        <f>'Enhanced - Aggs'!N24</f>
        <v>3.4911019807673659E-2</v>
      </c>
      <c r="O57" s="533">
        <f>'Enhanced - Aggs'!O24</f>
        <v>59600.531980395317</v>
      </c>
      <c r="P57" s="534">
        <f>'Enhanced - Aggs'!P24</f>
        <v>-2313.2437286376953</v>
      </c>
      <c r="Q57" s="535">
        <f>'Enhanced - Aggs'!Q24</f>
        <v>-3.7362343067379768E-2</v>
      </c>
    </row>
    <row r="58" spans="2:17">
      <c r="B58" s="765"/>
      <c r="C58" s="566" t="s">
        <v>170</v>
      </c>
      <c r="D58" s="563">
        <f>'Enhanced - Aggs'!D25</f>
        <v>2713605.4486032925</v>
      </c>
      <c r="E58" s="534">
        <f>'Enhanced - Aggs'!E25</f>
        <v>56162.172585399356</v>
      </c>
      <c r="F58" s="535">
        <f>'Enhanced - Aggs'!F25</f>
        <v>2.1133912092210997E-2</v>
      </c>
      <c r="G58" s="536">
        <f>'Enhanced - Aggs'!G25</f>
        <v>9.0630938988708802</v>
      </c>
      <c r="H58" s="537">
        <f>'Enhanced - Aggs'!H25</f>
        <v>-0.4352763658360832</v>
      </c>
      <c r="I58" s="539">
        <f>'Enhanced - Aggs'!I25</f>
        <v>35.120445627305614</v>
      </c>
      <c r="J58" s="538">
        <f>'Enhanced - Aggs'!J25</f>
        <v>2.147330688555634</v>
      </c>
      <c r="K58" s="535">
        <f>'Enhanced - Aggs'!K25</f>
        <v>6.5123683114090405E-2</v>
      </c>
      <c r="L58" s="539">
        <f>'Enhanced - Aggs'!L25</f>
        <v>95303032.611632183</v>
      </c>
      <c r="M58" s="538">
        <f>'Enhanced - Aggs'!M25</f>
        <v>7678850.0282859057</v>
      </c>
      <c r="N58" s="535">
        <f>'Enhanced - Aggs'!N25</f>
        <v>8.7633913400355493E-2</v>
      </c>
      <c r="O58" s="533">
        <f>'Enhanced - Aggs'!O25</f>
        <v>16266092.758693893</v>
      </c>
      <c r="P58" s="534">
        <f>'Enhanced - Aggs'!P25</f>
        <v>-34017.638120114803</v>
      </c>
      <c r="Q58" s="535">
        <f>'Enhanced - Aggs'!Q25</f>
        <v>-2.0869575292424914E-3</v>
      </c>
    </row>
    <row r="59" spans="2:17" ht="15" thickBot="1">
      <c r="B59" s="763"/>
      <c r="C59" s="567" t="s">
        <v>216</v>
      </c>
      <c r="D59" s="568">
        <f>Enhanced!D32</f>
        <v>48706.367513096571</v>
      </c>
      <c r="E59" s="506">
        <f>Enhanced!E32</f>
        <v>-48102.42027327868</v>
      </c>
      <c r="F59" s="507">
        <f>Enhanced!F32</f>
        <v>-0.49688072098810593</v>
      </c>
      <c r="G59" s="508">
        <f>Enhanced!G32</f>
        <v>1.9017634055410192E-2</v>
      </c>
      <c r="H59" s="509">
        <f>Enhanced!H32</f>
        <v>-1.7946616925576992E-2</v>
      </c>
      <c r="I59" s="541">
        <f>Enhanced!I32</f>
        <v>9.3279975198709497</v>
      </c>
      <c r="J59" s="541">
        <f>Enhanced!J32</f>
        <v>1.0732348680458763</v>
      </c>
      <c r="K59" s="507">
        <f>Enhanced!K32</f>
        <v>0.13001401897468137</v>
      </c>
      <c r="L59" s="542">
        <f>Enhanced!L32</f>
        <v>454332.87536408781</v>
      </c>
      <c r="M59" s="541">
        <f>Enhanced!M32</f>
        <v>-344800.69042334199</v>
      </c>
      <c r="N59" s="507">
        <f>Enhanced!N32</f>
        <v>-0.43146816150012557</v>
      </c>
      <c r="O59" s="505">
        <f>Enhanced!O32</f>
        <v>110693.16352200508</v>
      </c>
      <c r="P59" s="506">
        <f>Enhanced!P32</f>
        <v>-78718.119244337082</v>
      </c>
      <c r="Q59" s="507">
        <f>Enhanced!Q32</f>
        <v>-0.41559361245361393</v>
      </c>
    </row>
    <row r="60" spans="2:17" ht="15.45" customHeight="1" thickBot="1">
      <c r="B60" s="762" t="s">
        <v>54</v>
      </c>
      <c r="C60" s="493" t="s">
        <v>80</v>
      </c>
      <c r="D60" s="681">
        <f>'Non-Dairy Alternatives'!D38</f>
        <v>26884857.735335913</v>
      </c>
      <c r="E60" s="697">
        <f>'Non-Dairy Alternatives'!E38</f>
        <v>-1946519.0354877748</v>
      </c>
      <c r="F60" s="663">
        <f>'Non-Dairy Alternatives'!F38</f>
        <v>-6.7513912046599928E-2</v>
      </c>
      <c r="G60" s="595">
        <f>'Non-Dairy Alternatives'!G38</f>
        <v>100.00000000000006</v>
      </c>
      <c r="H60" s="596">
        <f>'Non-Dairy Alternatives'!H38</f>
        <v>5.6843418860808015E-14</v>
      </c>
      <c r="I60" s="597">
        <f>'Non-Dairy Alternatives'!I38</f>
        <v>8.9649271695306663</v>
      </c>
      <c r="J60" s="598">
        <f>'Non-Dairy Alternatives'!J38</f>
        <v>0.50784691119726055</v>
      </c>
      <c r="K60" s="664">
        <f>'Non-Dairy Alternatives'!K38</f>
        <v>6.004991033363298E-2</v>
      </c>
      <c r="L60" s="597">
        <f>'Non-Dairy Alternatives'!L38</f>
        <v>241020791.56047961</v>
      </c>
      <c r="M60" s="598">
        <f>'Non-Dairy Alternatives'!M38</f>
        <v>-2808475.7486257553</v>
      </c>
      <c r="N60" s="664">
        <f>'Non-Dairy Alternatives'!N38</f>
        <v>-1.1518206077638111E-2</v>
      </c>
      <c r="O60" s="706">
        <f>'Non-Dairy Alternatives'!O38</f>
        <v>57862533.640008263</v>
      </c>
      <c r="P60" s="681">
        <f>'Non-Dairy Alternatives'!P38</f>
        <v>-3605786.3351681009</v>
      </c>
      <c r="Q60" s="665">
        <f>'Non-Dairy Alternatives'!Q38</f>
        <v>-5.8660889652170055E-2</v>
      </c>
    </row>
    <row r="61" spans="2:17" ht="15.45" customHeight="1" thickBot="1">
      <c r="B61" s="765"/>
      <c r="C61" s="504" t="s">
        <v>253</v>
      </c>
      <c r="D61" s="685">
        <f>'Non-Dairy Alternatives'!D39</f>
        <v>405024.7288753622</v>
      </c>
      <c r="E61" s="701">
        <f>'Non-Dairy Alternatives'!E39</f>
        <v>156410.51996544554</v>
      </c>
      <c r="F61" s="670">
        <f>'Non-Dairy Alternatives'!F39</f>
        <v>0.62912944779483471</v>
      </c>
      <c r="G61" s="610">
        <f>'Non-Dairy Alternatives'!G39</f>
        <v>1.5065161692971176</v>
      </c>
      <c r="H61" s="611">
        <f>'Non-Dairy Alternatives'!H39</f>
        <v>0.64421184409574439</v>
      </c>
      <c r="I61" s="612">
        <f>'Non-Dairy Alternatives'!I39</f>
        <v>16.340766619403631</v>
      </c>
      <c r="J61" s="612">
        <f>'Non-Dairy Alternatives'!J39</f>
        <v>-0.26578478625715007</v>
      </c>
      <c r="K61" s="670">
        <f>'Non-Dairy Alternatives'!K39</f>
        <v>-1.6004815193993275E-2</v>
      </c>
      <c r="L61" s="613">
        <f>'Non-Dairy Alternatives'!L39</f>
        <v>6618414.5696395244</v>
      </c>
      <c r="M61" s="612">
        <f>'Non-Dairy Alternatives'!M39</f>
        <v>2489789.9291993044</v>
      </c>
      <c r="N61" s="670">
        <f>'Non-Dairy Alternatives'!N39</f>
        <v>0.60305553205578599</v>
      </c>
      <c r="O61" s="685">
        <f>'Non-Dairy Alternatives'!O39</f>
        <v>874253.84774555953</v>
      </c>
      <c r="P61" s="701">
        <f>'Non-Dairy Alternatives'!P39</f>
        <v>156335.30485166272</v>
      </c>
      <c r="Q61" s="670">
        <f>'Non-Dairy Alternatives'!Q39</f>
        <v>0.21776189847595001</v>
      </c>
    </row>
    <row r="62" spans="2:17" ht="15.45" customHeight="1" thickBot="1">
      <c r="B62" s="765"/>
      <c r="C62" s="569" t="s">
        <v>77</v>
      </c>
      <c r="D62" s="685">
        <f>'Non-Dairy Alternatives'!D40</f>
        <v>16166840.177527562</v>
      </c>
      <c r="E62" s="701">
        <f>'Non-Dairy Alternatives'!E40</f>
        <v>-2182497.4236905165</v>
      </c>
      <c r="F62" s="670">
        <f>'Non-Dairy Alternatives'!F40</f>
        <v>-0.11894148285470732</v>
      </c>
      <c r="G62" s="610">
        <f>'Non-Dairy Alternatives'!G40</f>
        <v>60.133627399779037</v>
      </c>
      <c r="H62" s="611">
        <f>'Non-Dairy Alternatives'!H40</f>
        <v>-3.5100124689453196</v>
      </c>
      <c r="I62" s="612">
        <f>'Non-Dairy Alternatives'!I40</f>
        <v>7.2012902735374924</v>
      </c>
      <c r="J62" s="612">
        <f>'Non-Dairy Alternatives'!J40</f>
        <v>0.34196025272173358</v>
      </c>
      <c r="K62" s="670">
        <f>'Non-Dairy Alternatives'!K40</f>
        <v>4.9853302244388192E-2</v>
      </c>
      <c r="L62" s="613">
        <f>'Non-Dairy Alternatives'!L40</f>
        <v>116422108.92426437</v>
      </c>
      <c r="M62" s="612">
        <f>'Non-Dairy Alternatives'!M40</f>
        <v>-9442053.3458542079</v>
      </c>
      <c r="N62" s="670">
        <f>'Non-Dairy Alternatives'!N40</f>
        <v>-7.5017806304470677E-2</v>
      </c>
      <c r="O62" s="685">
        <f>'Non-Dairy Alternatives'!O40</f>
        <v>28987903.017184023</v>
      </c>
      <c r="P62" s="701">
        <f>'Non-Dairy Alternatives'!P40</f>
        <v>-3512421.8877634332</v>
      </c>
      <c r="Q62" s="670">
        <f>'Non-Dairy Alternatives'!Q40</f>
        <v>-0.10807343920518001</v>
      </c>
    </row>
    <row r="63" spans="2:17" ht="15.45" customHeight="1" thickBot="1">
      <c r="B63" s="765"/>
      <c r="C63" s="569" t="s">
        <v>79</v>
      </c>
      <c r="D63" s="685">
        <f>'Non-Dairy Alternatives'!D41</f>
        <v>60449.544258539114</v>
      </c>
      <c r="E63" s="701">
        <f>'Non-Dairy Alternatives'!E41</f>
        <v>-46208.089846309013</v>
      </c>
      <c r="F63" s="670">
        <f>'Non-Dairy Alternatives'!F41</f>
        <v>-0.43323752897879664</v>
      </c>
      <c r="G63" s="610">
        <f>'Non-Dairy Alternatives'!G41</f>
        <v>0.22484606336260335</v>
      </c>
      <c r="H63" s="611">
        <f>'Non-Dairy Alternatives'!H41</f>
        <v>-0.14508990935439089</v>
      </c>
      <c r="I63" s="612">
        <f>'Non-Dairy Alternatives'!I41</f>
        <v>13.326184049050308</v>
      </c>
      <c r="J63" s="612">
        <f>'Non-Dairy Alternatives'!J41</f>
        <v>1.6368542522511085</v>
      </c>
      <c r="K63" s="670">
        <f>'Non-Dairy Alternatives'!K41</f>
        <v>0.14002977764382332</v>
      </c>
      <c r="L63" s="613">
        <f>'Non-Dairy Alternatives'!L41</f>
        <v>805561.75247050461</v>
      </c>
      <c r="M63" s="612">
        <f>'Non-Dairy Alternatives'!M41</f>
        <v>-441194.5079274032</v>
      </c>
      <c r="N63" s="670">
        <f>'Non-Dairy Alternatives'!N41</f>
        <v>-0.35387390618483361</v>
      </c>
      <c r="O63" s="685">
        <f>'Non-Dairy Alternatives'!O41</f>
        <v>156023.44731137902</v>
      </c>
      <c r="P63" s="701">
        <f>'Non-Dairy Alternatives'!P41</f>
        <v>-102422.48527622141</v>
      </c>
      <c r="Q63" s="670">
        <f>'Non-Dairy Alternatives'!Q41</f>
        <v>-0.3963014014217664</v>
      </c>
    </row>
    <row r="64" spans="2:17" ht="15.45" customHeight="1" thickBot="1">
      <c r="B64" s="765"/>
      <c r="C64" s="569" t="s">
        <v>249</v>
      </c>
      <c r="D64" s="685">
        <f>'Non-Dairy Alternatives'!D42</f>
        <v>2285500.1702353293</v>
      </c>
      <c r="E64" s="701">
        <f>'Non-Dairy Alternatives'!E42</f>
        <v>18860.738819713704</v>
      </c>
      <c r="F64" s="670">
        <f>'Non-Dairy Alternatives'!F42</f>
        <v>8.3210141667456779E-3</v>
      </c>
      <c r="G64" s="610">
        <f>'Non-Dairy Alternatives'!G42</f>
        <v>8.5010684926608349</v>
      </c>
      <c r="H64" s="611">
        <f>'Non-Dairy Alternatives'!H42</f>
        <v>0.63935779659247061</v>
      </c>
      <c r="I64" s="612">
        <f>'Non-Dairy Alternatives'!I42</f>
        <v>15.742963098440855</v>
      </c>
      <c r="J64" s="612">
        <f>'Non-Dairy Alternatives'!J42</f>
        <v>0.84497871229397781</v>
      </c>
      <c r="K64" s="670">
        <f>'Non-Dairy Alternatives'!K42</f>
        <v>5.6717653233661222E-2</v>
      </c>
      <c r="L64" s="613">
        <f>'Non-Dairy Alternatives'!L42</f>
        <v>35980544.841495082</v>
      </c>
      <c r="M64" s="612">
        <f>'Non-Dairy Alternatives'!M42</f>
        <v>2212185.9832404032</v>
      </c>
      <c r="N64" s="670">
        <f>'Non-Dairy Alternatives'!N42</f>
        <v>6.5510615796468719E-2</v>
      </c>
      <c r="O64" s="685">
        <f>'Non-Dairy Alternatives'!O42</f>
        <v>10519896.296320356</v>
      </c>
      <c r="P64" s="701">
        <f>'Non-Dairy Alternatives'!P42</f>
        <v>229397.420610236</v>
      </c>
      <c r="Q64" s="670">
        <f>'Non-Dairy Alternatives'!Q42</f>
        <v>2.2292157394984011E-2</v>
      </c>
    </row>
    <row r="65" spans="2:17" ht="15" thickBot="1">
      <c r="B65" s="765"/>
      <c r="C65" s="569" t="s">
        <v>250</v>
      </c>
      <c r="D65" s="685">
        <f>'Non-Dairy Alternatives'!D43</f>
        <v>0</v>
      </c>
      <c r="E65" s="701">
        <f>'Non-Dairy Alternatives'!E43</f>
        <v>0</v>
      </c>
      <c r="F65" s="670">
        <f>'Non-Dairy Alternatives'!F43</f>
        <v>0</v>
      </c>
      <c r="G65" s="610">
        <f>'Non-Dairy Alternatives'!G43</f>
        <v>0</v>
      </c>
      <c r="H65" s="611">
        <f>'Non-Dairy Alternatives'!H43</f>
        <v>0</v>
      </c>
      <c r="I65" s="612">
        <f>'Non-Dairy Alternatives'!I43</f>
        <v>0</v>
      </c>
      <c r="J65" s="612">
        <f>'Non-Dairy Alternatives'!J43</f>
        <v>0</v>
      </c>
      <c r="K65" s="670">
        <f>'Non-Dairy Alternatives'!K43</f>
        <v>0</v>
      </c>
      <c r="L65" s="613">
        <f>'Non-Dairy Alternatives'!L43</f>
        <v>0</v>
      </c>
      <c r="M65" s="612">
        <f>'Non-Dairy Alternatives'!M43</f>
        <v>0</v>
      </c>
      <c r="N65" s="670">
        <f>'Non-Dairy Alternatives'!N43</f>
        <v>0</v>
      </c>
      <c r="O65" s="685">
        <f>'Non-Dairy Alternatives'!O43</f>
        <v>0</v>
      </c>
      <c r="P65" s="701">
        <f>'Non-Dairy Alternatives'!P43</f>
        <v>0</v>
      </c>
      <c r="Q65" s="670">
        <f>'Non-Dairy Alternatives'!Q43</f>
        <v>0</v>
      </c>
    </row>
    <row r="66" spans="2:17" ht="15" thickBot="1">
      <c r="B66" s="765"/>
      <c r="C66" s="569" t="s">
        <v>251</v>
      </c>
      <c r="D66" s="685">
        <f>'Non-Dairy Alternatives'!D44</f>
        <v>137888.05136022076</v>
      </c>
      <c r="E66" s="701">
        <f>'Non-Dairy Alternatives'!E44</f>
        <v>-12359.874094382394</v>
      </c>
      <c r="F66" s="670">
        <f>'Non-Dairy Alternatives'!F44</f>
        <v>-8.2263193032351606E-2</v>
      </c>
      <c r="G66" s="610">
        <f>'Non-Dairy Alternatives'!G44</f>
        <v>0.51288369355582908</v>
      </c>
      <c r="H66" s="611">
        <f>'Non-Dairy Alternatives'!H44</f>
        <v>-8.242739804955268E-3</v>
      </c>
      <c r="I66" s="612">
        <f>'Non-Dairy Alternatives'!I44</f>
        <v>27.453616019728781</v>
      </c>
      <c r="J66" s="612">
        <f>'Non-Dairy Alternatives'!J44</f>
        <v>2.4628377468222702</v>
      </c>
      <c r="K66" s="670">
        <f>'Non-Dairy Alternatives'!K44</f>
        <v>9.8549861870141503E-2</v>
      </c>
      <c r="L66" s="613">
        <f>'Non-Dairy Alternatives'!L44</f>
        <v>3785525.6157521415</v>
      </c>
      <c r="M66" s="612">
        <f>'Non-Dairy Alternatives'!M44</f>
        <v>30713.02475196775</v>
      </c>
      <c r="N66" s="670">
        <f>'Non-Dairy Alternatives'!N44</f>
        <v>8.179642527454796E-3</v>
      </c>
      <c r="O66" s="685">
        <f>'Non-Dairy Alternatives'!O44</f>
        <v>519882.54662562686</v>
      </c>
      <c r="P66" s="701">
        <f>'Non-Dairy Alternatives'!P44</f>
        <v>-44948.656458323356</v>
      </c>
      <c r="Q66" s="670">
        <f>'Non-Dairy Alternatives'!Q44</f>
        <v>-7.9578918821952352E-2</v>
      </c>
    </row>
    <row r="67" spans="2:17" ht="15" thickBot="1">
      <c r="B67" s="765"/>
      <c r="C67" s="569" t="s">
        <v>252</v>
      </c>
      <c r="D67" s="685">
        <f>'Non-Dairy Alternatives'!D45</f>
        <v>92884.218318526837</v>
      </c>
      <c r="E67" s="701">
        <f>'Non-Dairy Alternatives'!E45</f>
        <v>1245.896160329823</v>
      </c>
      <c r="F67" s="670">
        <f>'Non-Dairy Alternatives'!F45</f>
        <v>1.3595798471506207E-2</v>
      </c>
      <c r="G67" s="610">
        <f>'Non-Dairy Alternatives'!G45</f>
        <v>0.34548897090292285</v>
      </c>
      <c r="H67" s="611">
        <f>'Non-Dairy Alternatives'!H45</f>
        <v>2.7646632374949076E-2</v>
      </c>
      <c r="I67" s="612">
        <f>'Non-Dairy Alternatives'!I45</f>
        <v>8.6742388166590736</v>
      </c>
      <c r="J67" s="612">
        <f>'Non-Dairy Alternatives'!J45</f>
        <v>0.31752223004639113</v>
      </c>
      <c r="K67" s="670">
        <f>'Non-Dairy Alternatives'!K45</f>
        <v>3.799605105132537E-2</v>
      </c>
      <c r="L67" s="613">
        <f>'Non-Dairy Alternatives'!L45</f>
        <v>805699.89199360134</v>
      </c>
      <c r="M67" s="612">
        <f>'Non-Dairy Alternatives'!M45</f>
        <v>39904.405244839843</v>
      </c>
      <c r="N67" s="670">
        <f>'Non-Dairy Alternatives'!N45</f>
        <v>5.2108436175638484E-2</v>
      </c>
      <c r="O67" s="685">
        <f>'Non-Dairy Alternatives'!O45</f>
        <v>196966.66978451324</v>
      </c>
      <c r="P67" s="701">
        <f>'Non-Dairy Alternatives'!P45</f>
        <v>6173.8715544612496</v>
      </c>
      <c r="Q67" s="670">
        <f>'Non-Dairy Alternatives'!Q45</f>
        <v>3.2359038767369973E-2</v>
      </c>
    </row>
    <row r="68" spans="2:17" ht="15" thickBot="1">
      <c r="B68" s="765"/>
      <c r="C68" s="569" t="s">
        <v>217</v>
      </c>
      <c r="D68" s="685">
        <f>'Non-Dairy Alternatives'!D46</f>
        <v>5093977.8668935839</v>
      </c>
      <c r="E68" s="701">
        <f>'Non-Dairy Alternatives'!E46</f>
        <v>-109769.8482109718</v>
      </c>
      <c r="F68" s="670">
        <f>'Non-Dairy Alternatives'!F46</f>
        <v>-2.1094383167798395E-2</v>
      </c>
      <c r="G68" s="610">
        <f>'Non-Dairy Alternatives'!G46</f>
        <v>18.947386357928742</v>
      </c>
      <c r="H68" s="611">
        <f>'Non-Dairy Alternatives'!H46</f>
        <v>0.89848166472463475</v>
      </c>
      <c r="I68" s="612">
        <f>'Non-Dairy Alternatives'!I46</f>
        <v>10.269502745629088</v>
      </c>
      <c r="J68" s="612">
        <f>'Non-Dairy Alternatives'!J46</f>
        <v>0.17227512104516762</v>
      </c>
      <c r="K68" s="670">
        <f>'Non-Dairy Alternatives'!K46</f>
        <v>1.7061625968074697E-2</v>
      </c>
      <c r="L68" s="613">
        <f>'Non-Dairy Alternatives'!L46</f>
        <v>52312619.690237463</v>
      </c>
      <c r="M68" s="612">
        <f>'Non-Dairy Alternatives'!M46</f>
        <v>-230805.4900817126</v>
      </c>
      <c r="N68" s="670">
        <f>'Non-Dairy Alternatives'!N46</f>
        <v>-4.3926616753600231E-3</v>
      </c>
      <c r="O68" s="685">
        <f>'Non-Dairy Alternatives'!O46</f>
        <v>11294910.580184912</v>
      </c>
      <c r="P68" s="701">
        <f>'Non-Dairy Alternatives'!P46</f>
        <v>-681647.06461607106</v>
      </c>
      <c r="Q68" s="670">
        <f>'Non-Dairy Alternatives'!Q46</f>
        <v>-5.6915107398324546E-2</v>
      </c>
    </row>
    <row r="69" spans="2:17" ht="15" thickBot="1">
      <c r="B69" s="765"/>
      <c r="C69" s="569" t="s">
        <v>218</v>
      </c>
      <c r="D69" s="685">
        <f>'Non-Dairy Alternatives'!D47</f>
        <v>303125.32982149557</v>
      </c>
      <c r="E69" s="701">
        <f>'Non-Dairy Alternatives'!E47</f>
        <v>2702.3259073591908</v>
      </c>
      <c r="F69" s="670">
        <f>'Non-Dairy Alternatives'!F47</f>
        <v>8.9950698586701433E-3</v>
      </c>
      <c r="G69" s="610">
        <f>'Non-Dairy Alternatives'!G47</f>
        <v>1.1274946395683738</v>
      </c>
      <c r="H69" s="611">
        <f>'Non-Dairy Alternatives'!H47</f>
        <v>8.549443852992189E-2</v>
      </c>
      <c r="I69" s="612">
        <f>'Non-Dairy Alternatives'!I47</f>
        <v>13.732833207114345</v>
      </c>
      <c r="J69" s="612">
        <f>'Non-Dairy Alternatives'!J47</f>
        <v>-0.12302891683658501</v>
      </c>
      <c r="K69" s="670">
        <f>'Non-Dairy Alternatives'!K47</f>
        <v>-8.8791960930327107E-3</v>
      </c>
      <c r="L69" s="613">
        <f>'Non-Dairy Alternatives'!L47</f>
        <v>4162769.5952901226</v>
      </c>
      <c r="M69" s="612">
        <f>'Non-Dairy Alternatives'!M47</f>
        <v>149.87419267836958</v>
      </c>
      <c r="N69" s="670">
        <f>'Non-Dairy Alternatives'!N47</f>
        <v>3.6004776491775314E-5</v>
      </c>
      <c r="O69" s="685">
        <f>'Non-Dairy Alternatives'!O47</f>
        <v>809771.70726243511</v>
      </c>
      <c r="P69" s="701">
        <f>'Non-Dairy Alternatives'!P47</f>
        <v>5968.2246461666655</v>
      </c>
      <c r="Q69" s="670">
        <f>'Non-Dairy Alternatives'!Q47</f>
        <v>7.4249798305686919E-3</v>
      </c>
    </row>
    <row r="70" spans="2:17" ht="15" thickBot="1">
      <c r="B70" s="765"/>
      <c r="C70" s="570" t="s">
        <v>218</v>
      </c>
      <c r="D70" s="685">
        <f>'Non-Dairy Alternatives'!D48</f>
        <v>104667.94027379662</v>
      </c>
      <c r="E70" s="701">
        <f>'Non-Dairy Alternatives'!E48</f>
        <v>-13878.180676115895</v>
      </c>
      <c r="F70" s="670">
        <f>'Non-Dairy Alternatives'!F48</f>
        <v>-0.11706988440372182</v>
      </c>
      <c r="G70" s="610">
        <f>'Non-Dairy Alternatives'!G48</f>
        <v>0.3893193012370943</v>
      </c>
      <c r="H70" s="611">
        <f>'Non-Dairy Alternatives'!H48</f>
        <v>-2.1851215843022798E-2</v>
      </c>
      <c r="I70" s="612">
        <f>'Non-Dairy Alternatives'!I48</f>
        <v>11.734841058649573</v>
      </c>
      <c r="J70" s="612">
        <f>'Non-Dairy Alternatives'!J48</f>
        <v>1.0526684887236275</v>
      </c>
      <c r="K70" s="670">
        <f>'Non-Dairy Alternatives'!K48</f>
        <v>9.8544418921601748E-2</v>
      </c>
      <c r="L70" s="613">
        <f>'Non-Dairy Alternatives'!L48</f>
        <v>1228261.6430492299</v>
      </c>
      <c r="M70" s="612">
        <f>'Non-Dairy Alternatives'!M48</f>
        <v>-38068.478433049051</v>
      </c>
      <c r="N70" s="670">
        <f>'Non-Dairy Alternatives'!N48</f>
        <v>-3.0062049213903805E-2</v>
      </c>
      <c r="O70" s="685">
        <f>'Non-Dairy Alternatives'!O48</f>
        <v>240646.359556087</v>
      </c>
      <c r="P70" s="701">
        <f>'Non-Dairy Alternatives'!P48</f>
        <v>-34029.657932027301</v>
      </c>
      <c r="Q70" s="670">
        <f>'Non-Dairy Alternatives'!Q48</f>
        <v>-0.12389016792665498</v>
      </c>
    </row>
    <row r="71" spans="2:17" ht="15" thickBot="1">
      <c r="B71" s="792"/>
      <c r="C71" s="571" t="s">
        <v>78</v>
      </c>
      <c r="D71" s="685">
        <f>'Non-Dairy Alternatives'!D49</f>
        <v>2234499.7077715038</v>
      </c>
      <c r="E71" s="701">
        <f>'Non-Dairy Alternatives'!E49</f>
        <v>238974.90017771232</v>
      </c>
      <c r="F71" s="670">
        <f>'Non-Dairy Alternatives'!F49</f>
        <v>0.11975541434930548</v>
      </c>
      <c r="G71" s="610">
        <f>'Non-Dairy Alternatives'!G49</f>
        <v>8.3113689117075271</v>
      </c>
      <c r="H71" s="611">
        <f>'Non-Dairy Alternatives'!H49</f>
        <v>1.3900039576301673</v>
      </c>
      <c r="I71" s="612">
        <f>'Non-Dairy Alternatives'!I49</f>
        <v>8.4579492091928206</v>
      </c>
      <c r="J71" s="612">
        <f>'Non-Dairy Alternatives'!J49</f>
        <v>0.27544898814322849</v>
      </c>
      <c r="K71" s="670">
        <f>'Non-Dairy Alternatives'!K49</f>
        <v>3.3663181265138079E-2</v>
      </c>
      <c r="L71" s="613">
        <f>'Non-Dairy Alternatives'!L49</f>
        <v>18899285.03628758</v>
      </c>
      <c r="M71" s="612">
        <f>'Non-Dairy Alternatives'!M49</f>
        <v>2570902.8570414353</v>
      </c>
      <c r="N71" s="670">
        <f>'Non-Dairy Alternatives'!N49</f>
        <v>0.15744994383516589</v>
      </c>
      <c r="O71" s="685">
        <f>'Non-Dairy Alternatives'!O49</f>
        <v>4262279.1680333689</v>
      </c>
      <c r="P71" s="701">
        <f>'Non-Dairy Alternatives'!P49</f>
        <v>371808.59521545237</v>
      </c>
      <c r="Q71" s="670">
        <f>'Non-Dairy Alternatives'!Q49</f>
        <v>9.5569054759909608E-2</v>
      </c>
    </row>
    <row r="72" spans="2:17">
      <c r="B72" s="368"/>
      <c r="C72" s="504" t="s">
        <v>196</v>
      </c>
      <c r="D72" s="525">
        <f>'Trad vs Value Add'!D21</f>
        <v>10162342.254139125</v>
      </c>
      <c r="E72" s="526">
        <f>'Trad vs Value Add'!E21</f>
        <v>-440552.57547584921</v>
      </c>
      <c r="F72" s="527">
        <f>'Trad vs Value Add'!F21</f>
        <v>-4.155021647912046E-2</v>
      </c>
      <c r="G72" s="528">
        <f>'Trad vs Value Add'!G21</f>
        <v>3.9679351181975093</v>
      </c>
      <c r="H72" s="529">
        <f>'Trad vs Value Add'!H21</f>
        <v>-8.0541002294299169E-2</v>
      </c>
      <c r="I72" s="530">
        <f>'Trad vs Value Add'!I21</f>
        <v>6.608313029429981</v>
      </c>
      <c r="J72" s="530">
        <f>'Trad vs Value Add'!J21</f>
        <v>0.14712022211035158</v>
      </c>
      <c r="K72" s="527">
        <f>'Trad vs Value Add'!K21</f>
        <v>2.276982385414732E-2</v>
      </c>
      <c r="L72" s="572">
        <f>'Trad vs Value Add'!L21</f>
        <v>67155938.727554426</v>
      </c>
      <c r="M72" s="573">
        <f>'Trad vs Value Add'!M21</f>
        <v>-1351409.0823203325</v>
      </c>
      <c r="N72" s="574">
        <f>'Trad vs Value Add'!N21</f>
        <v>-1.9726483735304352E-2</v>
      </c>
      <c r="O72" s="575">
        <f>'Trad vs Value Add'!O21</f>
        <v>24036473.714862362</v>
      </c>
      <c r="P72" s="576">
        <f>'Trad vs Value Add'!P21</f>
        <v>-787164.508273568</v>
      </c>
      <c r="Q72" s="574">
        <f>'Trad vs Value Add'!Q21</f>
        <v>-3.171027958101328E-2</v>
      </c>
    </row>
    <row r="73" spans="2:17">
      <c r="B73" s="368" t="s">
        <v>208</v>
      </c>
      <c r="C73" s="532" t="s">
        <v>197</v>
      </c>
      <c r="D73" s="533">
        <f>'Trad vs Value Add'!D22</f>
        <v>198128809.4595505</v>
      </c>
      <c r="E73" s="534">
        <f>'Trad vs Value Add'!E22</f>
        <v>-6634439.8830681443</v>
      </c>
      <c r="F73" s="535">
        <f>'Trad vs Value Add'!F22</f>
        <v>-3.2400540157316589E-2</v>
      </c>
      <c r="G73" s="536">
        <f>'Trad vs Value Add'!G22</f>
        <v>77.360340886079598</v>
      </c>
      <c r="H73" s="537">
        <f>'Trad vs Value Add'!H22</f>
        <v>-0.82388508610280553</v>
      </c>
      <c r="I73" s="538">
        <f>'Trad vs Value Add'!I22</f>
        <v>3.705205218710022</v>
      </c>
      <c r="J73" s="538">
        <f>'Trad vs Value Add'!J22</f>
        <v>-0.12538064979997987</v>
      </c>
      <c r="K73" s="535">
        <f>'Trad vs Value Add'!K22</f>
        <v>-3.2731455214382046E-2</v>
      </c>
      <c r="L73" s="539">
        <f>'Trad vs Value Add'!L22</f>
        <v>734107898.7863301</v>
      </c>
      <c r="M73" s="538">
        <f>'Trad vs Value Add'!M22</f>
        <v>-50255310.535694838</v>
      </c>
      <c r="N73" s="535">
        <f>'Trad vs Value Add'!N22</f>
        <v>-6.4071478542617646E-2</v>
      </c>
      <c r="O73" s="533">
        <f>'Trad vs Value Add'!O22</f>
        <v>240868934.91048315</v>
      </c>
      <c r="P73" s="534">
        <f>'Trad vs Value Add'!P22</f>
        <v>-9158581.0045590997</v>
      </c>
      <c r="Q73" s="535">
        <f>'Trad vs Value Add'!Q22</f>
        <v>-3.6630292354186834E-2</v>
      </c>
    </row>
    <row r="74" spans="2:17">
      <c r="B74" s="368" t="s">
        <v>206</v>
      </c>
      <c r="C74" s="532" t="s">
        <v>198</v>
      </c>
      <c r="D74" s="533">
        <f>'Trad vs Value Add'!D23</f>
        <v>2776774.6774482322</v>
      </c>
      <c r="E74" s="534">
        <f>'Trad vs Value Add'!E23</f>
        <v>-50902.135419525672</v>
      </c>
      <c r="F74" s="535">
        <f>'Trad vs Value Add'!F23</f>
        <v>-1.8001397892392808E-2</v>
      </c>
      <c r="G74" s="536">
        <f>'Trad vs Value Add'!G23</f>
        <v>1.0842049482717178</v>
      </c>
      <c r="H74" s="537">
        <f>'Trad vs Value Add'!H23</f>
        <v>4.5203680390937251E-3</v>
      </c>
      <c r="I74" s="538">
        <f>'Trad vs Value Add'!I23</f>
        <v>14.148605941901588</v>
      </c>
      <c r="J74" s="538">
        <f>'Trad vs Value Add'!J23</f>
        <v>0.66250477847149725</v>
      </c>
      <c r="K74" s="535">
        <f>'Trad vs Value Add'!K23</f>
        <v>4.9125004361378677E-2</v>
      </c>
      <c r="L74" s="539">
        <f>'Trad vs Value Add'!L23</f>
        <v>39287490.700665921</v>
      </c>
      <c r="M74" s="538">
        <f>'Trad vs Value Add'!M23</f>
        <v>1153155.1448457614</v>
      </c>
      <c r="N74" s="535">
        <f>'Trad vs Value Add'!N23</f>
        <v>3.0239287719011111E-2</v>
      </c>
      <c r="O74" s="533">
        <f>'Trad vs Value Add'!O23</f>
        <v>6944575.7011675835</v>
      </c>
      <c r="P74" s="534">
        <f>'Trad vs Value Add'!P23</f>
        <v>-506839.74861291796</v>
      </c>
      <c r="Q74" s="535">
        <f>'Trad vs Value Add'!Q23</f>
        <v>-6.8019257821391246E-2</v>
      </c>
    </row>
    <row r="75" spans="2:17" ht="15" thickBot="1">
      <c r="B75" s="368"/>
      <c r="C75" s="540" t="s">
        <v>199</v>
      </c>
      <c r="D75" s="505">
        <f>'Trad vs Value Add'!D24</f>
        <v>43386246.155665971</v>
      </c>
      <c r="E75" s="506">
        <f>'Trad vs Value Add'!E24</f>
        <v>1246317.362179473</v>
      </c>
      <c r="F75" s="507">
        <f>'Trad vs Value Add'!F24</f>
        <v>2.9575687426698128E-2</v>
      </c>
      <c r="G75" s="508">
        <f>'Trad vs Value Add'!G24</f>
        <v>16.940367236471531</v>
      </c>
      <c r="H75" s="509">
        <f>'Trad vs Value Add'!H24</f>
        <v>0.85018637726457058</v>
      </c>
      <c r="I75" s="541">
        <f>'Trad vs Value Add'!I24</f>
        <v>10.056153873949849</v>
      </c>
      <c r="J75" s="541">
        <f>'Trad vs Value Add'!J24</f>
        <v>0.48915678764777049</v>
      </c>
      <c r="K75" s="507">
        <f>'Trad vs Value Add'!K24</f>
        <v>5.1129605584195249E-2</v>
      </c>
      <c r="L75" s="542">
        <f>'Trad vs Value Add'!L24</f>
        <v>436298767.35444212</v>
      </c>
      <c r="M75" s="541">
        <f>'Trad vs Value Add'!M24</f>
        <v>33146191.370179713</v>
      </c>
      <c r="N75" s="507">
        <f>'Trad vs Value Add'!N24</f>
        <v>8.2217486243901905E-2</v>
      </c>
      <c r="O75" s="505">
        <f>'Trad vs Value Add'!O24</f>
        <v>72020484.184085786</v>
      </c>
      <c r="P75" s="506">
        <f>'Trad vs Value Add'!P24</f>
        <v>2559564.6549926102</v>
      </c>
      <c r="Q75" s="507">
        <f>'Trad vs Value Add'!Q24</f>
        <v>3.6848988932842386E-2</v>
      </c>
    </row>
    <row r="76" spans="2:17">
      <c r="B76" s="762" t="s">
        <v>207</v>
      </c>
      <c r="C76" s="555" t="s">
        <v>204</v>
      </c>
      <c r="D76" s="525">
        <f>Filtration!D15</f>
        <v>248079884.02150881</v>
      </c>
      <c r="E76" s="526">
        <f>Filtration!E15</f>
        <v>-5602727.4136285782</v>
      </c>
      <c r="F76" s="527">
        <f>Filtration!F15</f>
        <v>-2.2085579228046957E-2</v>
      </c>
      <c r="G76" s="528">
        <f>Filtration!G15</f>
        <v>96.863976759528825</v>
      </c>
      <c r="H76" s="529">
        <f>Filtration!H15</f>
        <v>9.963109666841774E-4</v>
      </c>
      <c r="I76" s="530">
        <f>Filtration!I15</f>
        <v>4.7737445008484416</v>
      </c>
      <c r="J76" s="530">
        <f>Filtration!J15</f>
        <v>2.7094562885990214E-2</v>
      </c>
      <c r="K76" s="527">
        <f>Filtration!K15</f>
        <v>5.7081443207545315E-3</v>
      </c>
      <c r="L76" s="531">
        <f>Filtration!L15</f>
        <v>1184269982.1187968</v>
      </c>
      <c r="M76" s="530">
        <f>Filtration!M15</f>
        <v>-19872569.711950779</v>
      </c>
      <c r="N76" s="527">
        <f>Filtration!N15</f>
        <v>-1.6503502580933655E-2</v>
      </c>
      <c r="O76" s="525">
        <f>Filtration!O15</f>
        <v>329698328.81564468</v>
      </c>
      <c r="P76" s="526">
        <f>Filtration!P15</f>
        <v>-7098188.3450375199</v>
      </c>
      <c r="Q76" s="527">
        <f>Filtration!Q15</f>
        <v>-2.1075599014140179E-2</v>
      </c>
    </row>
    <row r="77" spans="2:17" ht="15" thickBot="1">
      <c r="B77" s="763"/>
      <c r="C77" s="556" t="s">
        <v>205</v>
      </c>
      <c r="D77" s="505">
        <f>Filtration!D16</f>
        <v>8031719.4049987327</v>
      </c>
      <c r="E77" s="506">
        <f>Filtration!E16</f>
        <v>-184085.10820705071</v>
      </c>
      <c r="F77" s="507">
        <f>Filtration!F16</f>
        <v>-2.2406218150779884E-2</v>
      </c>
      <c r="G77" s="508">
        <f>Filtration!G16</f>
        <v>3.1360232404712094</v>
      </c>
      <c r="H77" s="509">
        <f>Filtration!H16</f>
        <v>-9.9631096673213904E-4</v>
      </c>
      <c r="I77" s="541">
        <f>Filtration!I16</f>
        <v>13.639046598949994</v>
      </c>
      <c r="J77" s="541">
        <f>Filtration!J16</f>
        <v>0.86067587314397187</v>
      </c>
      <c r="K77" s="507">
        <f>Filtration!K16</f>
        <v>6.7354116703300063E-2</v>
      </c>
      <c r="L77" s="542">
        <f>Filtration!L16</f>
        <v>109544995.23446864</v>
      </c>
      <c r="M77" s="541">
        <f>Filtration!M16</f>
        <v>4560399.3539748639</v>
      </c>
      <c r="N77" s="507">
        <f>Filtration!N16</f>
        <v>4.3438747520313022E-2</v>
      </c>
      <c r="O77" s="505">
        <f>Filtration!O16</f>
        <v>19841954.689995676</v>
      </c>
      <c r="P77" s="506">
        <f>Filtration!P16</f>
        <v>-573710.25127270818</v>
      </c>
      <c r="Q77" s="507">
        <f>Filtration!Q16</f>
        <v>-2.810147271338715E-2</v>
      </c>
    </row>
    <row r="78" spans="2:17">
      <c r="B78" s="370"/>
      <c r="C78" s="577"/>
      <c r="D78" s="578"/>
      <c r="E78" s="578"/>
      <c r="F78" s="479"/>
      <c r="G78" s="61"/>
      <c r="H78" s="61"/>
      <c r="I78" s="384"/>
      <c r="J78" s="384"/>
      <c r="K78" s="479"/>
      <c r="L78" s="384"/>
      <c r="M78" s="384"/>
      <c r="N78" s="479"/>
      <c r="O78" s="578"/>
      <c r="P78" s="578"/>
      <c r="Q78" s="479"/>
    </row>
    <row r="79" spans="2:17" ht="23.4">
      <c r="B79" s="775" t="s">
        <v>130</v>
      </c>
      <c r="C79" s="775"/>
      <c r="D79" s="776"/>
      <c r="E79" s="776"/>
      <c r="F79" s="777"/>
      <c r="G79" s="776"/>
      <c r="H79" s="776"/>
      <c r="I79" s="778"/>
      <c r="J79" s="778"/>
      <c r="K79" s="777"/>
      <c r="L79" s="778"/>
      <c r="M79" s="778"/>
      <c r="N79" s="777"/>
      <c r="O79" s="776"/>
      <c r="P79" s="776"/>
      <c r="Q79" s="777"/>
    </row>
    <row r="80" spans="2:17">
      <c r="B80" s="779" t="s">
        <v>324</v>
      </c>
      <c r="C80" s="779"/>
      <c r="D80" s="780"/>
      <c r="E80" s="780"/>
      <c r="F80" s="781"/>
      <c r="G80" s="780"/>
      <c r="H80" s="780"/>
      <c r="I80" s="782"/>
      <c r="J80" s="782"/>
      <c r="K80" s="781"/>
      <c r="L80" s="782"/>
      <c r="M80" s="782"/>
      <c r="N80" s="781"/>
      <c r="O80" s="780"/>
      <c r="P80" s="780"/>
      <c r="Q80" s="781"/>
    </row>
    <row r="81" spans="2:17" ht="15" thickBot="1">
      <c r="B81" s="783" t="str">
        <f>'HOME PAGE'!H6</f>
        <v>LATEST 52 WEEKS ENDING 2-22-2026</v>
      </c>
      <c r="C81" s="783"/>
      <c r="D81" s="784"/>
      <c r="E81" s="784"/>
      <c r="F81" s="785"/>
      <c r="G81" s="784"/>
      <c r="H81" s="784"/>
      <c r="I81" s="786"/>
      <c r="J81" s="786"/>
      <c r="K81" s="785"/>
      <c r="L81" s="786"/>
      <c r="M81" s="786"/>
      <c r="N81" s="785"/>
      <c r="O81" s="784"/>
      <c r="P81" s="784"/>
      <c r="Q81" s="785"/>
    </row>
    <row r="82" spans="2:17">
      <c r="D82" s="771" t="s">
        <v>68</v>
      </c>
      <c r="E82" s="772"/>
      <c r="F82" s="770"/>
      <c r="G82" s="766" t="s">
        <v>18</v>
      </c>
      <c r="H82" s="767"/>
      <c r="I82" s="768" t="s">
        <v>19</v>
      </c>
      <c r="J82" s="769"/>
      <c r="K82" s="770"/>
      <c r="L82" s="773" t="s">
        <v>20</v>
      </c>
      <c r="M82" s="769"/>
      <c r="N82" s="774"/>
      <c r="O82" s="771" t="s">
        <v>21</v>
      </c>
      <c r="P82" s="772"/>
      <c r="Q82" s="770"/>
    </row>
    <row r="83" spans="2:17" ht="29.4" thickBot="1">
      <c r="B83" s="489"/>
      <c r="C83" s="490"/>
      <c r="D83" s="438" t="s">
        <v>17</v>
      </c>
      <c r="E83" s="420" t="s">
        <v>23</v>
      </c>
      <c r="F83" s="478" t="s">
        <v>24</v>
      </c>
      <c r="G83" s="459" t="s">
        <v>17</v>
      </c>
      <c r="H83" s="462" t="s">
        <v>23</v>
      </c>
      <c r="I83" s="372" t="s">
        <v>17</v>
      </c>
      <c r="J83" s="399" t="s">
        <v>23</v>
      </c>
      <c r="K83" s="478" t="s">
        <v>24</v>
      </c>
      <c r="L83" s="407" t="s">
        <v>17</v>
      </c>
      <c r="M83" s="399" t="s">
        <v>23</v>
      </c>
      <c r="N83" s="483" t="s">
        <v>24</v>
      </c>
      <c r="O83" s="491" t="s">
        <v>17</v>
      </c>
      <c r="P83" s="492" t="s">
        <v>23</v>
      </c>
      <c r="Q83" s="478" t="s">
        <v>24</v>
      </c>
    </row>
    <row r="84" spans="2:17" ht="15" thickBot="1">
      <c r="C84" s="493" t="s">
        <v>69</v>
      </c>
      <c r="D84" s="494">
        <f>'Segment Data'!E39</f>
        <v>3352328729.4998136</v>
      </c>
      <c r="E84" s="495">
        <f>'Segment Data'!F39</f>
        <v>-4000571.3379631042</v>
      </c>
      <c r="F84" s="496">
        <f>'Segment Data'!G39</f>
        <v>-1.1919483993911198E-3</v>
      </c>
      <c r="G84" s="497">
        <f>'Segment Data'!H39</f>
        <v>99.999999999999986</v>
      </c>
      <c r="H84" s="498">
        <f>'Segment Data'!I39</f>
        <v>-2.8421709430404007E-14</v>
      </c>
      <c r="I84" s="499">
        <f>'Segment Data'!J39</f>
        <v>5.1075142129894342</v>
      </c>
      <c r="J84" s="500">
        <f>'Segment Data'!K39</f>
        <v>0.13558493472388111</v>
      </c>
      <c r="K84" s="501">
        <f>'Segment Data'!L39</f>
        <v>2.7270085139099089E-2</v>
      </c>
      <c r="L84" s="499">
        <f>'Segment Data'!M39</f>
        <v>17122066632.53311</v>
      </c>
      <c r="M84" s="500">
        <f>'Segment Data'!N39</f>
        <v>434634714.19721413</v>
      </c>
      <c r="N84" s="501">
        <f>'Segment Data'!O39</f>
        <v>2.6045632205375119E-2</v>
      </c>
      <c r="O84" s="502">
        <f>'Segment Data'!P39</f>
        <v>4630698904.7592697</v>
      </c>
      <c r="P84" s="494">
        <f>'Segment Data'!Q39</f>
        <v>13303102.262084007</v>
      </c>
      <c r="Q84" s="503">
        <f>'Segment Data'!R39</f>
        <v>2.8810833706067406E-3</v>
      </c>
    </row>
    <row r="85" spans="2:17" ht="15" thickBot="1">
      <c r="B85" s="762" t="s">
        <v>103</v>
      </c>
      <c r="C85" s="504" t="s">
        <v>103</v>
      </c>
      <c r="D85" s="505">
        <f>'Segment Data'!E42</f>
        <v>3141213301.3084083</v>
      </c>
      <c r="E85" s="506">
        <f>'Segment Data'!F42</f>
        <v>-4587810.0226144791</v>
      </c>
      <c r="F85" s="507">
        <f>'Segment Data'!G42</f>
        <v>-1.4583916338796533E-3</v>
      </c>
      <c r="G85" s="508">
        <f>'Segment Data'!H42</f>
        <v>93.70242463593641</v>
      </c>
      <c r="H85" s="509">
        <f>'Segment Data'!I42</f>
        <v>-2.5002841033654022E-2</v>
      </c>
      <c r="I85" s="510">
        <f>'Segment Data'!J42</f>
        <v>4.8620304186394856</v>
      </c>
      <c r="J85" s="511">
        <f>'Segment Data'!K42</f>
        <v>0.12255062221158042</v>
      </c>
      <c r="K85" s="512">
        <f>'Segment Data'!L42</f>
        <v>2.5857399435259856E-2</v>
      </c>
      <c r="L85" s="510">
        <f>'Segment Data'!M42</f>
        <v>15272674622.396441</v>
      </c>
      <c r="M85" s="511">
        <f>'Segment Data'!N42</f>
        <v>363213811.66260719</v>
      </c>
      <c r="N85" s="513">
        <f>'Segment Data'!O42</f>
        <v>2.4361297586369929E-2</v>
      </c>
      <c r="O85" s="514">
        <f>'Segment Data'!P42</f>
        <v>4087435404.2608604</v>
      </c>
      <c r="P85" s="514">
        <f>'Segment Data'!Q42</f>
        <v>8002966.2211551666</v>
      </c>
      <c r="Q85" s="513">
        <f>'Segment Data'!R42</f>
        <v>1.9617842292298979E-3</v>
      </c>
    </row>
    <row r="86" spans="2:17" ht="15" thickBot="1">
      <c r="B86" s="764"/>
      <c r="C86" s="515" t="s">
        <v>102</v>
      </c>
      <c r="D86" s="516">
        <f>'Segment Data'!E43</f>
        <v>3126893437.1458907</v>
      </c>
      <c r="E86" s="514">
        <f>'Segment Data'!F43</f>
        <v>195568.97344446182</v>
      </c>
      <c r="F86" s="513">
        <f>'Segment Data'!G43</f>
        <v>6.2548088011705398E-5</v>
      </c>
      <c r="G86" s="517">
        <f>'Segment Data'!H43</f>
        <v>93.275262942737712</v>
      </c>
      <c r="H86" s="518">
        <f>'Segment Data'!I43</f>
        <v>0.11700617121088897</v>
      </c>
      <c r="I86" s="510">
        <f>'Segment Data'!J43</f>
        <v>4.8357121324801868</v>
      </c>
      <c r="J86" s="511">
        <f>'Segment Data'!K43</f>
        <v>0.12499045691694111</v>
      </c>
      <c r="K86" s="512">
        <f>'Segment Data'!L43</f>
        <v>2.6533186531763502E-2</v>
      </c>
      <c r="L86" s="510">
        <f>'Segment Data'!M43</f>
        <v>15120756530.979055</v>
      </c>
      <c r="M86" s="511">
        <f>'Segment Data'!N43</f>
        <v>391753110.44172096</v>
      </c>
      <c r="N86" s="513">
        <f>'Segment Data'!O43</f>
        <v>2.6597394219861566E-2</v>
      </c>
      <c r="O86" s="514">
        <f>'Segment Data'!P43</f>
        <v>4044630287.0270109</v>
      </c>
      <c r="P86" s="514">
        <f>'Segment Data'!Q43</f>
        <v>11558094.471736431</v>
      </c>
      <c r="Q86" s="513">
        <f>'Segment Data'!R43</f>
        <v>2.8658288073969366E-3</v>
      </c>
    </row>
    <row r="87" spans="2:17" ht="15" thickBot="1">
      <c r="B87" s="763"/>
      <c r="C87" s="519" t="s">
        <v>101</v>
      </c>
      <c r="D87" s="520">
        <f>'Segment Data'!E44</f>
        <v>14319864.162517099</v>
      </c>
      <c r="E87" s="521">
        <f>'Segment Data'!F44</f>
        <v>-4783378.9960571323</v>
      </c>
      <c r="F87" s="522">
        <f>'Segment Data'!G44</f>
        <v>-0.25039617390360114</v>
      </c>
      <c r="G87" s="523">
        <f>'Segment Data'!H44</f>
        <v>0.42716169319867686</v>
      </c>
      <c r="H87" s="524">
        <f>'Segment Data'!I44</f>
        <v>-0.14200901224449441</v>
      </c>
      <c r="I87" s="510">
        <f>'Segment Data'!J44</f>
        <v>10.608905901149416</v>
      </c>
      <c r="J87" s="511">
        <f>'Segment Data'!K44</f>
        <v>1.1624789935013595</v>
      </c>
      <c r="K87" s="512">
        <f>'Segment Data'!L44</f>
        <v>0.12306017977656591</v>
      </c>
      <c r="L87" s="510">
        <f>'Segment Data'!M44</f>
        <v>151918091.4173857</v>
      </c>
      <c r="M87" s="511">
        <f>'Segment Data'!N44</f>
        <v>-28539298.779113561</v>
      </c>
      <c r="N87" s="513">
        <f>'Segment Data'!O44</f>
        <v>-0.1581497923029766</v>
      </c>
      <c r="O87" s="514">
        <f>'Segment Data'!P44</f>
        <v>42805117.233849697</v>
      </c>
      <c r="P87" s="514">
        <f>'Segment Data'!Q44</f>
        <v>-3555128.2505812272</v>
      </c>
      <c r="Q87" s="513">
        <f>'Segment Data'!R44</f>
        <v>-7.6684845246885916E-2</v>
      </c>
    </row>
    <row r="88" spans="2:17">
      <c r="B88" s="762" t="s">
        <v>100</v>
      </c>
      <c r="C88" s="504" t="s">
        <v>174</v>
      </c>
      <c r="D88" s="525">
        <f>Fat!E35</f>
        <v>168832000.33804125</v>
      </c>
      <c r="E88" s="526">
        <f>Fat!F35</f>
        <v>-10562625.989216566</v>
      </c>
      <c r="F88" s="527">
        <f>Fat!G35</f>
        <v>-5.8879277520542131E-2</v>
      </c>
      <c r="G88" s="528">
        <f>Fat!H35</f>
        <v>5.036260282362937</v>
      </c>
      <c r="H88" s="529">
        <f>Fat!I35</f>
        <v>-0.30870471503701946</v>
      </c>
      <c r="I88" s="530">
        <f>Fat!J35</f>
        <v>6.0030513451754723</v>
      </c>
      <c r="J88" s="530">
        <f>Fat!K35</f>
        <v>0.45711480274185323</v>
      </c>
      <c r="K88" s="527">
        <f>Fat!L35</f>
        <v>8.2423374166713081E-2</v>
      </c>
      <c r="L88" s="531">
        <f>Fat!M35</f>
        <v>1013507166.7379444</v>
      </c>
      <c r="M88" s="530">
        <f>Fat!N35</f>
        <v>18595953.073381066</v>
      </c>
      <c r="N88" s="527">
        <f>Fat!O35</f>
        <v>1.8691067924429622E-2</v>
      </c>
      <c r="O88" s="525">
        <f>Fat!P35</f>
        <v>267291108.32182503</v>
      </c>
      <c r="P88" s="526">
        <f>Fat!Q35</f>
        <v>-9268122.0655422807</v>
      </c>
      <c r="Q88" s="527">
        <f>Fat!R35</f>
        <v>-3.351224998912794E-2</v>
      </c>
    </row>
    <row r="89" spans="2:17">
      <c r="B89" s="764"/>
      <c r="C89" s="532" t="s">
        <v>175</v>
      </c>
      <c r="D89" s="533">
        <f>Fat!E36</f>
        <v>383818828.88530761</v>
      </c>
      <c r="E89" s="534">
        <f>Fat!F36</f>
        <v>-21785379.600965321</v>
      </c>
      <c r="F89" s="535">
        <f>Fat!G36</f>
        <v>-5.371093086600115E-2</v>
      </c>
      <c r="G89" s="536">
        <f>Fat!H36</f>
        <v>11.449319558305232</v>
      </c>
      <c r="H89" s="537">
        <f>Fat!I36</f>
        <v>-0.63543649900505095</v>
      </c>
      <c r="I89" s="538">
        <f>Fat!J36</f>
        <v>4.8359110860434367</v>
      </c>
      <c r="J89" s="538">
        <f>Fat!K36</f>
        <v>6.1641157460282869E-2</v>
      </c>
      <c r="K89" s="535">
        <f>Fat!L36</f>
        <v>1.2911116962876864E-2</v>
      </c>
      <c r="L89" s="539">
        <f>Fat!M36</f>
        <v>1856113729.6386678</v>
      </c>
      <c r="M89" s="538">
        <f>Fat!N36</f>
        <v>-80350245.844116926</v>
      </c>
      <c r="N89" s="535">
        <f>Fat!O36</f>
        <v>-4.1493282013720191E-2</v>
      </c>
      <c r="O89" s="533">
        <f>Fat!P36</f>
        <v>566688918.55405581</v>
      </c>
      <c r="P89" s="534">
        <f>Fat!Q36</f>
        <v>-28755174.697928905</v>
      </c>
      <c r="Q89" s="535">
        <f>Fat!R36</f>
        <v>-4.8291980764951621E-2</v>
      </c>
    </row>
    <row r="90" spans="2:17">
      <c r="B90" s="764"/>
      <c r="C90" s="532" t="s">
        <v>176</v>
      </c>
      <c r="D90" s="533">
        <f>Fat!E37</f>
        <v>1170484678.0693886</v>
      </c>
      <c r="E90" s="534">
        <f>Fat!F37</f>
        <v>-31333254.230496407</v>
      </c>
      <c r="F90" s="535">
        <f>Fat!G37</f>
        <v>-2.6071548267327684E-2</v>
      </c>
      <c r="G90" s="536">
        <f>Fat!H37</f>
        <v>34.915569817761607</v>
      </c>
      <c r="H90" s="537">
        <f>Fat!I37</f>
        <v>-0.89193965396687958</v>
      </c>
      <c r="I90" s="538">
        <f>Fat!J37</f>
        <v>5.0827918795771412</v>
      </c>
      <c r="J90" s="538">
        <f>Fat!K37</f>
        <v>0.16036589679912261</v>
      </c>
      <c r="K90" s="535">
        <f>Fat!L37</f>
        <v>3.2578630407077966E-2</v>
      </c>
      <c r="L90" s="539">
        <f>Fat!M37</f>
        <v>5949330016.8605528</v>
      </c>
      <c r="M90" s="538">
        <f>Fat!N37</f>
        <v>33470200.339045525</v>
      </c>
      <c r="N90" s="535">
        <f>Fat!O37</f>
        <v>5.6577068046088043E-3</v>
      </c>
      <c r="O90" s="533">
        <f>Fat!P37</f>
        <v>1592642621.6415453</v>
      </c>
      <c r="P90" s="534">
        <f>Fat!Q37</f>
        <v>-33373556.218429804</v>
      </c>
      <c r="Q90" s="535">
        <f>Fat!R37</f>
        <v>-2.0524738113216839E-2</v>
      </c>
    </row>
    <row r="91" spans="2:17" ht="15" thickBot="1">
      <c r="B91" s="763"/>
      <c r="C91" s="540" t="s">
        <v>177</v>
      </c>
      <c r="D91" s="505">
        <f>Fat!E38</f>
        <v>1629193222.2071967</v>
      </c>
      <c r="E91" s="506">
        <f>Fat!F38</f>
        <v>59680688.482712746</v>
      </c>
      <c r="F91" s="507">
        <f>Fat!G38</f>
        <v>3.8024983681455099E-2</v>
      </c>
      <c r="G91" s="508">
        <f>Fat!H38</f>
        <v>48.598850341573772</v>
      </c>
      <c r="H91" s="509">
        <f>Fat!I38</f>
        <v>1.8360808680087999</v>
      </c>
      <c r="I91" s="541">
        <f>Fat!J38</f>
        <v>5.0964585453204148</v>
      </c>
      <c r="J91" s="541">
        <f>Fat!K38</f>
        <v>0.10115156675038861</v>
      </c>
      <c r="K91" s="507">
        <f>Fat!L38</f>
        <v>2.0249319448100187E-2</v>
      </c>
      <c r="L91" s="542">
        <f>Fat!M38</f>
        <v>8303115719.295969</v>
      </c>
      <c r="M91" s="541">
        <f>Fat!N38</f>
        <v>462918806.62893009</v>
      </c>
      <c r="N91" s="507">
        <f>Fat!O38</f>
        <v>5.904428317112978E-2</v>
      </c>
      <c r="O91" s="505">
        <f>Fat!P38</f>
        <v>2204076256.2418427</v>
      </c>
      <c r="P91" s="506">
        <f>Fat!Q38</f>
        <v>84699955.243981361</v>
      </c>
      <c r="Q91" s="507">
        <f>Fat!R38</f>
        <v>3.9964566558615508E-2</v>
      </c>
    </row>
    <row r="92" spans="2:17" ht="15" customHeight="1">
      <c r="B92" s="787" t="s">
        <v>99</v>
      </c>
      <c r="C92" s="504" t="s">
        <v>190</v>
      </c>
      <c r="D92" s="525">
        <f>Fat!E39</f>
        <v>166711119.9172945</v>
      </c>
      <c r="E92" s="526">
        <f>Fat!F39</f>
        <v>-10597462.404595226</v>
      </c>
      <c r="F92" s="527">
        <f>Fat!G39</f>
        <v>-5.9768468428428187E-2</v>
      </c>
      <c r="G92" s="528">
        <f>Fat!H39</f>
        <v>4.9729943979022808</v>
      </c>
      <c r="H92" s="529">
        <f>Fat!I39</f>
        <v>-0.30981805669302975</v>
      </c>
      <c r="I92" s="530">
        <f>Fat!J39</f>
        <v>5.9605732626262613</v>
      </c>
      <c r="J92" s="530">
        <f>Fat!K39</f>
        <v>0.45430230390554893</v>
      </c>
      <c r="K92" s="527">
        <f>Fat!L39</f>
        <v>8.250634727410841E-2</v>
      </c>
      <c r="L92" s="531">
        <f>Fat!M39</f>
        <v>993693843.96150601</v>
      </c>
      <c r="M92" s="530">
        <f>Fat!N39</f>
        <v>17384746.390543938</v>
      </c>
      <c r="N92" s="527">
        <f>Fat!O39</f>
        <v>1.7806600833482806E-2</v>
      </c>
      <c r="O92" s="525">
        <f>Fat!P39</f>
        <v>261612316.26948315</v>
      </c>
      <c r="P92" s="526">
        <f>Fat!Q39</f>
        <v>-9437940.6080816388</v>
      </c>
      <c r="Q92" s="527">
        <f>Fat!R39</f>
        <v>-3.4819891767690965E-2</v>
      </c>
    </row>
    <row r="93" spans="2:17">
      <c r="B93" s="788"/>
      <c r="C93" s="532" t="s">
        <v>191</v>
      </c>
      <c r="D93" s="533">
        <f>Fat!E40</f>
        <v>291505403.41923451</v>
      </c>
      <c r="E93" s="534">
        <f>Fat!F40</f>
        <v>-19931546.74131912</v>
      </c>
      <c r="F93" s="535">
        <f>Fat!G40</f>
        <v>-6.3998657612861623E-2</v>
      </c>
      <c r="G93" s="536">
        <f>Fat!H40</f>
        <v>8.6956091404177016</v>
      </c>
      <c r="H93" s="537">
        <f>Fat!I40</f>
        <v>-0.58348484129665579</v>
      </c>
      <c r="I93" s="538">
        <f>Fat!J40</f>
        <v>4.3865590460981281</v>
      </c>
      <c r="J93" s="538">
        <f>Fat!K40</f>
        <v>5.7853383237458367E-2</v>
      </c>
      <c r="K93" s="535">
        <f>Fat!L40</f>
        <v>1.3365053608016712E-2</v>
      </c>
      <c r="L93" s="539">
        <f>Fat!M40</f>
        <v>1278705664.3551273</v>
      </c>
      <c r="M93" s="538">
        <f>Fat!N40</f>
        <v>-69413225.428917408</v>
      </c>
      <c r="N93" s="535">
        <f>Fat!O40</f>
        <v>-5.1488949494681968E-2</v>
      </c>
      <c r="O93" s="533">
        <f>Fat!P40</f>
        <v>368524481.31438059</v>
      </c>
      <c r="P93" s="534">
        <f>Fat!Q40</f>
        <v>-22711118.544004977</v>
      </c>
      <c r="Q93" s="535">
        <f>Fat!R40</f>
        <v>-5.8049723880509996E-2</v>
      </c>
    </row>
    <row r="94" spans="2:17">
      <c r="B94" s="788"/>
      <c r="C94" s="532" t="s">
        <v>192</v>
      </c>
      <c r="D94" s="533">
        <f>Fat!E41</f>
        <v>1134712494.8468442</v>
      </c>
      <c r="E94" s="534">
        <f>Fat!F41</f>
        <v>-31846928.83713603</v>
      </c>
      <c r="F94" s="535">
        <f>Fat!G41</f>
        <v>-2.7299877049180934E-2</v>
      </c>
      <c r="G94" s="536">
        <f>Fat!H41</f>
        <v>33.8484852294348</v>
      </c>
      <c r="H94" s="537">
        <f>Fat!I41</f>
        <v>-0.90851621833120078</v>
      </c>
      <c r="I94" s="538">
        <f>Fat!J41</f>
        <v>4.8621677065727376</v>
      </c>
      <c r="J94" s="538">
        <f>Fat!K41</f>
        <v>0.13495641978659734</v>
      </c>
      <c r="K94" s="535">
        <f>Fat!L41</f>
        <v>2.8548844466469641E-2</v>
      </c>
      <c r="L94" s="539">
        <f>Fat!M41</f>
        <v>5517162448.6889095</v>
      </c>
      <c r="M94" s="538">
        <f>Fat!N41</f>
        <v>2589574.3432636261</v>
      </c>
      <c r="N94" s="535">
        <f>Fat!O41</f>
        <v>4.6958747345793349E-4</v>
      </c>
      <c r="O94" s="533">
        <f>Fat!P41</f>
        <v>1495145101.4891105</v>
      </c>
      <c r="P94" s="534">
        <f>Fat!Q41</f>
        <v>-35294617.681143045</v>
      </c>
      <c r="Q94" s="535">
        <f>Fat!R41</f>
        <v>-2.3061749665173648E-2</v>
      </c>
    </row>
    <row r="95" spans="2:17" ht="15" thickBot="1">
      <c r="B95" s="789"/>
      <c r="C95" s="540" t="s">
        <v>193</v>
      </c>
      <c r="D95" s="505">
        <f>Fat!E42</f>
        <v>1548284283.1250663</v>
      </c>
      <c r="E95" s="506">
        <f>Fat!F42</f>
        <v>57788127.960434675</v>
      </c>
      <c r="F95" s="507">
        <f>Fat!G42</f>
        <v>3.8771068117281877E-2</v>
      </c>
      <c r="G95" s="508">
        <f>Fat!H42</f>
        <v>46.185335868182541</v>
      </c>
      <c r="H95" s="509">
        <f>Fat!I42</f>
        <v>1.7768162752871746</v>
      </c>
      <c r="I95" s="541">
        <f>Fat!J42</f>
        <v>4.8331645208507412</v>
      </c>
      <c r="J95" s="541">
        <f>Fat!K42</f>
        <v>8.9468990651805136E-2</v>
      </c>
      <c r="K95" s="507">
        <f>Fat!L42</f>
        <v>1.8860609852009848E-2</v>
      </c>
      <c r="L95" s="542">
        <f>Fat!M42</f>
        <v>7483112665.3908939</v>
      </c>
      <c r="M95" s="541">
        <f>Fat!N42</f>
        <v>412652716.35773087</v>
      </c>
      <c r="N95" s="507">
        <f>Fat!O42</f>
        <v>5.8362923958597386E-2</v>
      </c>
      <c r="O95" s="505">
        <f>Fat!P42</f>
        <v>1962153505.1878877</v>
      </c>
      <c r="P95" s="506">
        <f>Fat!Q42</f>
        <v>75446643.054384947</v>
      </c>
      <c r="Q95" s="507">
        <f>Fat!R42</f>
        <v>3.9988534821498077E-2</v>
      </c>
    </row>
    <row r="96" spans="2:17" ht="15" thickBot="1">
      <c r="B96" s="762" t="s">
        <v>98</v>
      </c>
      <c r="C96" s="543" t="s">
        <v>98</v>
      </c>
      <c r="D96" s="505">
        <f>'Segment Data'!E45</f>
        <v>172139594.85764027</v>
      </c>
      <c r="E96" s="506">
        <f>'Segment Data'!F45</f>
        <v>146592.31528508663</v>
      </c>
      <c r="F96" s="507">
        <f>'Segment Data'!G45</f>
        <v>8.5231557748395408E-4</v>
      </c>
      <c r="G96" s="508">
        <f>'Segment Data'!H45</f>
        <v>5.1349258604279067</v>
      </c>
      <c r="H96" s="509">
        <f>'Segment Data'!I45</f>
        <v>1.0488204700148884E-2</v>
      </c>
      <c r="I96" s="541">
        <f>'Segment Data'!J45</f>
        <v>8.0796409385247809</v>
      </c>
      <c r="J96" s="541">
        <f>'Segment Data'!K45</f>
        <v>0.20486591267608567</v>
      </c>
      <c r="K96" s="507">
        <f>'Segment Data'!L45</f>
        <v>2.6015462283509042E-2</v>
      </c>
      <c r="L96" s="542">
        <f>'Segment Data'!M45</f>
        <v>1390826117.7528603</v>
      </c>
      <c r="M96" s="541">
        <f>'Segment Data'!N45</f>
        <v>36419916.711590528</v>
      </c>
      <c r="N96" s="507">
        <f>'Segment Data'!O45</f>
        <v>2.6889951244752745E-2</v>
      </c>
      <c r="O96" s="505">
        <f>'Segment Data'!P45</f>
        <v>417326948.92185134</v>
      </c>
      <c r="P96" s="506">
        <f>'Segment Data'!Q45</f>
        <v>328068.10929781199</v>
      </c>
      <c r="Q96" s="507">
        <f>'Segment Data'!R45</f>
        <v>7.8673618657811918E-4</v>
      </c>
    </row>
    <row r="97" spans="2:17" ht="15" thickBot="1">
      <c r="B97" s="764"/>
      <c r="C97" s="544" t="s">
        <v>112</v>
      </c>
      <c r="D97" s="516">
        <f>'Segment Data'!E46</f>
        <v>155206097.62201828</v>
      </c>
      <c r="E97" s="514">
        <f>'Segment Data'!F46</f>
        <v>-34191.154573917389</v>
      </c>
      <c r="F97" s="513">
        <f>'Segment Data'!G46</f>
        <v>-2.2024665660808071E-4</v>
      </c>
      <c r="G97" s="517">
        <f>'Segment Data'!H46</f>
        <v>4.629799466151276</v>
      </c>
      <c r="H97" s="518">
        <f>'Segment Data'!I46</f>
        <v>4.4997752704514227E-3</v>
      </c>
      <c r="I97" s="510">
        <f>'Segment Data'!J46</f>
        <v>7.2977459494362407</v>
      </c>
      <c r="J97" s="511">
        <f>'Segment Data'!K46</f>
        <v>0.2523485063830746</v>
      </c>
      <c r="K97" s="513">
        <f>'Segment Data'!L46</f>
        <v>3.5817497653293187E-2</v>
      </c>
      <c r="L97" s="510">
        <f>'Segment Data'!M46</f>
        <v>1132654670.2488897</v>
      </c>
      <c r="M97" s="510">
        <f>'Segment Data'!N46</f>
        <v>38925136.643451929</v>
      </c>
      <c r="N97" s="513">
        <f>'Segment Data'!O46</f>
        <v>3.5589362312578962E-2</v>
      </c>
      <c r="O97" s="516">
        <f>'Segment Data'!P46</f>
        <v>345989946.20623851</v>
      </c>
      <c r="P97" s="514">
        <f>'Segment Data'!Q46</f>
        <v>1216538.5259019136</v>
      </c>
      <c r="Q97" s="513">
        <f>'Segment Data'!R46</f>
        <v>3.5285161175477057E-3</v>
      </c>
    </row>
    <row r="98" spans="2:17" ht="15" thickBot="1">
      <c r="B98" s="764"/>
      <c r="C98" s="519" t="s">
        <v>113</v>
      </c>
      <c r="D98" s="520">
        <f>'Segment Data'!E47</f>
        <v>16933497.235622596</v>
      </c>
      <c r="E98" s="521">
        <f>'Segment Data'!F47</f>
        <v>180783.46985963173</v>
      </c>
      <c r="F98" s="522">
        <f>'Segment Data'!G47</f>
        <v>1.0791294615747191E-2</v>
      </c>
      <c r="G98" s="523">
        <f>'Segment Data'!H47</f>
        <v>0.50512639427664852</v>
      </c>
      <c r="H98" s="524">
        <f>'Segment Data'!I47</f>
        <v>5.9884294297157803E-3</v>
      </c>
      <c r="I98" s="510">
        <f>'Segment Data'!J47</f>
        <v>15.246197752987577</v>
      </c>
      <c r="J98" s="511">
        <f>'Segment Data'!K47</f>
        <v>-0.31406735275126074</v>
      </c>
      <c r="K98" s="513">
        <f>'Segment Data'!L47</f>
        <v>-2.0183933282436714E-2</v>
      </c>
      <c r="L98" s="510">
        <f>'Segment Data'!M47</f>
        <v>258171447.50397056</v>
      </c>
      <c r="M98" s="510">
        <f>'Segment Data'!N47</f>
        <v>-2505219.9318615794</v>
      </c>
      <c r="N98" s="513">
        <f>'Segment Data'!O47</f>
        <v>-9.61044943724494E-3</v>
      </c>
      <c r="O98" s="516">
        <f>'Segment Data'!P47</f>
        <v>71337002.715612829</v>
      </c>
      <c r="P98" s="514">
        <f>'Segment Data'!Q47</f>
        <v>-888470.41660407186</v>
      </c>
      <c r="Q98" s="513">
        <f>'Segment Data'!R47</f>
        <v>-1.2301344360564122E-2</v>
      </c>
    </row>
    <row r="99" spans="2:17">
      <c r="B99" s="764"/>
      <c r="C99" s="504" t="s">
        <v>97</v>
      </c>
      <c r="D99" s="525">
        <f>Flavor!D45</f>
        <v>106612.31294016786</v>
      </c>
      <c r="E99" s="526">
        <f>Flavor!E45</f>
        <v>-148099.86728301767</v>
      </c>
      <c r="F99" s="527">
        <f>Flavor!F45</f>
        <v>-0.58144006758235378</v>
      </c>
      <c r="G99" s="528">
        <f>Flavor!G45</f>
        <v>3.1802463762578251E-3</v>
      </c>
      <c r="H99" s="529">
        <f>Flavor!H45</f>
        <v>-4.4087640393651734E-3</v>
      </c>
      <c r="I99" s="538">
        <f>Flavor!I45</f>
        <v>19.871223165320686</v>
      </c>
      <c r="J99" s="538">
        <f>Flavor!J45</f>
        <v>9.4335638886809381</v>
      </c>
      <c r="K99" s="535">
        <f>Flavor!K45</f>
        <v>0.90380071227214231</v>
      </c>
      <c r="L99" s="539">
        <f>Flavor!L45</f>
        <v>2118517.0626050821</v>
      </c>
      <c r="M99" s="538">
        <f>Flavor!M45</f>
        <v>-540081.88817458553</v>
      </c>
      <c r="N99" s="535">
        <f>Flavor!N45</f>
        <v>-0.20314530253470525</v>
      </c>
      <c r="O99" s="533">
        <f>Flavor!O45</f>
        <v>372737.2186570128</v>
      </c>
      <c r="P99" s="534">
        <f>Flavor!P45</f>
        <v>-173985.6234297792</v>
      </c>
      <c r="Q99" s="535">
        <f>Flavor!Q45</f>
        <v>-0.31823368265663038</v>
      </c>
    </row>
    <row r="100" spans="2:17">
      <c r="B100" s="764"/>
      <c r="C100" s="532" t="s">
        <v>96</v>
      </c>
      <c r="D100" s="533">
        <f>Flavor!D46</f>
        <v>162190580.55539694</v>
      </c>
      <c r="E100" s="534">
        <f>Flavor!E46</f>
        <v>894154.56196135283</v>
      </c>
      <c r="F100" s="535">
        <f>Flavor!F46</f>
        <v>5.5435485098581346E-3</v>
      </c>
      <c r="G100" s="536">
        <f>Flavor!G46</f>
        <v>4.838146662889967</v>
      </c>
      <c r="H100" s="537">
        <f>Flavor!H46</f>
        <v>3.2407668412452573E-2</v>
      </c>
      <c r="I100" s="538">
        <f>Flavor!I46</f>
        <v>7.8175609304748557</v>
      </c>
      <c r="J100" s="538">
        <f>Flavor!J46</f>
        <v>0.24121497980667694</v>
      </c>
      <c r="K100" s="535">
        <f>Flavor!K46</f>
        <v>3.1837904628075168E-2</v>
      </c>
      <c r="L100" s="539">
        <f>Flavor!L46</f>
        <v>1267934745.8409059</v>
      </c>
      <c r="M100" s="538">
        <f>Flavor!M46</f>
        <v>45897221.908290625</v>
      </c>
      <c r="N100" s="535">
        <f>Flavor!N46</f>
        <v>3.7557948106691247E-2</v>
      </c>
      <c r="O100" s="533">
        <f>Flavor!O46</f>
        <v>367153441.04633558</v>
      </c>
      <c r="P100" s="534">
        <f>Flavor!P46</f>
        <v>3650001.6172888279</v>
      </c>
      <c r="Q100" s="535">
        <f>Flavor!Q46</f>
        <v>1.0041174914388346E-2</v>
      </c>
    </row>
    <row r="101" spans="2:17">
      <c r="B101" s="764"/>
      <c r="C101" s="532" t="s">
        <v>95</v>
      </c>
      <c r="D101" s="533">
        <f>Flavor!D47</f>
        <v>1814808.5976996985</v>
      </c>
      <c r="E101" s="534">
        <f>Flavor!E47</f>
        <v>452674.02200007485</v>
      </c>
      <c r="F101" s="535">
        <f>Flavor!F47</f>
        <v>0.33232694483771624</v>
      </c>
      <c r="G101" s="536">
        <f>Flavor!G47</f>
        <v>5.4135758875009772E-2</v>
      </c>
      <c r="H101" s="537">
        <f>Flavor!H47</f>
        <v>1.3551702496524508E-2</v>
      </c>
      <c r="I101" s="538">
        <f>Flavor!I47</f>
        <v>5.6930009310712517</v>
      </c>
      <c r="J101" s="538">
        <f>Flavor!J47</f>
        <v>-0.1973922408019968</v>
      </c>
      <c r="K101" s="535">
        <f>Flavor!K47</f>
        <v>-3.3510876955471988E-2</v>
      </c>
      <c r="L101" s="539">
        <f>Flavor!L47</f>
        <v>10331707.036420496</v>
      </c>
      <c r="M101" s="538">
        <f>Flavor!M47</f>
        <v>2308198.8325469689</v>
      </c>
      <c r="N101" s="535">
        <f>Flavor!N47</f>
        <v>0.28767950052479968</v>
      </c>
      <c r="O101" s="533">
        <f>Flavor!O47</f>
        <v>3957817.0071072155</v>
      </c>
      <c r="P101" s="534">
        <f>Flavor!P47</f>
        <v>818407.84073514631</v>
      </c>
      <c r="Q101" s="535">
        <f>Flavor!Q47</f>
        <v>0.2606884918033498</v>
      </c>
    </row>
    <row r="102" spans="2:17">
      <c r="B102" s="764"/>
      <c r="C102" s="532" t="s">
        <v>94</v>
      </c>
      <c r="D102" s="533">
        <f>Flavor!D48</f>
        <v>415964.49629080179</v>
      </c>
      <c r="E102" s="534">
        <f>Flavor!E48</f>
        <v>884.93785914167529</v>
      </c>
      <c r="F102" s="535">
        <f>Flavor!F48</f>
        <v>2.1319716694441215E-3</v>
      </c>
      <c r="G102" s="536">
        <f>Flavor!G48</f>
        <v>1.2408225143029628E-2</v>
      </c>
      <c r="H102" s="537">
        <f>Flavor!H48</f>
        <v>4.1156204709076605E-5</v>
      </c>
      <c r="I102" s="538">
        <f>Flavor!I48</f>
        <v>12.245213722500818</v>
      </c>
      <c r="J102" s="538">
        <f>Flavor!J48</f>
        <v>0.87255226665747543</v>
      </c>
      <c r="K102" s="535">
        <f>Flavor!K48</f>
        <v>7.672366490863515E-2</v>
      </c>
      <c r="L102" s="539">
        <f>Flavor!L48</f>
        <v>5093574.1580532668</v>
      </c>
      <c r="M102" s="538">
        <f>Flavor!M48</f>
        <v>373014.86276905145</v>
      </c>
      <c r="N102" s="535">
        <f>Flavor!N48</f>
        <v>7.9019209258040471E-2</v>
      </c>
      <c r="O102" s="533">
        <f>Flavor!O48</f>
        <v>1265136.8580562384</v>
      </c>
      <c r="P102" s="534">
        <f>Flavor!P48</f>
        <v>20654.110347182723</v>
      </c>
      <c r="Q102" s="535">
        <f>Flavor!Q48</f>
        <v>1.659654212579843E-2</v>
      </c>
    </row>
    <row r="103" spans="2:17">
      <c r="B103" s="764"/>
      <c r="C103" s="532" t="s">
        <v>55</v>
      </c>
      <c r="D103" s="533">
        <f>Flavor!D49</f>
        <v>6521391.2622619318</v>
      </c>
      <c r="E103" s="534">
        <f>Flavor!E49</f>
        <v>72378.458597978577</v>
      </c>
      <c r="F103" s="535">
        <f>Flavor!F49</f>
        <v>1.1223184199116082E-2</v>
      </c>
      <c r="G103" s="536">
        <f>Flavor!G49</f>
        <v>0.19453316749264496</v>
      </c>
      <c r="H103" s="537">
        <f>Flavor!H49</f>
        <v>2.3883501752795799E-3</v>
      </c>
      <c r="I103" s="538">
        <f>Flavor!I49</f>
        <v>14.800675157160539</v>
      </c>
      <c r="J103" s="538">
        <f>Flavor!J49</f>
        <v>0.52894514350841071</v>
      </c>
      <c r="K103" s="535">
        <f>Flavor!K49</f>
        <v>3.7062440433110036E-2</v>
      </c>
      <c r="L103" s="539">
        <f>Flavor!L49</f>
        <v>96520993.645483986</v>
      </c>
      <c r="M103" s="538">
        <f>Flavor!M49</f>
        <v>4482424.0570062846</v>
      </c>
      <c r="N103" s="535">
        <f>Flavor!N49</f>
        <v>4.8701583228075711E-2</v>
      </c>
      <c r="O103" s="533">
        <f>Flavor!O49</f>
        <v>40972973.509918347</v>
      </c>
      <c r="P103" s="534">
        <f>Flavor!P49</f>
        <v>368160.39307685196</v>
      </c>
      <c r="Q103" s="535">
        <f>Flavor!Q49</f>
        <v>9.066915097416162E-3</v>
      </c>
    </row>
    <row r="104" spans="2:17">
      <c r="B104" s="764"/>
      <c r="C104" s="532" t="s">
        <v>56</v>
      </c>
      <c r="D104" s="533">
        <f>Flavor!D50</f>
        <v>2777319.3651921866</v>
      </c>
      <c r="E104" s="534">
        <f>Flavor!E50</f>
        <v>-404954.10922078928</v>
      </c>
      <c r="F104" s="535">
        <f>Flavor!F50</f>
        <v>-0.1272530825765972</v>
      </c>
      <c r="G104" s="536">
        <f>Flavor!G50</f>
        <v>8.2847464831009507E-2</v>
      </c>
      <c r="H104" s="537">
        <f>Flavor!H50</f>
        <v>-1.1966636801349545E-2</v>
      </c>
      <c r="I104" s="538">
        <f>Flavor!I50</f>
        <v>13.89688870196237</v>
      </c>
      <c r="J104" s="538">
        <f>Flavor!J50</f>
        <v>1.6916773165847125</v>
      </c>
      <c r="K104" s="535">
        <f>Flavor!K50</f>
        <v>0.13860286914910883</v>
      </c>
      <c r="L104" s="539">
        <f>Flavor!L50</f>
        <v>38596098.1078806</v>
      </c>
      <c r="M104" s="538">
        <f>Flavor!M50</f>
        <v>-244222.33340996504</v>
      </c>
      <c r="N104" s="535">
        <f>Flavor!N50</f>
        <v>-6.2878557806731149E-3</v>
      </c>
      <c r="O104" s="533">
        <f>Flavor!O50</f>
        <v>9187031.977099739</v>
      </c>
      <c r="P104" s="534">
        <f>Flavor!P50</f>
        <v>-737353.73922783509</v>
      </c>
      <c r="Q104" s="535">
        <f>Flavor!Q50</f>
        <v>-7.4297166626115976E-2</v>
      </c>
    </row>
    <row r="105" spans="2:17">
      <c r="B105" s="764"/>
      <c r="C105" s="532" t="s">
        <v>185</v>
      </c>
      <c r="D105" s="533">
        <f>Flavor!D51</f>
        <v>2429260.0265922747</v>
      </c>
      <c r="E105" s="534">
        <f>Flavor!E51</f>
        <v>-29304.304140948225</v>
      </c>
      <c r="F105" s="535">
        <f>Flavor!F51</f>
        <v>-1.1919274909600897E-2</v>
      </c>
      <c r="G105" s="536">
        <f>Flavor!G51</f>
        <v>7.2464851230587185E-2</v>
      </c>
      <c r="H105" s="537">
        <f>Flavor!H51</f>
        <v>-7.867313873501508E-4</v>
      </c>
      <c r="I105" s="538">
        <f>Flavor!I51</f>
        <v>15.184711144676708</v>
      </c>
      <c r="J105" s="538">
        <f>Flavor!J51</f>
        <v>1.3334216687399074</v>
      </c>
      <c r="K105" s="535">
        <f>Flavor!K51</f>
        <v>9.6266970021556389E-2</v>
      </c>
      <c r="L105" s="539">
        <f>Flavor!L51</f>
        <v>36887611.799113348</v>
      </c>
      <c r="M105" s="538">
        <f>Flavor!M51</f>
        <v>2833325.558914654</v>
      </c>
      <c r="N105" s="535">
        <f>Flavor!N51</f>
        <v>8.3200262631554209E-2</v>
      </c>
      <c r="O105" s="533">
        <f>Flavor!O51</f>
        <v>9952530.0093607586</v>
      </c>
      <c r="P105" s="534">
        <f>Flavor!P51</f>
        <v>109074.22621179558</v>
      </c>
      <c r="Q105" s="535">
        <f>Flavor!Q51</f>
        <v>1.1080887506857097E-2</v>
      </c>
    </row>
    <row r="106" spans="2:17" ht="15" thickBot="1">
      <c r="B106" s="764"/>
      <c r="C106" s="532" t="s">
        <v>186</v>
      </c>
      <c r="D106" s="533">
        <f>Flavor!D52</f>
        <v>225770.56938234228</v>
      </c>
      <c r="E106" s="534">
        <f>Flavor!E52</f>
        <v>-176009.50501557399</v>
      </c>
      <c r="F106" s="535">
        <f>Flavor!F52</f>
        <v>-0.43807425064404043</v>
      </c>
      <c r="G106" s="536">
        <f>Flavor!G52</f>
        <v>6.734738374420352E-3</v>
      </c>
      <c r="H106" s="537">
        <f>Flavor!H52</f>
        <v>-5.2360796945226289E-3</v>
      </c>
      <c r="I106" s="538">
        <f>Flavor!I52</f>
        <v>23.614821980262718</v>
      </c>
      <c r="J106" s="538">
        <f>Flavor!J52</f>
        <v>13.841310916495317</v>
      </c>
      <c r="K106" s="535">
        <f>Flavor!K52</f>
        <v>1.4162066043807084</v>
      </c>
      <c r="L106" s="539">
        <f>Flavor!L52</f>
        <v>5331531.8043465652</v>
      </c>
      <c r="M106" s="538">
        <f>Flavor!M52</f>
        <v>1404729.8020172408</v>
      </c>
      <c r="N106" s="535">
        <f>Flavor!N52</f>
        <v>0.35772870676544799</v>
      </c>
      <c r="O106" s="533">
        <f>Flavor!O52</f>
        <v>1962825.950066444</v>
      </c>
      <c r="P106" s="534">
        <f>Flavor!P52</f>
        <v>472292.57079308084</v>
      </c>
      <c r="Q106" s="535">
        <f>Flavor!Q52</f>
        <v>0.31686145198796156</v>
      </c>
    </row>
    <row r="107" spans="2:17">
      <c r="B107" s="762" t="s">
        <v>93</v>
      </c>
      <c r="C107" s="544" t="s">
        <v>13</v>
      </c>
      <c r="D107" s="516">
        <f>'Branded vs. Private Label'!D11</f>
        <v>805983646.79271197</v>
      </c>
      <c r="E107" s="514">
        <f>'Branded vs. Private Label'!E11</f>
        <v>15132505.12378335</v>
      </c>
      <c r="F107" s="513">
        <f>'Branded vs. Private Label'!F11</f>
        <v>1.9134454420650277E-2</v>
      </c>
      <c r="G107" s="517">
        <f>'Branded vs. Private Label'!G11</f>
        <v>24.042500358041231</v>
      </c>
      <c r="H107" s="518">
        <f>'Branded vs. Private Label'!H11</f>
        <v>0.47952215231142503</v>
      </c>
      <c r="I107" s="510">
        <f>'Branded vs. Private Label'!I11</f>
        <v>8.742829301779464</v>
      </c>
      <c r="J107" s="510">
        <f>'Branded vs. Private Label'!J11</f>
        <v>0.42317366249841726</v>
      </c>
      <c r="K107" s="513">
        <f>'Branded vs. Private Label'!K11</f>
        <v>5.0864324299723818E-2</v>
      </c>
      <c r="L107" s="545">
        <f>'Branded vs. Private Label'!L11</f>
        <v>7046577443.934392</v>
      </c>
      <c r="M107" s="510">
        <f>'Branded vs. Private Label'!M11</f>
        <v>466968283.31663609</v>
      </c>
      <c r="N107" s="513">
        <f>'Branded vs. Private Label'!N11</f>
        <v>7.0972039815324336E-2</v>
      </c>
      <c r="O107" s="516">
        <f>'Branded vs. Private Label'!O11</f>
        <v>1559502669.4062476</v>
      </c>
      <c r="P107" s="514">
        <f>'Branded vs. Private Label'!P11</f>
        <v>40720156.379614353</v>
      </c>
      <c r="Q107" s="513">
        <f>'Branded vs. Private Label'!Q11</f>
        <v>2.6811051635343846E-2</v>
      </c>
    </row>
    <row r="108" spans="2:17" ht="15" thickBot="1">
      <c r="B108" s="763"/>
      <c r="C108" s="519" t="s">
        <v>12</v>
      </c>
      <c r="D108" s="520">
        <f>'Branded vs. Private Label'!D12</f>
        <v>2546345082.7072496</v>
      </c>
      <c r="E108" s="521">
        <f>'Branded vs. Private Label'!E12</f>
        <v>-19133076.461748123</v>
      </c>
      <c r="F108" s="522">
        <f>'Branded vs. Private Label'!F12</f>
        <v>-7.4578987910564219E-3</v>
      </c>
      <c r="G108" s="523">
        <f>'Branded vs. Private Label'!G12</f>
        <v>75.957499641963153</v>
      </c>
      <c r="H108" s="524">
        <f>'Branded vs. Private Label'!H12</f>
        <v>-0.47952215231153161</v>
      </c>
      <c r="I108" s="546">
        <f>'Branded vs. Private Label'!I12</f>
        <v>3.9551893267210372</v>
      </c>
      <c r="J108" s="546">
        <f>'Branded vs. Private Label'!J12</f>
        <v>1.5252156882791468E-2</v>
      </c>
      <c r="K108" s="522">
        <f>'Branded vs. Private Label'!K12</f>
        <v>3.8711675403234019E-3</v>
      </c>
      <c r="L108" s="547">
        <f>'Branded vs. Private Label'!L12</f>
        <v>10071276893.27231</v>
      </c>
      <c r="M108" s="546">
        <f>'Branded vs. Private Label'!M12</f>
        <v>-36545864.445823669</v>
      </c>
      <c r="N108" s="522">
        <f>'Branded vs. Private Label'!N12</f>
        <v>-3.6156020264520336E-3</v>
      </c>
      <c r="O108" s="520">
        <f>'Branded vs. Private Label'!O12</f>
        <v>3070621899.4723301</v>
      </c>
      <c r="P108" s="521">
        <f>'Branded vs. Private Label'!P12</f>
        <v>-27991389.998223782</v>
      </c>
      <c r="Q108" s="522">
        <f>'Branded vs. Private Label'!Q12</f>
        <v>-9.0335215734540873E-3</v>
      </c>
    </row>
    <row r="109" spans="2:17" ht="15" thickBot="1">
      <c r="B109" s="762" t="s">
        <v>92</v>
      </c>
      <c r="C109" s="543" t="s">
        <v>91</v>
      </c>
      <c r="D109" s="548">
        <f>'Single Serve'!E15</f>
        <v>39122434.772800237</v>
      </c>
      <c r="E109" s="549">
        <f>'Single Serve'!F15</f>
        <v>-42140.727507174015</v>
      </c>
      <c r="F109" s="550">
        <f>'Single Serve'!G15</f>
        <v>-1.0759909170174268E-3</v>
      </c>
      <c r="G109" s="551">
        <f>'Single Serve'!H15</f>
        <v>1.1670226260488932</v>
      </c>
      <c r="H109" s="552">
        <f>'Single Serve'!I15</f>
        <v>1.354707709080305E-4</v>
      </c>
      <c r="I109" s="553">
        <f>'Single Serve'!J15</f>
        <v>15.300533081835797</v>
      </c>
      <c r="J109" s="554">
        <f>'Single Serve'!K15</f>
        <v>0.49449678929592622</v>
      </c>
      <c r="K109" s="550">
        <f>'Single Serve'!L15</f>
        <v>3.3398323462511169E-2</v>
      </c>
      <c r="L109" s="553">
        <f>'Single Serve'!M15</f>
        <v>598594107.48319316</v>
      </c>
      <c r="M109" s="554">
        <f>'Single Serve'!N15</f>
        <v>18721981.24372375</v>
      </c>
      <c r="N109" s="550">
        <f>'Single Serve'!O15</f>
        <v>3.2286396252804446E-2</v>
      </c>
      <c r="O109" s="548">
        <f>'Single Serve'!P15</f>
        <v>244167798.86161599</v>
      </c>
      <c r="P109" s="549">
        <f>'Single Serve'!Q15</f>
        <v>2902159.6217477322</v>
      </c>
      <c r="Q109" s="550">
        <f>'Single Serve'!R15</f>
        <v>1.2028897404915508E-2</v>
      </c>
    </row>
    <row r="110" spans="2:17">
      <c r="B110" s="764"/>
      <c r="C110" s="544" t="s">
        <v>90</v>
      </c>
      <c r="D110" s="516">
        <f>'Single Serve'!E16</f>
        <v>19023683.308159783</v>
      </c>
      <c r="E110" s="514">
        <f>'Single Serve'!F16</f>
        <v>-415908.55377601832</v>
      </c>
      <c r="F110" s="513">
        <f>'Single Serve'!G16</f>
        <v>-2.1394922112042841E-2</v>
      </c>
      <c r="G110" s="517">
        <f>'Single Serve'!H16</f>
        <v>0.56747666601891444</v>
      </c>
      <c r="H110" s="518">
        <f>'Single Serve'!I16</f>
        <v>-1.1715365498477848E-2</v>
      </c>
      <c r="I110" s="545">
        <f>'Single Serve'!J16</f>
        <v>14.27887427223339</v>
      </c>
      <c r="J110" s="510">
        <f>'Single Serve'!K16</f>
        <v>0.7920329866372704</v>
      </c>
      <c r="K110" s="513">
        <f>'Single Serve'!L16</f>
        <v>5.8726351846607537E-2</v>
      </c>
      <c r="L110" s="545">
        <f>'Single Serve'!M16</f>
        <v>271636782.15199852</v>
      </c>
      <c r="M110" s="510">
        <f>'Single Serve'!N16</f>
        <v>9458092.053304404</v>
      </c>
      <c r="N110" s="513">
        <f>'Single Serve'!O16</f>
        <v>3.6074984010882105E-2</v>
      </c>
      <c r="O110" s="516">
        <f>'Single Serve'!P16</f>
        <v>159497756.79683897</v>
      </c>
      <c r="P110" s="514">
        <f>'Single Serve'!Q16</f>
        <v>4543292.1908009648</v>
      </c>
      <c r="Q110" s="513">
        <f>'Single Serve'!R16</f>
        <v>2.9320176106909859E-2</v>
      </c>
    </row>
    <row r="111" spans="2:17" ht="15" thickBot="1">
      <c r="B111" s="764"/>
      <c r="C111" s="519" t="s">
        <v>89</v>
      </c>
      <c r="D111" s="520">
        <f>'Single Serve'!E17</f>
        <v>20098751.46464074</v>
      </c>
      <c r="E111" s="521">
        <f>'Single Serve'!F17</f>
        <v>373767.8262687996</v>
      </c>
      <c r="F111" s="522">
        <f>'Single Serve'!G17</f>
        <v>1.8948954945731435E-2</v>
      </c>
      <c r="G111" s="523">
        <f>'Single Serve'!H17</f>
        <v>0.59954596002998728</v>
      </c>
      <c r="H111" s="524">
        <f>'Single Serve'!I17</f>
        <v>1.1850836269384546E-2</v>
      </c>
      <c r="I111" s="547">
        <f>'Single Serve'!J17</f>
        <v>16.267544076377231</v>
      </c>
      <c r="J111" s="546">
        <f>'Single Serve'!K17</f>
        <v>0.1613996067437462</v>
      </c>
      <c r="K111" s="522">
        <f>'Single Serve'!L17</f>
        <v>1.0020995840938154E-2</v>
      </c>
      <c r="L111" s="547">
        <f>'Single Serve'!M17</f>
        <v>326957325.33119464</v>
      </c>
      <c r="M111" s="546">
        <f>'Single Serve'!N17</f>
        <v>9263889.1904194355</v>
      </c>
      <c r="N111" s="522">
        <f>'Single Serve'!O17</f>
        <v>2.9159838185370796E-2</v>
      </c>
      <c r="O111" s="520">
        <f>'Single Serve'!P17</f>
        <v>84670042.064777017</v>
      </c>
      <c r="P111" s="521">
        <f>'Single Serve'!Q17</f>
        <v>-1641132.5690532178</v>
      </c>
      <c r="Q111" s="522">
        <f>'Single Serve'!R17</f>
        <v>-1.9014137810261768E-2</v>
      </c>
    </row>
    <row r="112" spans="2:17">
      <c r="B112" s="764"/>
      <c r="C112" s="504" t="s">
        <v>88</v>
      </c>
      <c r="D112" s="525">
        <f>Size!D30</f>
        <v>39288039.362948395</v>
      </c>
      <c r="E112" s="526">
        <f>Size!E30</f>
        <v>-709594.44214889407</v>
      </c>
      <c r="F112" s="527">
        <f>Size!F30</f>
        <v>-1.7740910515023103E-2</v>
      </c>
      <c r="G112" s="528">
        <f>Size!G30</f>
        <v>1.1719626126525602</v>
      </c>
      <c r="H112" s="529">
        <f>Size!H30</f>
        <v>-1.9745060224277466E-2</v>
      </c>
      <c r="I112" s="531">
        <f>Size!I30</f>
        <v>15.293058215646516</v>
      </c>
      <c r="J112" s="530">
        <f>Size!J30</f>
        <v>0.43697326062052078</v>
      </c>
      <c r="K112" s="527">
        <f>Size!K30</f>
        <v>2.941375617757809E-2</v>
      </c>
      <c r="L112" s="531">
        <f>Size!L30</f>
        <v>600834273.15618169</v>
      </c>
      <c r="M112" s="530">
        <f>Size!M30</f>
        <v>6626027.3476366997</v>
      </c>
      <c r="N112" s="527">
        <f>Size!N30</f>
        <v>1.1151018846297898E-2</v>
      </c>
      <c r="O112" s="525">
        <f>Size!O30</f>
        <v>244515434.65764901</v>
      </c>
      <c r="P112" s="526">
        <f>Size!P30</f>
        <v>896.40562745928764</v>
      </c>
      <c r="Q112" s="527">
        <f>Size!Q30</f>
        <v>3.6660626965884572E-6</v>
      </c>
    </row>
    <row r="113" spans="2:17">
      <c r="B113" s="764"/>
      <c r="C113" s="532" t="s">
        <v>87</v>
      </c>
      <c r="D113" s="533">
        <f>Size!D31</f>
        <v>66221354.159058057</v>
      </c>
      <c r="E113" s="534">
        <f>Size!E31</f>
        <v>1774321.6257115602</v>
      </c>
      <c r="F113" s="535">
        <f>Size!F31</f>
        <v>2.7531471286804124E-2</v>
      </c>
      <c r="G113" s="536">
        <f>Size!G31</f>
        <v>1.9753836661758</v>
      </c>
      <c r="H113" s="537">
        <f>Size!H31</f>
        <v>5.5219500005936117E-2</v>
      </c>
      <c r="I113" s="539">
        <f>Size!I31</f>
        <v>10.287052637985347</v>
      </c>
      <c r="J113" s="538">
        <f>Size!J31</f>
        <v>0.41091512255388984</v>
      </c>
      <c r="K113" s="535">
        <f>Size!K31</f>
        <v>4.1606865225583919E-2</v>
      </c>
      <c r="L113" s="539">
        <f>Size!L31</f>
        <v>681222555.99290013</v>
      </c>
      <c r="M113" s="538">
        <f>Size!M31</f>
        <v>44734800.232085109</v>
      </c>
      <c r="N113" s="535">
        <f>Size!N31</f>
        <v>7.0283834727680045E-2</v>
      </c>
      <c r="O113" s="533">
        <f>Size!O31</f>
        <v>264690611.33517307</v>
      </c>
      <c r="P113" s="534">
        <f>Size!P31</f>
        <v>7107857.0308657587</v>
      </c>
      <c r="Q113" s="535">
        <f>Size!Q31</f>
        <v>2.7594460079685936E-2</v>
      </c>
    </row>
    <row r="114" spans="2:17">
      <c r="B114" s="764"/>
      <c r="C114" s="532" t="s">
        <v>219</v>
      </c>
      <c r="D114" s="533">
        <f>Size!D32</f>
        <v>130812484.32575202</v>
      </c>
      <c r="E114" s="534">
        <f>Size!E32</f>
        <v>10743999.790009275</v>
      </c>
      <c r="F114" s="535">
        <f>Size!F32</f>
        <v>8.9482263656046501E-2</v>
      </c>
      <c r="G114" s="536">
        <f>Size!G32</f>
        <v>3.9021377341257923</v>
      </c>
      <c r="H114" s="537">
        <f>Size!H32</f>
        <v>0.32476275766646934</v>
      </c>
      <c r="I114" s="539">
        <f>Size!I32</f>
        <v>12.796569785274091</v>
      </c>
      <c r="J114" s="538">
        <f>Size!J32</f>
        <v>0.9241323779539492</v>
      </c>
      <c r="K114" s="535">
        <f>Size!K32</f>
        <v>7.7838471263210071E-2</v>
      </c>
      <c r="L114" s="539">
        <f>Size!L32</f>
        <v>1673951084.459559</v>
      </c>
      <c r="M114" s="538">
        <f>Size!M32</f>
        <v>248445517.2171669</v>
      </c>
      <c r="N114" s="535">
        <f>Size!N32</f>
        <v>0.17428589752741483</v>
      </c>
      <c r="O114" s="533">
        <f>Size!O32</f>
        <v>312710009.03482479</v>
      </c>
      <c r="P114" s="534">
        <f>Size!P32</f>
        <v>24853061.677234769</v>
      </c>
      <c r="Q114" s="535">
        <f>Size!Q32</f>
        <v>8.6338238160919137E-2</v>
      </c>
    </row>
    <row r="115" spans="2:17">
      <c r="B115" s="764"/>
      <c r="C115" s="532" t="s">
        <v>109</v>
      </c>
      <c r="D115" s="533">
        <f>Size!D33</f>
        <v>746978602.66892076</v>
      </c>
      <c r="E115" s="534">
        <f>Size!E33</f>
        <v>2538563.9686748981</v>
      </c>
      <c r="F115" s="535">
        <f>Size!F33</f>
        <v>3.4100314823301294E-3</v>
      </c>
      <c r="G115" s="536">
        <f>Size!G33</f>
        <v>22.282379293404617</v>
      </c>
      <c r="H115" s="537">
        <f>Size!H33</f>
        <v>0.10219457450871872</v>
      </c>
      <c r="I115" s="539">
        <f>Size!I33</f>
        <v>6.4409491078611527</v>
      </c>
      <c r="J115" s="538">
        <f>Size!J33</f>
        <v>0.18363729672011253</v>
      </c>
      <c r="K115" s="535">
        <f>Size!K33</f>
        <v>2.9347633978084545E-2</v>
      </c>
      <c r="L115" s="539">
        <f>Size!L33</f>
        <v>4811251164.4517555</v>
      </c>
      <c r="M115" s="538">
        <f>Size!M33</f>
        <v>153057717.60641384</v>
      </c>
      <c r="N115" s="535">
        <f>Size!N33</f>
        <v>3.2857741816211775E-2</v>
      </c>
      <c r="O115" s="533">
        <f>Size!O33</f>
        <v>1490963933.4101224</v>
      </c>
      <c r="P115" s="534">
        <f>Size!P33</f>
        <v>4586328.5182452202</v>
      </c>
      <c r="Q115" s="535">
        <f>Size!Q33</f>
        <v>3.0855742868776881E-3</v>
      </c>
    </row>
    <row r="116" spans="2:17">
      <c r="B116" s="764"/>
      <c r="C116" s="532" t="s">
        <v>86</v>
      </c>
      <c r="D116" s="533">
        <f>Size!D34</f>
        <v>89263536.906726971</v>
      </c>
      <c r="E116" s="534">
        <f>Size!E34</f>
        <v>5209212.3065866083</v>
      </c>
      <c r="F116" s="535">
        <f>Size!F34</f>
        <v>6.1974352079653842E-2</v>
      </c>
      <c r="G116" s="536">
        <f>Size!G34</f>
        <v>2.6627322112305376</v>
      </c>
      <c r="H116" s="537">
        <f>Size!H34</f>
        <v>0.15837947745201664</v>
      </c>
      <c r="I116" s="539">
        <f>Size!I34</f>
        <v>8.6295948558102413</v>
      </c>
      <c r="J116" s="538">
        <f>Size!J34</f>
        <v>3.3075251597647792E-2</v>
      </c>
      <c r="K116" s="535">
        <f>Size!K34</f>
        <v>3.8475165672209682E-3</v>
      </c>
      <c r="L116" s="539">
        <f>Size!L34</f>
        <v>770308158.90171862</v>
      </c>
      <c r="M116" s="538">
        <f>Size!M34</f>
        <v>47733509.657763124</v>
      </c>
      <c r="N116" s="535">
        <f>Size!N34</f>
        <v>6.6060315993243968E-2</v>
      </c>
      <c r="O116" s="533">
        <f>Size!O34</f>
        <v>119018049.20896932</v>
      </c>
      <c r="P116" s="534">
        <f>Size!P34</f>
        <v>6945616.4087821841</v>
      </c>
      <c r="Q116" s="535">
        <f>Size!Q34</f>
        <v>6.1974352079654203E-2</v>
      </c>
    </row>
    <row r="117" spans="2:17">
      <c r="B117" s="764"/>
      <c r="C117" s="532" t="s">
        <v>110</v>
      </c>
      <c r="D117" s="533">
        <f>Size!D35</f>
        <v>2086516851.8121917</v>
      </c>
      <c r="E117" s="534">
        <f>Size!E35</f>
        <v>-38203765.097206593</v>
      </c>
      <c r="F117" s="535">
        <f>Size!F35</f>
        <v>-1.7980606388042435E-2</v>
      </c>
      <c r="G117" s="536">
        <f>Size!G35</f>
        <v>62.240818850826464</v>
      </c>
      <c r="H117" s="537">
        <f>Size!H35</f>
        <v>-1.0640724892171107</v>
      </c>
      <c r="I117" s="539">
        <f>Size!I35</f>
        <v>3.5919347660508372</v>
      </c>
      <c r="J117" s="538">
        <f>Size!J35</f>
        <v>-1.6249671007106503E-2</v>
      </c>
      <c r="K117" s="535">
        <f>Size!K35</f>
        <v>-4.5035588647337069E-3</v>
      </c>
      <c r="L117" s="539">
        <f>Size!L35</f>
        <v>7494632419.9751539</v>
      </c>
      <c r="M117" s="538">
        <f>Size!M35</f>
        <v>-171751443.05349064</v>
      </c>
      <c r="N117" s="535">
        <f>Size!N35</f>
        <v>-2.240318853348407E-2</v>
      </c>
      <c r="O117" s="533">
        <f>Size!O35</f>
        <v>2087293470.1618402</v>
      </c>
      <c r="P117" s="534">
        <f>Size!P35</f>
        <v>-37747016.661916256</v>
      </c>
      <c r="Q117" s="535">
        <f>Size!Q35</f>
        <v>-1.7762963527502364E-2</v>
      </c>
    </row>
    <row r="118" spans="2:17" ht="15" thickBot="1">
      <c r="B118" s="764"/>
      <c r="C118" s="540" t="s">
        <v>85</v>
      </c>
      <c r="D118" s="533">
        <f>Size!D36</f>
        <v>2037.9152029752731</v>
      </c>
      <c r="E118" s="534">
        <f>Size!E36</f>
        <v>-599.38363254070282</v>
      </c>
      <c r="F118" s="535">
        <f>Size!F36</f>
        <v>-0.22727179205819353</v>
      </c>
      <c r="G118" s="536">
        <f>Size!G36</f>
        <v>6.0791031173107567E-5</v>
      </c>
      <c r="H118" s="537">
        <f>Size!H36</f>
        <v>-1.7785848481033575E-5</v>
      </c>
      <c r="I118" s="539">
        <f>Size!I36</f>
        <v>2.4145530439314</v>
      </c>
      <c r="J118" s="538">
        <f>Size!J36</f>
        <v>0.16258511378871265</v>
      </c>
      <c r="K118" s="535">
        <f>Size!K36</f>
        <v>7.2196904588428604E-2</v>
      </c>
      <c r="L118" s="539">
        <f>Size!L36</f>
        <v>4920.6543566180226</v>
      </c>
      <c r="M118" s="538">
        <f>Size!M36</f>
        <v>-1018.45804316661</v>
      </c>
      <c r="N118" s="535">
        <f>Size!N36</f>
        <v>-0.17148320735663158</v>
      </c>
      <c r="O118" s="533">
        <f>Size!O36</f>
        <v>1627.2930064201355</v>
      </c>
      <c r="P118" s="534">
        <f>Size!P36</f>
        <v>-446.54606199264526</v>
      </c>
      <c r="Q118" s="535">
        <f>Size!Q36</f>
        <v>-0.21532339167205036</v>
      </c>
    </row>
    <row r="119" spans="2:17">
      <c r="B119" s="764"/>
      <c r="C119" s="544" t="s">
        <v>111</v>
      </c>
      <c r="D119" s="516">
        <f>'White Milk Size'!D11</f>
        <v>670611055.03256083</v>
      </c>
      <c r="E119" s="514">
        <f>'White Milk Size'!E11</f>
        <v>2653908.7134439945</v>
      </c>
      <c r="F119" s="513">
        <f>'White Milk Size'!F11</f>
        <v>3.973172123494414E-3</v>
      </c>
      <c r="G119" s="517">
        <f>'White Milk Size'!G11</f>
        <v>20.004334572899115</v>
      </c>
      <c r="H119" s="518">
        <f>'White Milk Size'!H11</f>
        <v>0.10291589647819421</v>
      </c>
      <c r="I119" s="545">
        <f>'White Milk Size'!I11</f>
        <v>6.3870438490889541</v>
      </c>
      <c r="J119" s="510">
        <f>'White Milk Size'!J11</f>
        <v>0.17902009356961024</v>
      </c>
      <c r="K119" s="513">
        <f>'White Milk Size'!K11</f>
        <v>2.8836889261328862E-2</v>
      </c>
      <c r="L119" s="545">
        <f>'White Milk Size'!L11</f>
        <v>4283222214.1767716</v>
      </c>
      <c r="M119" s="510">
        <f>'White Milk Size'!M11</f>
        <v>136528382.15878439</v>
      </c>
      <c r="N119" s="513">
        <f>'White Milk Size'!N11</f>
        <v>3.2924635309364736E-2</v>
      </c>
      <c r="O119" s="516">
        <f>'White Milk Size'!O11</f>
        <v>1338435167.0127683</v>
      </c>
      <c r="P119" s="514">
        <f>'White Milk Size'!P11</f>
        <v>4838046.2628931999</v>
      </c>
      <c r="Q119" s="513">
        <f>'White Milk Size'!Q11</f>
        <v>3.6278169678206794E-3</v>
      </c>
    </row>
    <row r="120" spans="2:17" ht="15" thickBot="1">
      <c r="B120" s="763"/>
      <c r="C120" s="519" t="s">
        <v>108</v>
      </c>
      <c r="D120" s="520">
        <f>'White Milk Size'!D12</f>
        <v>2031697180.5186691</v>
      </c>
      <c r="E120" s="521">
        <f>'White Milk Size'!E12</f>
        <v>-38961901.593479395</v>
      </c>
      <c r="F120" s="522">
        <f>'White Milk Size'!F12</f>
        <v>-1.8816183663482075E-2</v>
      </c>
      <c r="G120" s="523">
        <f>'White Milk Size'!G12</f>
        <v>60.605547500164455</v>
      </c>
      <c r="H120" s="524">
        <f>'White Milk Size'!H12</f>
        <v>-1.0886099114843262</v>
      </c>
      <c r="I120" s="547">
        <f>'White Milk Size'!I12</f>
        <v>3.5762899193837208</v>
      </c>
      <c r="J120" s="546">
        <f>'White Milk Size'!J12</f>
        <v>-1.9391567487401229E-2</v>
      </c>
      <c r="K120" s="522">
        <f>'White Milk Size'!K12</f>
        <v>-5.3930159159551469E-3</v>
      </c>
      <c r="L120" s="547">
        <f>'White Milk Size'!L12</f>
        <v>7265938145.929244</v>
      </c>
      <c r="M120" s="546">
        <f>'White Milk Size'!M12</f>
        <v>-179492381.24295902</v>
      </c>
      <c r="N120" s="522">
        <f>'White Milk Size'!N12</f>
        <v>-2.4107723601462544E-2</v>
      </c>
      <c r="O120" s="520">
        <f>'White Milk Size'!O12</f>
        <v>2032502786.9117062</v>
      </c>
      <c r="P120" s="521">
        <f>'White Milk Size'!P12</f>
        <v>-38509417.395960569</v>
      </c>
      <c r="Q120" s="522">
        <f>'White Milk Size'!Q12</f>
        <v>-1.8594490807857963E-2</v>
      </c>
    </row>
    <row r="121" spans="2:17">
      <c r="B121" s="762" t="s">
        <v>57</v>
      </c>
      <c r="C121" s="504" t="s">
        <v>82</v>
      </c>
      <c r="D121" s="525">
        <f>Organic!D11</f>
        <v>275130729.38713282</v>
      </c>
      <c r="E121" s="526">
        <f>Organic!E11</f>
        <v>5548798.8690821528</v>
      </c>
      <c r="F121" s="527">
        <f>Organic!F11</f>
        <v>2.0582977718199166E-2</v>
      </c>
      <c r="G121" s="528">
        <f>Organic!G11</f>
        <v>8.2071524479696176</v>
      </c>
      <c r="H121" s="529">
        <f>Organic!H11</f>
        <v>0.17510593659899065</v>
      </c>
      <c r="I121" s="530">
        <f>Organic!I11</f>
        <v>10.122823949330316</v>
      </c>
      <c r="J121" s="530">
        <f>Organic!J11</f>
        <v>0.7166526036177725</v>
      </c>
      <c r="K121" s="527">
        <f>Organic!K11</f>
        <v>7.6189618206820367E-2</v>
      </c>
      <c r="L121" s="531">
        <f>Organic!L11</f>
        <v>2785099936.6367865</v>
      </c>
      <c r="M121" s="530">
        <f>Organic!M11</f>
        <v>249366106.47602844</v>
      </c>
      <c r="N121" s="527">
        <f>Organic!N11</f>
        <v>9.8340805138928705E-2</v>
      </c>
      <c r="O121" s="525">
        <f>Organic!O11</f>
        <v>388552311.15504795</v>
      </c>
      <c r="P121" s="526">
        <f>Organic!P11</f>
        <v>8148390.8374400139</v>
      </c>
      <c r="Q121" s="527">
        <f>Organic!Q11</f>
        <v>2.1420365044179188E-2</v>
      </c>
    </row>
    <row r="122" spans="2:17" ht="15" thickBot="1">
      <c r="B122" s="763"/>
      <c r="C122" s="540" t="s">
        <v>84</v>
      </c>
      <c r="D122" s="505">
        <f>Organic!D12</f>
        <v>3077198000.1126904</v>
      </c>
      <c r="E122" s="506">
        <f>Organic!E12</f>
        <v>-9549370.2070412636</v>
      </c>
      <c r="F122" s="507">
        <f>Organic!F12</f>
        <v>-3.093667560507914E-3</v>
      </c>
      <c r="G122" s="508">
        <f>Organic!G12</f>
        <v>91.792847552030636</v>
      </c>
      <c r="H122" s="509">
        <f>Organic!H12</f>
        <v>-0.17510593659892493</v>
      </c>
      <c r="I122" s="541">
        <f>Organic!I12</f>
        <v>4.6590978855995884</v>
      </c>
      <c r="J122" s="541">
        <f>Organic!J12</f>
        <v>7.4434357819781027E-2</v>
      </c>
      <c r="K122" s="507">
        <f>Organic!K12</f>
        <v>1.6235511585258471E-2</v>
      </c>
      <c r="L122" s="542">
        <f>Organic!L12</f>
        <v>14336966695.896318</v>
      </c>
      <c r="M122" s="541">
        <f>Organic!M12</f>
        <v>185268607.72121429</v>
      </c>
      <c r="N122" s="507">
        <f>Organic!N12</f>
        <v>1.3091616749231054E-2</v>
      </c>
      <c r="O122" s="505">
        <f>Organic!O12</f>
        <v>4242146593.6042199</v>
      </c>
      <c r="P122" s="506">
        <f>Organic!P12</f>
        <v>5154711.4246411324</v>
      </c>
      <c r="Q122" s="507">
        <f>Organic!Q12</f>
        <v>1.2165969555715701E-3</v>
      </c>
    </row>
    <row r="123" spans="2:17">
      <c r="B123" s="762" t="s">
        <v>118</v>
      </c>
      <c r="C123" s="555" t="s">
        <v>81</v>
      </c>
      <c r="D123" s="525">
        <f>'Form Data'!D11</f>
        <v>324980624.35744578</v>
      </c>
      <c r="E123" s="526">
        <f>'Form Data'!E11</f>
        <v>17161422.166014612</v>
      </c>
      <c r="F123" s="527">
        <f>'Form Data'!F11</f>
        <v>5.5751629670399871E-2</v>
      </c>
      <c r="G123" s="528">
        <f>'Form Data'!G11</f>
        <v>9.6941753205072665</v>
      </c>
      <c r="H123" s="529">
        <f>'Form Data'!H11</f>
        <v>0.52287016536065423</v>
      </c>
      <c r="I123" s="530">
        <f>'Form Data'!I11</f>
        <v>9.991155888886821</v>
      </c>
      <c r="J123" s="530">
        <f>'Form Data'!J11</f>
        <v>0.3695545101807074</v>
      </c>
      <c r="K123" s="527">
        <f>'Form Data'!K11</f>
        <v>3.840883607988383E-2</v>
      </c>
      <c r="L123" s="531">
        <f>'Form Data'!L11</f>
        <v>3246932078.8230104</v>
      </c>
      <c r="M123" s="530">
        <f>'Form Data'!M11</f>
        <v>285218418.6257205</v>
      </c>
      <c r="N123" s="527">
        <f>'Form Data'!N11</f>
        <v>9.6301820955480594E-2</v>
      </c>
      <c r="O123" s="525">
        <f>'Form Data'!O11</f>
        <v>608725388.41835558</v>
      </c>
      <c r="P123" s="526">
        <f>'Form Data'!P11</f>
        <v>35625228.015543938</v>
      </c>
      <c r="Q123" s="527">
        <f>'Form Data'!Q11</f>
        <v>6.2162306830457412E-2</v>
      </c>
    </row>
    <row r="124" spans="2:17" ht="15" thickBot="1">
      <c r="B124" s="763"/>
      <c r="C124" s="556" t="s">
        <v>83</v>
      </c>
      <c r="D124" s="505">
        <f>'Form Data'!D12</f>
        <v>3027348105.1424184</v>
      </c>
      <c r="E124" s="506">
        <f>'Form Data'!E12</f>
        <v>-21161993.503963947</v>
      </c>
      <c r="F124" s="507">
        <f>'Form Data'!F12</f>
        <v>-6.9417495167099566E-3</v>
      </c>
      <c r="G124" s="508">
        <f>'Form Data'!G12</f>
        <v>90.305824679494208</v>
      </c>
      <c r="H124" s="509">
        <f>'Form Data'!H12</f>
        <v>-0.52287016536030251</v>
      </c>
      <c r="I124" s="541">
        <f>'Form Data'!I12</f>
        <v>4.5832636590886446</v>
      </c>
      <c r="J124" s="541">
        <f>'Form Data'!J12</f>
        <v>8.0828760075773332E-2</v>
      </c>
      <c r="K124" s="507">
        <f>'Form Data'!K12</f>
        <v>1.7952232933672065E-2</v>
      </c>
      <c r="L124" s="542">
        <f>'Form Data'!L12</f>
        <v>13875134553.710115</v>
      </c>
      <c r="M124" s="541">
        <f>'Form Data'!M12</f>
        <v>149416295.57147217</v>
      </c>
      <c r="N124" s="507">
        <f>'Form Data'!N12</f>
        <v>1.0885863512670894E-2</v>
      </c>
      <c r="O124" s="505">
        <f>'Form Data'!O12</f>
        <v>4021973516.3409133</v>
      </c>
      <c r="P124" s="506">
        <f>'Form Data'!P12</f>
        <v>-22322125.753462315</v>
      </c>
      <c r="Q124" s="507">
        <f>'Form Data'!Q12</f>
        <v>-5.5194099860371723E-3</v>
      </c>
    </row>
    <row r="125" spans="2:17" ht="15" thickBot="1">
      <c r="B125" s="183" t="s">
        <v>209</v>
      </c>
      <c r="C125" s="557" t="s">
        <v>119</v>
      </c>
      <c r="D125" s="558">
        <f>'Glass Bottle'!D7</f>
        <v>5713076.6119482648</v>
      </c>
      <c r="E125" s="559">
        <f>'Glass Bottle'!E7</f>
        <v>639783.76722352393</v>
      </c>
      <c r="F125" s="560">
        <f>'Glass Bottle'!F7</f>
        <v>0.12610818787817016</v>
      </c>
      <c r="G125" s="551">
        <f>'Glass Bottle'!G7</f>
        <v>0.17042113327593281</v>
      </c>
      <c r="H125" s="552">
        <f>'Glass Bottle'!H7</f>
        <v>1.9265141417255799E-2</v>
      </c>
      <c r="I125" s="553">
        <f>'Glass Bottle'!I7</f>
        <v>13.506769489608862</v>
      </c>
      <c r="J125" s="554">
        <f>'Glass Bottle'!J7</f>
        <v>0.26093576070076807</v>
      </c>
      <c r="K125" s="550">
        <f>'Glass Bottle'!K7</f>
        <v>1.9699459168907901E-2</v>
      </c>
      <c r="L125" s="553">
        <f>'Glass Bottle'!L7</f>
        <v>77165208.874060795</v>
      </c>
      <c r="M125" s="554">
        <f>'Glass Bottle'!M7</f>
        <v>9965215.3947777301</v>
      </c>
      <c r="N125" s="550">
        <f>'Glass Bottle'!N7</f>
        <v>0.14829191014504911</v>
      </c>
      <c r="O125" s="548">
        <f>'Glass Bottle'!O7</f>
        <v>14164617.890723743</v>
      </c>
      <c r="P125" s="549">
        <f>'Glass Bottle'!P7</f>
        <v>1488050.5900187213</v>
      </c>
      <c r="Q125" s="550">
        <f>'Glass Bottle'!Q7</f>
        <v>0.11738592591513017</v>
      </c>
    </row>
    <row r="126" spans="2:17">
      <c r="B126" s="764" t="s">
        <v>210</v>
      </c>
      <c r="C126" s="561" t="s">
        <v>211</v>
      </c>
      <c r="D126" s="562">
        <f>Enhanced!D33</f>
        <v>39203710.198878676</v>
      </c>
      <c r="E126" s="526">
        <f>Enhanced!E33</f>
        <v>18832102.297586635</v>
      </c>
      <c r="F126" s="527">
        <f>Enhanced!F33</f>
        <v>0.92442886142493619</v>
      </c>
      <c r="G126" s="528">
        <f>Enhanced!G33</f>
        <v>1.1694470728331012</v>
      </c>
      <c r="H126" s="529">
        <f>Enhanced!H33</f>
        <v>0.56248613201579023</v>
      </c>
      <c r="I126" s="530">
        <f>Enhanced!I33</f>
        <v>9.1600744373422174</v>
      </c>
      <c r="J126" s="530">
        <f>Enhanced!J33</f>
        <v>-0.35730810761296539</v>
      </c>
      <c r="K126" s="527">
        <f>Enhanced!K33</f>
        <v>-3.7542686334738264E-2</v>
      </c>
      <c r="L126" s="531">
        <f>Enhanced!L33</f>
        <v>359108903.64172095</v>
      </c>
      <c r="M126" s="530">
        <f>Enhanced!M33</f>
        <v>165224518.189293</v>
      </c>
      <c r="N126" s="527">
        <f>Enhanced!N33</f>
        <v>0.85218063230694241</v>
      </c>
      <c r="O126" s="525">
        <f>Enhanced!O33</f>
        <v>42655147.032258794</v>
      </c>
      <c r="P126" s="526">
        <f>Enhanced!P33</f>
        <v>16561863.022662431</v>
      </c>
      <c r="Q126" s="527">
        <f>Enhanced!Q33</f>
        <v>0.63471746279891228</v>
      </c>
    </row>
    <row r="127" spans="2:17">
      <c r="B127" s="764"/>
      <c r="C127" s="561" t="s">
        <v>212</v>
      </c>
      <c r="D127" s="563">
        <f>Enhanced!D34</f>
        <v>3152331645.6101441</v>
      </c>
      <c r="E127" s="534">
        <f>Enhanced!E34</f>
        <v>-31981610.906938553</v>
      </c>
      <c r="F127" s="535">
        <f>Enhanced!F34</f>
        <v>-1.0043487662994309E-2</v>
      </c>
      <c r="G127" s="536">
        <f>Enhanced!G34</f>
        <v>94.034084959218447</v>
      </c>
      <c r="H127" s="537">
        <f>Enhanced!H34</f>
        <v>-0.84079086784190338</v>
      </c>
      <c r="I127" s="539">
        <f>Enhanced!I34</f>
        <v>4.6688809231181336</v>
      </c>
      <c r="J127" s="538">
        <f>Enhanced!J34</f>
        <v>5.0175743823040797E-2</v>
      </c>
      <c r="K127" s="535">
        <f>Enhanced!K34</f>
        <v>1.0863595288127619E-2</v>
      </c>
      <c r="L127" s="539">
        <f>Enhanced!L34</f>
        <v>14717861083.530794</v>
      </c>
      <c r="M127" s="538">
        <f>Enhanced!M34</f>
        <v>10456953.157320023</v>
      </c>
      <c r="N127" s="535">
        <f>Enhanced!N34</f>
        <v>7.1099923988112259E-4</v>
      </c>
      <c r="O127" s="533">
        <f>Enhanced!O34</f>
        <v>4217445897.1604753</v>
      </c>
      <c r="P127" s="534">
        <f>Enhanced!P34</f>
        <v>-26997516.805065632</v>
      </c>
      <c r="Q127" s="535">
        <f>Enhanced!Q34</f>
        <v>-6.3606730428388781E-3</v>
      </c>
    </row>
    <row r="128" spans="2:17">
      <c r="B128" s="764"/>
      <c r="C128" s="564" t="s">
        <v>120</v>
      </c>
      <c r="D128" s="563">
        <f>'Enhanced - Aggs'!D26</f>
        <v>0</v>
      </c>
      <c r="E128" s="534">
        <f>'Enhanced - Aggs'!E26</f>
        <v>-4.9013203680515289</v>
      </c>
      <c r="F128" s="535">
        <f>'Enhanced - Aggs'!F26</f>
        <v>-1</v>
      </c>
      <c r="G128" s="536">
        <f>'Enhanced - Aggs'!G26</f>
        <v>0</v>
      </c>
      <c r="H128" s="537">
        <f>'Enhanced - Aggs'!H26</f>
        <v>-1.4603216576001959E-7</v>
      </c>
      <c r="I128" s="539">
        <f>'Enhanced - Aggs'!I26</f>
        <v>0</v>
      </c>
      <c r="J128" s="538">
        <f>'Enhanced - Aggs'!J26</f>
        <v>-5.5754970673567685</v>
      </c>
      <c r="K128" s="535">
        <f>'Enhanced - Aggs'!K26</f>
        <v>-1</v>
      </c>
      <c r="L128" s="539">
        <f>'Enhanced - Aggs'!L26</f>
        <v>0</v>
      </c>
      <c r="M128" s="538">
        <f>'Enhanced - Aggs'!M26</f>
        <v>-27.327297338247298</v>
      </c>
      <c r="N128" s="535">
        <f>'Enhanced - Aggs'!N26</f>
        <v>-1</v>
      </c>
      <c r="O128" s="533">
        <f>'Enhanced - Aggs'!O26</f>
        <v>0</v>
      </c>
      <c r="P128" s="534">
        <f>'Enhanced - Aggs'!P26</f>
        <v>-7.580929160118103</v>
      </c>
      <c r="Q128" s="535">
        <f>'Enhanced - Aggs'!Q26</f>
        <v>-1</v>
      </c>
    </row>
    <row r="129" spans="2:17" ht="15" customHeight="1">
      <c r="B129" s="764"/>
      <c r="C129" s="564" t="s">
        <v>121</v>
      </c>
      <c r="D129" s="563">
        <f>'Enhanced - Aggs'!D27</f>
        <v>8461555.0628937557</v>
      </c>
      <c r="E129" s="534">
        <f>'Enhanced - Aggs'!E27</f>
        <v>1374091.6440919824</v>
      </c>
      <c r="F129" s="535">
        <f>'Enhanced - Aggs'!F27</f>
        <v>0.19387636491311727</v>
      </c>
      <c r="G129" s="536">
        <f>'Enhanced - Aggs'!G27</f>
        <v>0.25240827334246158</v>
      </c>
      <c r="H129" s="537">
        <f>'Enhanced - Aggs'!H27</f>
        <v>4.1241168343775503E-2</v>
      </c>
      <c r="I129" s="539">
        <f>'Enhanced - Aggs'!I27</f>
        <v>14.074843405013397</v>
      </c>
      <c r="J129" s="538">
        <f>'Enhanced - Aggs'!J27</f>
        <v>1.0799479319172285</v>
      </c>
      <c r="K129" s="535">
        <f>'Enhanced - Aggs'!K27</f>
        <v>8.3105549725512318E-2</v>
      </c>
      <c r="L129" s="539">
        <f>'Enhanced - Aggs'!L27</f>
        <v>119095062.4731279</v>
      </c>
      <c r="M129" s="538">
        <f>'Enhanced - Aggs'!M27</f>
        <v>26994216.176406041</v>
      </c>
      <c r="N129" s="535">
        <f>'Enhanced - Aggs'!N27</f>
        <v>0.29309411652351824</v>
      </c>
      <c r="O129" s="533">
        <f>'Enhanced - Aggs'!O27</f>
        <v>17106036.772184536</v>
      </c>
      <c r="P129" s="534">
        <f>'Enhanced - Aggs'!P27</f>
        <v>2805468.466640301</v>
      </c>
      <c r="Q129" s="535">
        <f>'Enhanced - Aggs'!Q27</f>
        <v>0.19617880958987061</v>
      </c>
    </row>
    <row r="130" spans="2:17">
      <c r="B130" s="764"/>
      <c r="C130" s="564" t="s">
        <v>122</v>
      </c>
      <c r="D130" s="563">
        <f>'Enhanced - Aggs'!D28</f>
        <v>899384.02246570925</v>
      </c>
      <c r="E130" s="534">
        <f>'Enhanced - Aggs'!E28</f>
        <v>26725.020352258929</v>
      </c>
      <c r="F130" s="535">
        <f>'Enhanced - Aggs'!F28</f>
        <v>3.0624814833210803E-2</v>
      </c>
      <c r="G130" s="536">
        <f>'Enhanced - Aggs'!G28</f>
        <v>2.682863451162508E-2</v>
      </c>
      <c r="H130" s="537">
        <f>'Enhanced - Aggs'!H28</f>
        <v>8.2823574575830242E-4</v>
      </c>
      <c r="I130" s="539">
        <f>'Enhanced - Aggs'!I28</f>
        <v>9.9796146949490439</v>
      </c>
      <c r="J130" s="538">
        <f>'Enhanced - Aggs'!J28</f>
        <v>0.38175521292367343</v>
      </c>
      <c r="K130" s="535">
        <f>'Enhanced - Aggs'!K28</f>
        <v>3.9775036677564928E-2</v>
      </c>
      <c r="L130" s="539">
        <f>'Enhanced - Aggs'!L28</f>
        <v>8975506.0070011728</v>
      </c>
      <c r="M130" s="538">
        <f>'Enhanced - Aggs'!M28</f>
        <v>599847.52899179514</v>
      </c>
      <c r="N130" s="535">
        <f>'Enhanced - Aggs'!N28</f>
        <v>7.1617954644010204E-2</v>
      </c>
      <c r="O130" s="533">
        <f>'Enhanced - Aggs'!O28</f>
        <v>2030626.0585328687</v>
      </c>
      <c r="P130" s="534">
        <f>'Enhanced - Aggs'!P28</f>
        <v>72433.186245881952</v>
      </c>
      <c r="Q130" s="535">
        <f>'Enhanced - Aggs'!Q28</f>
        <v>3.6989812020552779E-2</v>
      </c>
    </row>
    <row r="131" spans="2:17">
      <c r="B131" s="764"/>
      <c r="C131" s="565" t="s">
        <v>213</v>
      </c>
      <c r="D131" s="563">
        <f>Enhanced!D35</f>
        <v>45084961.510781899</v>
      </c>
      <c r="E131" s="534">
        <f>Enhanced!E35</f>
        <v>1152449.4416866973</v>
      </c>
      <c r="F131" s="535">
        <f>Enhanced!F35</f>
        <v>2.6232268254411981E-2</v>
      </c>
      <c r="G131" s="536">
        <f>Enhanced!G35</f>
        <v>1.3448848591143034</v>
      </c>
      <c r="H131" s="537">
        <f>Enhanced!H35</f>
        <v>3.5939635589032015E-2</v>
      </c>
      <c r="I131" s="539">
        <f>Enhanced!I35</f>
        <v>12.412858754900364</v>
      </c>
      <c r="J131" s="538">
        <f>Enhanced!J35</f>
        <v>0.86822121077318926</v>
      </c>
      <c r="K131" s="535">
        <f>Enhanced!K35</f>
        <v>7.5205584190458932E-2</v>
      </c>
      <c r="L131" s="539">
        <f>Enhanced!L35</f>
        <v>559633259.20345509</v>
      </c>
      <c r="M131" s="538">
        <f>Enhanced!M35</f>
        <v>52448330.962758362</v>
      </c>
      <c r="N131" s="535">
        <f>Enhanced!N35</f>
        <v>0.10341066550358483</v>
      </c>
      <c r="O131" s="533">
        <f>Enhanced!O35</f>
        <v>80371622.062112346</v>
      </c>
      <c r="P131" s="534">
        <f>Enhanced!P35</f>
        <v>2378512.9314541668</v>
      </c>
      <c r="Q131" s="535">
        <f>Enhanced!Q35</f>
        <v>3.0496449724418041E-2</v>
      </c>
    </row>
    <row r="132" spans="2:17">
      <c r="B132" s="764"/>
      <c r="C132" s="565" t="s">
        <v>214</v>
      </c>
      <c r="D132" s="563">
        <f>Enhanced!D36</f>
        <v>1337924.5166704434</v>
      </c>
      <c r="E132" s="534">
        <f>Enhanced!E36</f>
        <v>886855.83644627663</v>
      </c>
      <c r="F132" s="535">
        <f>Enhanced!F36</f>
        <v>1.9661215139245261</v>
      </c>
      <c r="G132" s="536">
        <f>Enhanced!G36</f>
        <v>3.9910301901391068E-2</v>
      </c>
      <c r="H132" s="537">
        <f>Enhanced!H36</f>
        <v>2.6470956718200159E-2</v>
      </c>
      <c r="I132" s="539">
        <f>Enhanced!I36</f>
        <v>14.190870908918667</v>
      </c>
      <c r="J132" s="538">
        <f>Enhanced!J36</f>
        <v>2.0650723585357138</v>
      </c>
      <c r="K132" s="535">
        <f>Enhanced!K36</f>
        <v>0.17030402987112922</v>
      </c>
      <c r="L132" s="539">
        <f>Enhanced!L36</f>
        <v>18986314.101947661</v>
      </c>
      <c r="M132" s="538">
        <f>Enhanced!M36</f>
        <v>13516746.153162308</v>
      </c>
      <c r="N132" s="535">
        <f>Enhanced!N36</f>
        <v>2.4712639608333276</v>
      </c>
      <c r="O132" s="533">
        <f>Enhanced!O36</f>
        <v>2909867.4078142811</v>
      </c>
      <c r="P132" s="534">
        <f>Enhanced!P36</f>
        <v>1934042.5259207338</v>
      </c>
      <c r="Q132" s="535">
        <f>Enhanced!Q36</f>
        <v>1.9819565598366433</v>
      </c>
    </row>
    <row r="133" spans="2:17">
      <c r="B133" s="764"/>
      <c r="C133" s="565" t="s">
        <v>215</v>
      </c>
      <c r="D133" s="563">
        <f>Enhanced!D37</f>
        <v>113338260.31797126</v>
      </c>
      <c r="E133" s="534">
        <f>Enhanced!E37</f>
        <v>7158004.2090059221</v>
      </c>
      <c r="F133" s="535">
        <f>Enhanced!F37</f>
        <v>6.7413702615862645E-2</v>
      </c>
      <c r="G133" s="536">
        <f>Enhanced!G37</f>
        <v>3.380881454751663</v>
      </c>
      <c r="H133" s="537">
        <f>Enhanced!H37</f>
        <v>0.21729866558787014</v>
      </c>
      <c r="I133" s="539">
        <f>Enhanced!I37</f>
        <v>12.861234329459489</v>
      </c>
      <c r="J133" s="538">
        <f>Enhanced!J37</f>
        <v>0.95279389706074369</v>
      </c>
      <c r="K133" s="535">
        <f>Enhanced!K37</f>
        <v>8.0009964568367939E-2</v>
      </c>
      <c r="L133" s="539">
        <f>Enhanced!L37</f>
        <v>1457669924.442708</v>
      </c>
      <c r="M133" s="538">
        <f>Enhanced!M37</f>
        <v>193228669.47225142</v>
      </c>
      <c r="N133" s="535">
        <f>Enhanced!N37</f>
        <v>0.15281743514194826</v>
      </c>
      <c r="O133" s="533">
        <f>Enhanced!O37</f>
        <v>285245638.09613913</v>
      </c>
      <c r="P133" s="534">
        <f>Enhanced!P37</f>
        <v>19585820.294739693</v>
      </c>
      <c r="Q133" s="535">
        <f>Enhanced!Q37</f>
        <v>7.372518906634784E-2</v>
      </c>
    </row>
    <row r="134" spans="2:17">
      <c r="B134" s="764"/>
      <c r="C134" s="565" t="s">
        <v>123</v>
      </c>
      <c r="D134" s="563">
        <f>'Enhanced - Aggs'!D30</f>
        <v>375369.4612955749</v>
      </c>
      <c r="E134" s="534">
        <f>'Enhanced - Aggs'!E30</f>
        <v>15817.628834396601</v>
      </c>
      <c r="F134" s="535">
        <f>'Enhanced - Aggs'!F30</f>
        <v>4.3992624724293314E-2</v>
      </c>
      <c r="G134" s="536">
        <f>'Enhanced - Aggs'!G30</f>
        <v>1.1197274837410776E-2</v>
      </c>
      <c r="H134" s="537">
        <f>'Enhanced - Aggs'!H30</f>
        <v>4.8462419340423481E-4</v>
      </c>
      <c r="I134" s="539">
        <f>'Enhanced - Aggs'!I30</f>
        <v>21.948513748292765</v>
      </c>
      <c r="J134" s="538">
        <f>'Enhanced - Aggs'!J30</f>
        <v>1.8638745236425756</v>
      </c>
      <c r="K134" s="535">
        <f>'Enhanced - Aggs'!K30</f>
        <v>9.2800995964867197E-2</v>
      </c>
      <c r="L134" s="539">
        <f>'Enhanced - Aggs'!L30</f>
        <v>8238801.781935174</v>
      </c>
      <c r="M134" s="538">
        <f>'Enhanced - Aggs'!M30</f>
        <v>1017332.9443905391</v>
      </c>
      <c r="N134" s="535">
        <f>'Enhanced - Aggs'!N30</f>
        <v>0.14087618007868349</v>
      </c>
      <c r="O134" s="533">
        <f>'Enhanced - Aggs'!O30</f>
        <v>718173.80628633499</v>
      </c>
      <c r="P134" s="534">
        <f>'Enhanced - Aggs'!P30</f>
        <v>34595.45752799511</v>
      </c>
      <c r="Q134" s="535">
        <f>'Enhanced - Aggs'!Q30</f>
        <v>5.0609352374654235E-2</v>
      </c>
    </row>
    <row r="135" spans="2:17">
      <c r="B135" s="765"/>
      <c r="C135" s="566" t="s">
        <v>170</v>
      </c>
      <c r="D135" s="563">
        <f>'Enhanced - Aggs'!D31</f>
        <v>35057441.794750594</v>
      </c>
      <c r="E135" s="534">
        <f>'Enhanced - Aggs'!E31</f>
        <v>6914186.7494570315</v>
      </c>
      <c r="F135" s="535">
        <f>'Enhanced - Aggs'!F31</f>
        <v>0.24567828910797229</v>
      </c>
      <c r="G135" s="536">
        <f>'Enhanced - Aggs'!G31</f>
        <v>9.0480313408851121</v>
      </c>
      <c r="H135" s="537">
        <f>'Enhanced - Aggs'!H31</f>
        <v>0.93793324462937377</v>
      </c>
      <c r="I135" s="539">
        <f>'Enhanced - Aggs'!I31</f>
        <v>34.048873829498042</v>
      </c>
      <c r="J135" s="538">
        <f>'Enhanced - Aggs'!J31</f>
        <v>2.7206256669002116</v>
      </c>
      <c r="K135" s="535">
        <f>'Enhanced - Aggs'!K31</f>
        <v>8.6842572644975149E-2</v>
      </c>
      <c r="L135" s="539">
        <f>'Enhanced - Aggs'!L31</f>
        <v>1193666412.4544344</v>
      </c>
      <c r="M135" s="538">
        <f>'Enhanced - Aggs'!M31</f>
        <v>311987534.29219425</v>
      </c>
      <c r="N135" s="535">
        <f>'Enhanced - Aggs'!N31</f>
        <v>0.35385619642209981</v>
      </c>
      <c r="O135" s="533">
        <f>'Enhanced - Aggs'!O31</f>
        <v>212942544.8248609</v>
      </c>
      <c r="P135" s="534">
        <f>'Enhanced - Aggs'!P31</f>
        <v>45738294.467930585</v>
      </c>
      <c r="Q135" s="535">
        <f>'Enhanced - Aggs'!Q31</f>
        <v>0.27354743895740219</v>
      </c>
    </row>
    <row r="136" spans="2:17" ht="15" thickBot="1">
      <c r="B136" s="763"/>
      <c r="C136" s="567" t="s">
        <v>216</v>
      </c>
      <c r="D136" s="568">
        <f>Enhanced!D38</f>
        <v>1032227.3454282993</v>
      </c>
      <c r="E136" s="506">
        <f>Enhanced!E38</f>
        <v>-48372.215741235646</v>
      </c>
      <c r="F136" s="507">
        <f>Enhanced!F38</f>
        <v>-4.4764237817089533E-2</v>
      </c>
      <c r="G136" s="508">
        <f>Enhanced!G38</f>
        <v>3.079135218288432E-2</v>
      </c>
      <c r="H136" s="509">
        <f>Enhanced!H38</f>
        <v>-1.4045220687812013E-3</v>
      </c>
      <c r="I136" s="541">
        <f>Enhanced!I38</f>
        <v>8.5321781596979562</v>
      </c>
      <c r="J136" s="541">
        <f>Enhanced!J38</f>
        <v>0.15937136321891643</v>
      </c>
      <c r="K136" s="507">
        <f>Enhanced!K38</f>
        <v>1.9034401138449272E-2</v>
      </c>
      <c r="L136" s="542">
        <f>Enhanced!L38</f>
        <v>8807147.6125063337</v>
      </c>
      <c r="M136" s="541">
        <f>Enhanced!M38</f>
        <v>-240503.73752621561</v>
      </c>
      <c r="N136" s="507">
        <f>Enhanced!N38</f>
        <v>-2.658189713790755E-2</v>
      </c>
      <c r="O136" s="505">
        <f>Enhanced!O38</f>
        <v>2070733.0004693363</v>
      </c>
      <c r="P136" s="506">
        <f>Enhanced!P38</f>
        <v>-159619.70762958005</v>
      </c>
      <c r="Q136" s="507">
        <f>Enhanced!Q38</f>
        <v>-7.1567024825250597E-2</v>
      </c>
    </row>
    <row r="137" spans="2:17" ht="15.45" customHeight="1" thickBot="1">
      <c r="B137" s="762" t="s">
        <v>54</v>
      </c>
      <c r="C137" s="493" t="s">
        <v>80</v>
      </c>
      <c r="D137" s="681">
        <f>'Non-Dairy Alternatives'!D50</f>
        <v>359568228.26197648</v>
      </c>
      <c r="E137" s="697">
        <f>'Non-Dairy Alternatives'!E50</f>
        <v>-20141015.025267184</v>
      </c>
      <c r="F137" s="663">
        <f>'Non-Dairy Alternatives'!F50</f>
        <v>-5.3043257127219433E-2</v>
      </c>
      <c r="G137" s="595">
        <f>'Non-Dairy Alternatives'!G50</f>
        <v>99.999999999999957</v>
      </c>
      <c r="H137" s="596">
        <f>'Non-Dairy Alternatives'!H50</f>
        <v>-7.1054273576010019E-14</v>
      </c>
      <c r="I137" s="597">
        <f>'Non-Dairy Alternatives'!I50</f>
        <v>8.7409117270232262</v>
      </c>
      <c r="J137" s="598">
        <f>'Non-Dairy Alternatives'!J50</f>
        <v>0.36313364203125431</v>
      </c>
      <c r="K137" s="664">
        <f>'Non-Dairy Alternatives'!K50</f>
        <v>4.3344862843977344E-2</v>
      </c>
      <c r="L137" s="597">
        <f>'Non-Dairy Alternatives'!L50</f>
        <v>3142954143.0800743</v>
      </c>
      <c r="M137" s="598">
        <f>'Non-Dairy Alternatives'!M50</f>
        <v>-38165634.000680447</v>
      </c>
      <c r="N137" s="664">
        <f>'Non-Dairy Alternatives'!N50</f>
        <v>-1.1997546988219273E-2</v>
      </c>
      <c r="O137" s="706">
        <f>'Non-Dairy Alternatives'!O50</f>
        <v>775694141.46233845</v>
      </c>
      <c r="P137" s="681">
        <f>'Non-Dairy Alternatives'!P50</f>
        <v>-33980095.217006564</v>
      </c>
      <c r="Q137" s="665">
        <f>'Non-Dairy Alternatives'!Q50</f>
        <v>-4.1967613242044906E-2</v>
      </c>
    </row>
    <row r="138" spans="2:17" ht="15.45" customHeight="1" thickBot="1">
      <c r="B138" s="765"/>
      <c r="C138" s="504" t="s">
        <v>253</v>
      </c>
      <c r="D138" s="685">
        <f>'Non-Dairy Alternatives'!D51</f>
        <v>3708526.0890202112</v>
      </c>
      <c r="E138" s="701">
        <f>'Non-Dairy Alternatives'!E51</f>
        <v>462878.10455308855</v>
      </c>
      <c r="F138" s="670">
        <f>'Non-Dairy Alternatives'!F51</f>
        <v>0.14261500531428853</v>
      </c>
      <c r="G138" s="610">
        <f>'Non-Dairy Alternatives'!G51</f>
        <v>1.0313831416490526</v>
      </c>
      <c r="H138" s="611">
        <f>'Non-Dairy Alternatives'!H51</f>
        <v>0.17661122291231401</v>
      </c>
      <c r="I138" s="612">
        <f>'Non-Dairy Alternatives'!I51</f>
        <v>15.888787725490852</v>
      </c>
      <c r="J138" s="612">
        <f>'Non-Dairy Alternatives'!J51</f>
        <v>0.63444195312590423</v>
      </c>
      <c r="K138" s="670">
        <f>'Non-Dairy Alternatives'!K51</f>
        <v>4.1590898921097678E-2</v>
      </c>
      <c r="L138" s="613">
        <f>'Non-Dairy Alternatives'!L51</f>
        <v>58923983.802886926</v>
      </c>
      <c r="M138" s="612">
        <f>'Non-Dairy Alternatives'!M51</f>
        <v>9413747.1924460605</v>
      </c>
      <c r="N138" s="670">
        <f>'Non-Dairy Alternatives'!N51</f>
        <v>0.19013739050604458</v>
      </c>
      <c r="O138" s="685">
        <f>'Non-Dairy Alternatives'!O51</f>
        <v>9546773.6374594346</v>
      </c>
      <c r="P138" s="701">
        <f>'Non-Dairy Alternatives'!P51</f>
        <v>586130.30606937036</v>
      </c>
      <c r="Q138" s="670">
        <f>'Non-Dairy Alternatives'!Q51</f>
        <v>6.5411632222442895E-2</v>
      </c>
    </row>
    <row r="139" spans="2:17" ht="15" thickBot="1">
      <c r="B139" s="764"/>
      <c r="C139" s="569" t="s">
        <v>77</v>
      </c>
      <c r="D139" s="685">
        <f>'Non-Dairy Alternatives'!D52</f>
        <v>222819645.1994929</v>
      </c>
      <c r="E139" s="701">
        <f>'Non-Dairy Alternatives'!E52</f>
        <v>-20485137.282903492</v>
      </c>
      <c r="F139" s="670">
        <f>'Non-Dairy Alternatives'!F52</f>
        <v>-8.4195374517086044E-2</v>
      </c>
      <c r="G139" s="610">
        <f>'Non-Dairy Alternatives'!G52</f>
        <v>61.968668999628491</v>
      </c>
      <c r="H139" s="611">
        <f>'Non-Dairy Alternatives'!H52</f>
        <v>-2.1079335018124539</v>
      </c>
      <c r="I139" s="612">
        <f>'Non-Dairy Alternatives'!I52</f>
        <v>7.1000919462692949</v>
      </c>
      <c r="J139" s="612">
        <f>'Non-Dairy Alternatives'!J52</f>
        <v>0.25707270530746751</v>
      </c>
      <c r="K139" s="670">
        <f>'Non-Dairy Alternatives'!K52</f>
        <v>3.7567146350934E-2</v>
      </c>
      <c r="L139" s="613">
        <f>'Non-Dairy Alternatives'!L52</f>
        <v>1582039968.3515012</v>
      </c>
      <c r="M139" s="612">
        <f>'Non-Dairy Alternatives'!M52</f>
        <v>-82899339.593569517</v>
      </c>
      <c r="N139" s="670">
        <f>'Non-Dairy Alternatives'!N52</f>
        <v>-4.9791208122707174E-2</v>
      </c>
      <c r="O139" s="685">
        <f>'Non-Dairy Alternatives'!O52</f>
        <v>397539058.30248404</v>
      </c>
      <c r="P139" s="701">
        <f>'Non-Dairy Alternatives'!P52</f>
        <v>-34789343.880836904</v>
      </c>
      <c r="Q139" s="670">
        <f>'Non-Dairy Alternatives'!Q52</f>
        <v>-8.0469716320153248E-2</v>
      </c>
    </row>
    <row r="140" spans="2:17" ht="15" thickBot="1">
      <c r="B140" s="764"/>
      <c r="C140" s="569" t="s">
        <v>79</v>
      </c>
      <c r="D140" s="685">
        <f>'Non-Dairy Alternatives'!D53</f>
        <v>1130429.9824422244</v>
      </c>
      <c r="E140" s="701">
        <f>'Non-Dairy Alternatives'!E53</f>
        <v>-546417.66380918259</v>
      </c>
      <c r="F140" s="670">
        <f>'Non-Dairy Alternatives'!F53</f>
        <v>-0.32586005355388081</v>
      </c>
      <c r="G140" s="610">
        <f>'Non-Dairy Alternatives'!G53</f>
        <v>0.31438539158654699</v>
      </c>
      <c r="H140" s="611">
        <f>'Non-Dairy Alternatives'!H53</f>
        <v>-0.12722820510509331</v>
      </c>
      <c r="I140" s="612">
        <f>'Non-Dairy Alternatives'!I53</f>
        <v>12.076557107451404</v>
      </c>
      <c r="J140" s="612">
        <f>'Non-Dairy Alternatives'!J53</f>
        <v>1.1771342691937683</v>
      </c>
      <c r="K140" s="670">
        <f>'Non-Dairy Alternatives'!K53</f>
        <v>0.10799968830110486</v>
      </c>
      <c r="L140" s="613">
        <f>'Non-Dairy Alternatives'!L53</f>
        <v>13651702.23893881</v>
      </c>
      <c r="M140" s="612">
        <f>'Non-Dairy Alternatives'!M53</f>
        <v>-4624969.292892335</v>
      </c>
      <c r="N140" s="670">
        <f>'Non-Dairy Alternatives'!N53</f>
        <v>-0.25305314946637636</v>
      </c>
      <c r="O140" s="685">
        <f>'Non-Dairy Alternatives'!O53</f>
        <v>2742881.3237463455</v>
      </c>
      <c r="P140" s="701">
        <f>'Non-Dairy Alternatives'!P53</f>
        <v>-1104303.9278488145</v>
      </c>
      <c r="Q140" s="670">
        <f>'Non-Dairy Alternatives'!Q53</f>
        <v>-0.28704204649124615</v>
      </c>
    </row>
    <row r="141" spans="2:17" ht="15" thickBot="1">
      <c r="B141" s="764"/>
      <c r="C141" s="569" t="s">
        <v>249</v>
      </c>
      <c r="D141" s="685">
        <f>'Non-Dairy Alternatives'!D54</f>
        <v>29658943.934532091</v>
      </c>
      <c r="E141" s="701">
        <f>'Non-Dairy Alternatives'!E54</f>
        <v>1131790.1042517163</v>
      </c>
      <c r="F141" s="670">
        <f>'Non-Dairy Alternatives'!F54</f>
        <v>3.9674133318212935E-2</v>
      </c>
      <c r="G141" s="610">
        <f>'Non-Dairy Alternatives'!G54</f>
        <v>8.2484884935170015</v>
      </c>
      <c r="H141" s="611">
        <f>'Non-Dairy Alternatives'!H54</f>
        <v>0.73559426336520328</v>
      </c>
      <c r="I141" s="612">
        <f>'Non-Dairy Alternatives'!I54</f>
        <v>15.325331584632162</v>
      </c>
      <c r="J141" s="612">
        <f>'Non-Dairy Alternatives'!J54</f>
        <v>0.50831349391251912</v>
      </c>
      <c r="K141" s="670">
        <f>'Non-Dairy Alternatives'!K54</f>
        <v>3.4306058803484578E-2</v>
      </c>
      <c r="L141" s="613">
        <f>'Non-Dairy Alternatives'!L54</f>
        <v>454533150.24671912</v>
      </c>
      <c r="M141" s="612">
        <f>'Non-Dairy Alternatives'!M54</f>
        <v>31845795.866712689</v>
      </c>
      <c r="N141" s="670">
        <f>'Non-Dairy Alternatives'!N54</f>
        <v>7.534125527228934E-2</v>
      </c>
      <c r="O141" s="685">
        <f>'Non-Dairy Alternatives'!O54</f>
        <v>141101071.76868609</v>
      </c>
      <c r="P141" s="701">
        <f>'Non-Dairy Alternatives'!P54</f>
        <v>5017521.3751706779</v>
      </c>
      <c r="Q141" s="670">
        <f>'Non-Dairy Alternatives'!Q54</f>
        <v>3.6870888220225342E-2</v>
      </c>
    </row>
    <row r="142" spans="2:17" ht="15" thickBot="1">
      <c r="B142" s="764"/>
      <c r="C142" s="569" t="s">
        <v>250</v>
      </c>
      <c r="D142" s="685">
        <f>'Non-Dairy Alternatives'!D55</f>
        <v>0</v>
      </c>
      <c r="E142" s="701">
        <f>'Non-Dairy Alternatives'!E55</f>
        <v>0</v>
      </c>
      <c r="F142" s="670">
        <f>'Non-Dairy Alternatives'!F55</f>
        <v>0</v>
      </c>
      <c r="G142" s="610">
        <f>'Non-Dairy Alternatives'!G55</f>
        <v>0</v>
      </c>
      <c r="H142" s="611">
        <f>'Non-Dairy Alternatives'!H55</f>
        <v>0</v>
      </c>
      <c r="I142" s="612">
        <f>'Non-Dairy Alternatives'!I55</f>
        <v>0</v>
      </c>
      <c r="J142" s="612">
        <f>'Non-Dairy Alternatives'!J55</f>
        <v>0</v>
      </c>
      <c r="K142" s="670">
        <f>'Non-Dairy Alternatives'!K55</f>
        <v>0</v>
      </c>
      <c r="L142" s="613">
        <f>'Non-Dairy Alternatives'!L55</f>
        <v>0</v>
      </c>
      <c r="M142" s="612">
        <f>'Non-Dairy Alternatives'!M55</f>
        <v>0</v>
      </c>
      <c r="N142" s="670">
        <f>'Non-Dairy Alternatives'!N55</f>
        <v>0</v>
      </c>
      <c r="O142" s="685">
        <f>'Non-Dairy Alternatives'!O55</f>
        <v>0</v>
      </c>
      <c r="P142" s="701">
        <f>'Non-Dairy Alternatives'!P55</f>
        <v>0</v>
      </c>
      <c r="Q142" s="670">
        <f>'Non-Dairy Alternatives'!Q55</f>
        <v>0</v>
      </c>
    </row>
    <row r="143" spans="2:17" ht="15" thickBot="1">
      <c r="B143" s="764"/>
      <c r="C143" s="569" t="s">
        <v>251</v>
      </c>
      <c r="D143" s="685">
        <f>'Non-Dairy Alternatives'!D56</f>
        <v>1884872.6650284659</v>
      </c>
      <c r="E143" s="701">
        <f>'Non-Dairy Alternatives'!E56</f>
        <v>21046.316250542644</v>
      </c>
      <c r="F143" s="670">
        <f>'Non-Dairy Alternatives'!F56</f>
        <v>1.1291994162622675E-2</v>
      </c>
      <c r="G143" s="610">
        <f>'Non-Dairy Alternatives'!G56</f>
        <v>0.5242044532519633</v>
      </c>
      <c r="H143" s="611">
        <f>'Non-Dairy Alternatives'!H56</f>
        <v>3.3348256904915052E-2</v>
      </c>
      <c r="I143" s="612">
        <f>'Non-Dairy Alternatives'!I56</f>
        <v>26.347654398125211</v>
      </c>
      <c r="J143" s="612">
        <f>'Non-Dairy Alternatives'!J56</f>
        <v>1.2056732010968645</v>
      </c>
      <c r="K143" s="670">
        <f>'Non-Dairy Alternatives'!K56</f>
        <v>4.7954582085176681E-2</v>
      </c>
      <c r="L143" s="613">
        <f>'Non-Dairy Alternatives'!L56</f>
        <v>49661973.562643245</v>
      </c>
      <c r="M143" s="612">
        <f>'Non-Dairy Alternatives'!M56</f>
        <v>2801686.5471426994</v>
      </c>
      <c r="N143" s="670">
        <f>'Non-Dairy Alternatives'!N56</f>
        <v>5.9788079108776086E-2</v>
      </c>
      <c r="O143" s="685">
        <f>'Non-Dairy Alternatives'!O56</f>
        <v>7042939.0354475519</v>
      </c>
      <c r="P143" s="701">
        <f>'Non-Dairy Alternatives'!P56</f>
        <v>-1718.4764701379463</v>
      </c>
      <c r="Q143" s="670">
        <f>'Non-Dairy Alternatives'!Q56</f>
        <v>-2.4394038563702215E-4</v>
      </c>
    </row>
    <row r="144" spans="2:17" ht="15" thickBot="1">
      <c r="B144" s="764"/>
      <c r="C144" s="569" t="s">
        <v>252</v>
      </c>
      <c r="D144" s="685">
        <f>'Non-Dairy Alternatives'!D57</f>
        <v>1329777.9488681881</v>
      </c>
      <c r="E144" s="701">
        <f>'Non-Dairy Alternatives'!E57</f>
        <v>13472.8349578341</v>
      </c>
      <c r="F144" s="670">
        <f>'Non-Dairy Alternatives'!F57</f>
        <v>1.0235343474287876E-2</v>
      </c>
      <c r="G144" s="610">
        <f>'Non-Dairy Alternatives'!G57</f>
        <v>0.36982632066683313</v>
      </c>
      <c r="H144" s="611">
        <f>'Non-Dairy Alternatives'!H57</f>
        <v>2.3164990404037411E-2</v>
      </c>
      <c r="I144" s="612">
        <f>'Non-Dairy Alternatives'!I57</f>
        <v>8.4485044585516142</v>
      </c>
      <c r="J144" s="612">
        <f>'Non-Dairy Alternatives'!J57</f>
        <v>0.42595686029426538</v>
      </c>
      <c r="K144" s="670">
        <f>'Non-Dairy Alternatives'!K57</f>
        <v>5.309496205255191E-2</v>
      </c>
      <c r="L144" s="613">
        <f>'Non-Dairy Alternatives'!L57</f>
        <v>11234634.929896507</v>
      </c>
      <c r="M144" s="612">
        <f>'Non-Dairy Alternatives'!M57</f>
        <v>674514.49972113222</v>
      </c>
      <c r="N144" s="670">
        <f>'Non-Dairy Alternatives'!N57</f>
        <v>6.3873750700202042E-2</v>
      </c>
      <c r="O144" s="685">
        <f>'Non-Dairy Alternatives'!O57</f>
        <v>2790967.6550711012</v>
      </c>
      <c r="P144" s="701">
        <f>'Non-Dairy Alternatives'!P57</f>
        <v>55885.396652624011</v>
      </c>
      <c r="Q144" s="670">
        <f>'Non-Dairy Alternatives'!Q57</f>
        <v>2.0432802882111106E-2</v>
      </c>
    </row>
    <row r="145" spans="2:17" ht="15" thickBot="1">
      <c r="B145" s="764"/>
      <c r="C145" s="569" t="s">
        <v>217</v>
      </c>
      <c r="D145" s="685">
        <f>'Non-Dairy Alternatives'!D58</f>
        <v>67130040.119924933</v>
      </c>
      <c r="E145" s="701">
        <f>'Non-Dairy Alternatives'!E58</f>
        <v>1269969.635216184</v>
      </c>
      <c r="F145" s="670">
        <f>'Non-Dairy Alternatives'!F58</f>
        <v>1.9282846584730735E-2</v>
      </c>
      <c r="G145" s="610">
        <f>'Non-Dairy Alternatives'!G58</f>
        <v>18.66962507905868</v>
      </c>
      <c r="H145" s="611">
        <f>'Non-Dairy Alternatives'!H58</f>
        <v>1.3247561697477899</v>
      </c>
      <c r="I145" s="612">
        <f>'Non-Dairy Alternatives'!I58</f>
        <v>10.156214660027929</v>
      </c>
      <c r="J145" s="612">
        <f>'Non-Dairy Alternatives'!J58</f>
        <v>-6.4636787191529876E-2</v>
      </c>
      <c r="K145" s="670">
        <f>'Non-Dairy Alternatives'!K58</f>
        <v>-6.3240119989333978E-3</v>
      </c>
      <c r="L145" s="613">
        <f>'Non-Dairy Alternatives'!L58</f>
        <v>681787097.59424472</v>
      </c>
      <c r="M145" s="612">
        <f>'Non-Dairy Alternatives'!M58</f>
        <v>8641100.8666336536</v>
      </c>
      <c r="N145" s="670">
        <f>'Non-Dairy Alternatives'!N58</f>
        <v>1.2836889632621971E-2</v>
      </c>
      <c r="O145" s="685">
        <f>'Non-Dairy Alternatives'!O58</f>
        <v>150097089.18713146</v>
      </c>
      <c r="P145" s="701">
        <f>'Non-Dairy Alternatives'!P58</f>
        <v>-2162798.840260148</v>
      </c>
      <c r="Q145" s="670">
        <f>'Non-Dairy Alternatives'!Q58</f>
        <v>-1.4204652770210163E-2</v>
      </c>
    </row>
    <row r="146" spans="2:17" ht="15" thickBot="1">
      <c r="B146" s="764"/>
      <c r="C146" s="569" t="s">
        <v>218</v>
      </c>
      <c r="D146" s="685">
        <f>'Non-Dairy Alternatives'!D59</f>
        <v>3933331.5930686737</v>
      </c>
      <c r="E146" s="701">
        <f>'Non-Dairy Alternatives'!E59</f>
        <v>-270050.72785402695</v>
      </c>
      <c r="F146" s="670">
        <f>'Non-Dairy Alternatives'!F59</f>
        <v>-6.4246054066941755E-2</v>
      </c>
      <c r="G146" s="610">
        <f>'Non-Dairy Alternatives'!G59</f>
        <v>1.0939041005043697</v>
      </c>
      <c r="H146" s="611">
        <f>'Non-Dairy Alternatives'!H59</f>
        <v>-1.3096162257976163E-2</v>
      </c>
      <c r="I146" s="612">
        <f>'Non-Dairy Alternatives'!I59</f>
        <v>13.604213204134931</v>
      </c>
      <c r="J146" s="612">
        <f>'Non-Dairy Alternatives'!J59</f>
        <v>-0.14451222501992156</v>
      </c>
      <c r="K146" s="670">
        <f>'Non-Dairy Alternatives'!K59</f>
        <v>-1.0510954325517314E-2</v>
      </c>
      <c r="L146" s="613">
        <f>'Non-Dairy Alternatives'!L59</f>
        <v>53509881.594665937</v>
      </c>
      <c r="M146" s="612">
        <f>'Non-Dairy Alternatives'!M59</f>
        <v>-4281267.8094639406</v>
      </c>
      <c r="N146" s="670">
        <f>'Non-Dairy Alternatives'!N59</f>
        <v>-7.4081721052566676E-2</v>
      </c>
      <c r="O146" s="685">
        <f>'Non-Dairy Alternatives'!O59</f>
        <v>10515276.172158357</v>
      </c>
      <c r="P146" s="701">
        <f>'Non-Dairy Alternatives'!P59</f>
        <v>-747154.58412185498</v>
      </c>
      <c r="Q146" s="670">
        <f>'Non-Dairy Alternatives'!Q59</f>
        <v>-6.634043753878098E-2</v>
      </c>
    </row>
    <row r="147" spans="2:17" ht="15" thickBot="1">
      <c r="B147" s="764"/>
      <c r="C147" s="570" t="s">
        <v>218</v>
      </c>
      <c r="D147" s="685">
        <f>'Non-Dairy Alternatives'!D60</f>
        <v>1430692.3144965363</v>
      </c>
      <c r="E147" s="701">
        <f>'Non-Dairy Alternatives'!E60</f>
        <v>-298834.4331885213</v>
      </c>
      <c r="F147" s="670">
        <f>'Non-Dairy Alternatives'!F60</f>
        <v>-0.17278393270789616</v>
      </c>
      <c r="G147" s="610">
        <f>'Non-Dairy Alternatives'!G60</f>
        <v>0.39789174961647417</v>
      </c>
      <c r="H147" s="611">
        <f>'Non-Dairy Alternatives'!H60</f>
        <v>-5.7595383831236024E-2</v>
      </c>
      <c r="I147" s="612">
        <f>'Non-Dairy Alternatives'!I60</f>
        <v>10.906756654778139</v>
      </c>
      <c r="J147" s="612">
        <f>'Non-Dairy Alternatives'!J60</f>
        <v>0.48537352347210039</v>
      </c>
      <c r="K147" s="670">
        <f>'Non-Dairy Alternatives'!K60</f>
        <v>4.6574770100719656E-2</v>
      </c>
      <c r="L147" s="613">
        <f>'Non-Dairy Alternatives'!L60</f>
        <v>15604212.922075035</v>
      </c>
      <c r="M147" s="612">
        <f>'Non-Dairy Alternatives'!M60</f>
        <v>-2419847.9513926189</v>
      </c>
      <c r="N147" s="670">
        <f>'Non-Dairy Alternatives'!N60</f>
        <v>-0.13425653455014491</v>
      </c>
      <c r="O147" s="685">
        <f>'Non-Dairy Alternatives'!O60</f>
        <v>3292306.8198422873</v>
      </c>
      <c r="P147" s="701">
        <f>'Non-Dairy Alternatives'!P60</f>
        <v>-605309.82524288027</v>
      </c>
      <c r="Q147" s="670">
        <f>'Non-Dairy Alternatives'!Q60</f>
        <v>-0.15530255547480953</v>
      </c>
    </row>
    <row r="148" spans="2:17" ht="15" thickBot="1">
      <c r="B148" s="763"/>
      <c r="C148" s="571" t="s">
        <v>78</v>
      </c>
      <c r="D148" s="685">
        <f>'Non-Dairy Alternatives'!D61</f>
        <v>26541968.415103406</v>
      </c>
      <c r="E148" s="701">
        <f>'Non-Dairy Alternatives'!E61</f>
        <v>-1439731.9127422832</v>
      </c>
      <c r="F148" s="670">
        <f>'Non-Dairy Alternatives'!F61</f>
        <v>-5.1452624246338216E-2</v>
      </c>
      <c r="G148" s="610">
        <f>'Non-Dairy Alternatives'!G61</f>
        <v>7.3816222705208769</v>
      </c>
      <c r="H148" s="611">
        <f>'Non-Dairy Alternatives'!H61</f>
        <v>1.2378349672204969E-2</v>
      </c>
      <c r="I148" s="612">
        <f>'Non-Dairy Alternatives'!I61</f>
        <v>8.3643961278385088</v>
      </c>
      <c r="J148" s="612">
        <f>'Non-Dairy Alternatives'!J61</f>
        <v>0.52625228408279501</v>
      </c>
      <c r="K148" s="670">
        <f>'Non-Dairy Alternatives'!K61</f>
        <v>6.7139911511324826E-2</v>
      </c>
      <c r="L148" s="613">
        <f>'Non-Dairy Alternatives'!L61</f>
        <v>222007537.83650294</v>
      </c>
      <c r="M148" s="612">
        <f>'Non-Dairy Alternatives'!M61</f>
        <v>2682945.6739820242</v>
      </c>
      <c r="N148" s="670">
        <f>'Non-Dairy Alternatives'!N61</f>
        <v>1.223276262606208E-2</v>
      </c>
      <c r="O148" s="685">
        <f>'Non-Dairy Alternatives'!O61</f>
        <v>51025777.560311764</v>
      </c>
      <c r="P148" s="701">
        <f>'Non-Dairy Alternatives'!P61</f>
        <v>-229002.76011850685</v>
      </c>
      <c r="Q148" s="670">
        <f>'Non-Dairy Alternatives'!Q61</f>
        <v>-4.46792979477908E-3</v>
      </c>
    </row>
    <row r="149" spans="2:17">
      <c r="B149" s="368"/>
      <c r="C149" s="504" t="s">
        <v>196</v>
      </c>
      <c r="D149" s="525">
        <f>'Trad vs Value Add'!D25</f>
        <v>135257136.80003247</v>
      </c>
      <c r="E149" s="526">
        <f>'Trad vs Value Add'!E25</f>
        <v>148527.50719261169</v>
      </c>
      <c r="F149" s="527">
        <f>'Trad vs Value Add'!F25</f>
        <v>1.0993193399740143E-3</v>
      </c>
      <c r="G149" s="528">
        <f>'Trad vs Value Add'!G25</f>
        <v>4.0347217625108502</v>
      </c>
      <c r="H149" s="529">
        <f>'Trad vs Value Add'!H25</f>
        <v>9.2344761735017045E-3</v>
      </c>
      <c r="I149" s="530">
        <f>'Trad vs Value Add'!I25</f>
        <v>6.5503524229224759</v>
      </c>
      <c r="J149" s="530">
        <f>'Trad vs Value Add'!J25</f>
        <v>8.3855246691877383E-2</v>
      </c>
      <c r="K149" s="527">
        <f>'Trad vs Value Add'!K25</f>
        <v>1.2967646069669769E-2</v>
      </c>
      <c r="L149" s="572">
        <f>'Trad vs Value Add'!L25</f>
        <v>885981913.75564945</v>
      </c>
      <c r="M149" s="573">
        <f>'Trad vs Value Add'!M25</f>
        <v>12302473.279057384</v>
      </c>
      <c r="N149" s="574">
        <f>'Trad vs Value Add'!N25</f>
        <v>1.408122099376218E-2</v>
      </c>
      <c r="O149" s="575">
        <f>'Trad vs Value Add'!O25</f>
        <v>321787762.63622981</v>
      </c>
      <c r="P149" s="576">
        <f>'Trad vs Value Add'!P25</f>
        <v>-508049.58623242378</v>
      </c>
      <c r="Q149" s="574">
        <f>'Trad vs Value Add'!Q25</f>
        <v>-1.576345602287089E-3</v>
      </c>
    </row>
    <row r="150" spans="2:17">
      <c r="B150" s="368" t="s">
        <v>208</v>
      </c>
      <c r="C150" s="532" t="s">
        <v>197</v>
      </c>
      <c r="D150" s="533">
        <f>'Trad vs Value Add'!D26</f>
        <v>2590521987.3672762</v>
      </c>
      <c r="E150" s="534">
        <f>'Trad vs Value Add'!E26</f>
        <v>-30983029.644073963</v>
      </c>
      <c r="F150" s="535">
        <f>'Trad vs Value Add'!F26</f>
        <v>-1.1818794716401574E-2</v>
      </c>
      <c r="G150" s="536">
        <f>'Trad vs Value Add'!G26</f>
        <v>77.275297156010026</v>
      </c>
      <c r="H150" s="537">
        <f>'Trad vs Value Add'!H26</f>
        <v>-0.83101429432933571</v>
      </c>
      <c r="I150" s="538">
        <f>'Trad vs Value Add'!I26</f>
        <v>3.8031049441597475</v>
      </c>
      <c r="J150" s="538">
        <f>'Trad vs Value Add'!J26</f>
        <v>-1.8002775865924914E-2</v>
      </c>
      <c r="K150" s="535">
        <f>'Trad vs Value Add'!K26</f>
        <v>-4.7114023432461519E-3</v>
      </c>
      <c r="L150" s="539">
        <f>'Trad vs Value Add'!L26</f>
        <v>9852026978.1110229</v>
      </c>
      <c r="M150" s="538">
        <f>'Trad vs Value Add'!M26</f>
        <v>-165026080.47707939</v>
      </c>
      <c r="N150" s="535">
        <f>'Trad vs Value Add'!N26</f>
        <v>-1.6474513962526593E-2</v>
      </c>
      <c r="O150" s="533">
        <f>'Trad vs Value Add'!O26</f>
        <v>3176274369.203023</v>
      </c>
      <c r="P150" s="534">
        <f>'Trad vs Value Add'!P26</f>
        <v>-38404856.568594933</v>
      </c>
      <c r="Q150" s="535">
        <f>'Trad vs Value Add'!Q26</f>
        <v>-1.1946715013027975E-2</v>
      </c>
    </row>
    <row r="151" spans="2:17">
      <c r="B151" s="368" t="s">
        <v>206</v>
      </c>
      <c r="C151" s="532" t="s">
        <v>198</v>
      </c>
      <c r="D151" s="533">
        <f>'Trad vs Value Add'!D27</f>
        <v>36883437.630909242</v>
      </c>
      <c r="E151" s="534">
        <f>'Trad vs Value Add'!E27</f>
        <v>-955.61860625445843</v>
      </c>
      <c r="F151" s="535">
        <f>'Trad vs Value Add'!F27</f>
        <v>-2.5908481123435891E-5</v>
      </c>
      <c r="G151" s="536">
        <f>'Trad vs Value Add'!G27</f>
        <v>1.1002333185985749</v>
      </c>
      <c r="H151" s="537">
        <f>'Trad vs Value Add'!H27</f>
        <v>1.2829492081589677E-3</v>
      </c>
      <c r="I151" s="538">
        <f>'Trad vs Value Add'!I27</f>
        <v>13.688696734233982</v>
      </c>
      <c r="J151" s="538">
        <f>'Trad vs Value Add'!J27</f>
        <v>0.65535883132588069</v>
      </c>
      <c r="K151" s="535">
        <f>'Trad vs Value Add'!K27</f>
        <v>5.0283268661334396E-2</v>
      </c>
      <c r="L151" s="539">
        <f>'Trad vs Value Add'!L27</f>
        <v>504886192.2455501</v>
      </c>
      <c r="M151" s="538">
        <f>'Trad vs Value Add'!M27</f>
        <v>24159431.680872083</v>
      </c>
      <c r="N151" s="535">
        <f>'Trad vs Value Add'!N27</f>
        <v>5.0256057417094054E-2</v>
      </c>
      <c r="O151" s="533">
        <f>'Trad vs Value Add'!O27</f>
        <v>95547022.872028977</v>
      </c>
      <c r="P151" s="534">
        <f>'Trad vs Value Add'!P27</f>
        <v>843954.281937778</v>
      </c>
      <c r="Q151" s="535">
        <f>'Trad vs Value Add'!Q27</f>
        <v>8.9115832728790915E-3</v>
      </c>
    </row>
    <row r="152" spans="2:17" ht="15" thickBot="1">
      <c r="B152" s="368"/>
      <c r="C152" s="540" t="s">
        <v>199</v>
      </c>
      <c r="D152" s="505">
        <f>'Trad vs Value Add'!D28</f>
        <v>550691313.94115257</v>
      </c>
      <c r="E152" s="506">
        <f>'Trad vs Value Add'!E28</f>
        <v>26395219.621456921</v>
      </c>
      <c r="F152" s="507">
        <f>'Trad vs Value Add'!F28</f>
        <v>5.0344108810702164E-2</v>
      </c>
      <c r="G152" s="508">
        <f>'Trad vs Value Add'!G28</f>
        <v>16.42712747992703</v>
      </c>
      <c r="H152" s="509">
        <f>'Trad vs Value Add'!H28</f>
        <v>0.80601145329561952</v>
      </c>
      <c r="I152" s="541">
        <f>'Trad vs Value Add'!I28</f>
        <v>9.8433505433221402</v>
      </c>
      <c r="J152" s="541">
        <f>'Trad vs Value Add'!J28</f>
        <v>0.51196737043404639</v>
      </c>
      <c r="K152" s="507">
        <f>'Trad vs Value Add'!K28</f>
        <v>5.4865110664573731E-2</v>
      </c>
      <c r="L152" s="542">
        <f>'Trad vs Value Add'!L28</f>
        <v>5420647644.2854271</v>
      </c>
      <c r="M152" s="541">
        <f>'Trad vs Value Add'!M28</f>
        <v>528239892.13967037</v>
      </c>
      <c r="N152" s="507">
        <f>'Trad vs Value Add'!N28</f>
        <v>0.10797135457648437</v>
      </c>
      <c r="O152" s="505">
        <f>'Trad vs Value Add'!O28</f>
        <v>911161035.05783629</v>
      </c>
      <c r="P152" s="506">
        <f>'Trad vs Value Add'!P28</f>
        <v>46407822.789747477</v>
      </c>
      <c r="Q152" s="507">
        <f>'Trad vs Value Add'!Q28</f>
        <v>5.3665973287370952E-2</v>
      </c>
    </row>
    <row r="153" spans="2:17">
      <c r="B153" s="762" t="s">
        <v>207</v>
      </c>
      <c r="C153" s="555" t="s">
        <v>204</v>
      </c>
      <c r="D153" s="525">
        <f>Filtration!D17</f>
        <v>3248012811.2084904</v>
      </c>
      <c r="E153" s="526">
        <f>Filtration!E17</f>
        <v>-13804933.63531971</v>
      </c>
      <c r="F153" s="527">
        <f>Filtration!F17</f>
        <v>-4.2322823392392664E-3</v>
      </c>
      <c r="G153" s="528">
        <f>Filtration!G17</f>
        <v>96.888255099407019</v>
      </c>
      <c r="H153" s="529">
        <f>Filtration!H17</f>
        <v>-0.29582466385176076</v>
      </c>
      <c r="I153" s="530">
        <f>Filtration!I17</f>
        <v>4.8541186518386992</v>
      </c>
      <c r="J153" s="530">
        <f>Filtration!J17</f>
        <v>8.5622473704891178E-2</v>
      </c>
      <c r="K153" s="527">
        <f>Filtration!K17</f>
        <v>1.795586501621152E-2</v>
      </c>
      <c r="L153" s="531">
        <f>Filtration!L17</f>
        <v>15766239568.29818</v>
      </c>
      <c r="M153" s="530">
        <f>Filtration!M17</f>
        <v>212274118.241436</v>
      </c>
      <c r="N153" s="527">
        <f>Filtration!N17</f>
        <v>1.3647588386578395E-2</v>
      </c>
      <c r="O153" s="525">
        <f>Filtration!O17</f>
        <v>4371897261.1733961</v>
      </c>
      <c r="P153" s="526">
        <f>Filtration!P17</f>
        <v>-10319750.187337875</v>
      </c>
      <c r="Q153" s="527">
        <f>Filtration!Q17</f>
        <v>-2.3549153683134149E-3</v>
      </c>
    </row>
    <row r="154" spans="2:17" ht="15" thickBot="1">
      <c r="B154" s="763"/>
      <c r="C154" s="556" t="s">
        <v>205</v>
      </c>
      <c r="D154" s="505">
        <f>Filtration!D18</f>
        <v>104315918.29136477</v>
      </c>
      <c r="E154" s="506">
        <f>Filtration!E18</f>
        <v>9804362.297370404</v>
      </c>
      <c r="F154" s="507">
        <f>Filtration!F18</f>
        <v>0.1037371800120761</v>
      </c>
      <c r="G154" s="508">
        <f>Filtration!G18</f>
        <v>3.1117449005941986</v>
      </c>
      <c r="H154" s="509">
        <f>Filtration!H18</f>
        <v>0.29582466385213424</v>
      </c>
      <c r="I154" s="541">
        <f>Filtration!I18</f>
        <v>12.997317058054055</v>
      </c>
      <c r="J154" s="541">
        <f>Filtration!J18</f>
        <v>1.0044294544347689</v>
      </c>
      <c r="K154" s="507">
        <f>Filtration!K18</f>
        <v>8.3752094377307948E-2</v>
      </c>
      <c r="L154" s="542">
        <f>Filtration!L18</f>
        <v>1355827064.2349284</v>
      </c>
      <c r="M154" s="541">
        <f>Filtration!M18</f>
        <v>222360595.95578337</v>
      </c>
      <c r="N154" s="507">
        <f>Filtration!N18</f>
        <v>0.19617748048019132</v>
      </c>
      <c r="O154" s="505">
        <f>Filtration!O18</f>
        <v>258801643.58587244</v>
      </c>
      <c r="P154" s="506">
        <f>Filtration!P18</f>
        <v>23622852.449421942</v>
      </c>
      <c r="Q154" s="507">
        <f>Filtration!Q18</f>
        <v>0.1004463554526734</v>
      </c>
    </row>
    <row r="155" spans="2:17">
      <c r="B155" s="370"/>
      <c r="C155" s="577"/>
      <c r="D155" s="578"/>
      <c r="E155" s="578"/>
      <c r="F155" s="479"/>
      <c r="G155" s="61"/>
      <c r="H155" s="61"/>
      <c r="I155" s="384"/>
      <c r="J155" s="384"/>
      <c r="K155" s="479"/>
      <c r="L155" s="384"/>
      <c r="M155" s="384"/>
      <c r="N155" s="479"/>
      <c r="O155" s="578"/>
      <c r="P155" s="578"/>
      <c r="Q155" s="479"/>
    </row>
    <row r="156" spans="2:17" ht="23.4">
      <c r="B156" s="775" t="s">
        <v>130</v>
      </c>
      <c r="C156" s="775"/>
      <c r="D156" s="776"/>
      <c r="E156" s="776"/>
      <c r="F156" s="777"/>
      <c r="G156" s="776"/>
      <c r="H156" s="776"/>
      <c r="I156" s="778"/>
      <c r="J156" s="778"/>
      <c r="K156" s="777"/>
      <c r="L156" s="778"/>
      <c r="M156" s="778"/>
      <c r="N156" s="777"/>
      <c r="O156" s="776"/>
      <c r="P156" s="776"/>
      <c r="Q156" s="777"/>
    </row>
    <row r="157" spans="2:17">
      <c r="B157" s="779" t="s">
        <v>324</v>
      </c>
      <c r="C157" s="779"/>
      <c r="D157" s="780"/>
      <c r="E157" s="780"/>
      <c r="F157" s="781"/>
      <c r="G157" s="780"/>
      <c r="H157" s="780"/>
      <c r="I157" s="782"/>
      <c r="J157" s="782"/>
      <c r="K157" s="781"/>
      <c r="L157" s="782"/>
      <c r="M157" s="782"/>
      <c r="N157" s="781"/>
      <c r="O157" s="780"/>
      <c r="P157" s="780"/>
      <c r="Q157" s="781"/>
    </row>
    <row r="158" spans="2:17" ht="15" thickBot="1">
      <c r="B158" s="783" t="str">
        <f>'HOME PAGE'!H7</f>
        <v>YTD ENDING 2-22-2026</v>
      </c>
      <c r="C158" s="783"/>
      <c r="D158" s="784"/>
      <c r="E158" s="784"/>
      <c r="F158" s="785"/>
      <c r="G158" s="784"/>
      <c r="H158" s="784"/>
      <c r="I158" s="786"/>
      <c r="J158" s="786"/>
      <c r="K158" s="785"/>
      <c r="L158" s="786"/>
      <c r="M158" s="786"/>
      <c r="N158" s="785"/>
      <c r="O158" s="784"/>
      <c r="P158" s="784"/>
      <c r="Q158" s="785"/>
    </row>
    <row r="159" spans="2:17">
      <c r="D159" s="771" t="s">
        <v>68</v>
      </c>
      <c r="E159" s="772"/>
      <c r="F159" s="770"/>
      <c r="G159" s="766" t="s">
        <v>18</v>
      </c>
      <c r="H159" s="767"/>
      <c r="I159" s="768" t="s">
        <v>19</v>
      </c>
      <c r="J159" s="769"/>
      <c r="K159" s="770"/>
      <c r="L159" s="773" t="s">
        <v>20</v>
      </c>
      <c r="M159" s="769"/>
      <c r="N159" s="774"/>
      <c r="O159" s="771" t="s">
        <v>21</v>
      </c>
      <c r="P159" s="772"/>
      <c r="Q159" s="770"/>
    </row>
    <row r="160" spans="2:17" ht="28.5" customHeight="1" thickBot="1">
      <c r="B160" s="489"/>
      <c r="C160" s="490"/>
      <c r="D160" s="438" t="s">
        <v>17</v>
      </c>
      <c r="E160" s="420" t="s">
        <v>23</v>
      </c>
      <c r="F160" s="478" t="s">
        <v>24</v>
      </c>
      <c r="G160" s="459" t="s">
        <v>17</v>
      </c>
      <c r="H160" s="462" t="s">
        <v>23</v>
      </c>
      <c r="I160" s="372" t="s">
        <v>17</v>
      </c>
      <c r="J160" s="399" t="s">
        <v>23</v>
      </c>
      <c r="K160" s="478" t="s">
        <v>24</v>
      </c>
      <c r="L160" s="407" t="s">
        <v>17</v>
      </c>
      <c r="M160" s="399" t="s">
        <v>23</v>
      </c>
      <c r="N160" s="483" t="s">
        <v>24</v>
      </c>
      <c r="O160" s="491" t="s">
        <v>17</v>
      </c>
      <c r="P160" s="492" t="s">
        <v>23</v>
      </c>
      <c r="Q160" s="478" t="s">
        <v>24</v>
      </c>
    </row>
    <row r="161" spans="2:17" ht="15" thickBot="1">
      <c r="C161" s="493" t="s">
        <v>69</v>
      </c>
      <c r="D161" s="494">
        <f>'Segment Data'!E48</f>
        <v>536487915.69467884</v>
      </c>
      <c r="E161" s="495">
        <f>'Segment Data'!F48</f>
        <v>789948.31679743528</v>
      </c>
      <c r="F161" s="496">
        <f>'Segment Data'!G48</f>
        <v>1.4746151094506687E-3</v>
      </c>
      <c r="G161" s="497">
        <f>'Segment Data'!H48</f>
        <v>100</v>
      </c>
      <c r="H161" s="498">
        <f>'Segment Data'!I48</f>
        <v>0</v>
      </c>
      <c r="I161" s="499">
        <f>'Segment Data'!J48</f>
        <v>5.0718436640460922</v>
      </c>
      <c r="J161" s="500">
        <f>'Segment Data'!K48</f>
        <v>6.6811673521597115E-2</v>
      </c>
      <c r="K161" s="501">
        <f>'Segment Data'!L48</f>
        <v>1.3348900396258143E-2</v>
      </c>
      <c r="L161" s="499">
        <f>'Segment Data'!M48</f>
        <v>2720982836.0533509</v>
      </c>
      <c r="M161" s="500">
        <f>'Segment Data'!N48</f>
        <v>39797372.068107128</v>
      </c>
      <c r="N161" s="501">
        <f>'Segment Data'!O48</f>
        <v>1.484319999592768E-2</v>
      </c>
      <c r="O161" s="502">
        <f>'Segment Data'!P48</f>
        <v>734179138.1634804</v>
      </c>
      <c r="P161" s="494">
        <f>'Segment Data'!Q48</f>
        <v>4012602.9461485147</v>
      </c>
      <c r="Q161" s="503">
        <f>'Segment Data'!R48</f>
        <v>5.4954626822964099E-3</v>
      </c>
    </row>
    <row r="162" spans="2:17" ht="15" thickBot="1">
      <c r="B162" s="762" t="s">
        <v>103</v>
      </c>
      <c r="C162" s="504" t="s">
        <v>103</v>
      </c>
      <c r="D162" s="505">
        <f>'Segment Data'!E51</f>
        <v>505335549.41286713</v>
      </c>
      <c r="E162" s="506">
        <f>'Segment Data'!F51</f>
        <v>210432.6697345376</v>
      </c>
      <c r="F162" s="507">
        <f>'Segment Data'!G51</f>
        <v>4.1659514199438892E-4</v>
      </c>
      <c r="G162" s="508">
        <f>'Segment Data'!H51</f>
        <v>94.193277169817776</v>
      </c>
      <c r="H162" s="509">
        <f>'Segment Data'!I51</f>
        <v>-9.9616868142476278E-2</v>
      </c>
      <c r="I162" s="510">
        <f>'Segment Data'!J51</f>
        <v>4.8609715377371616</v>
      </c>
      <c r="J162" s="511">
        <f>'Segment Data'!K51</f>
        <v>5.0097544392585291E-2</v>
      </c>
      <c r="K162" s="512">
        <f>'Segment Data'!L51</f>
        <v>1.0413397744753004E-2</v>
      </c>
      <c r="L162" s="510">
        <f>'Segment Data'!M51</f>
        <v>2456421722.7027183</v>
      </c>
      <c r="M162" s="511">
        <f>'Segment Data'!N51</f>
        <v>26328435.178038597</v>
      </c>
      <c r="N162" s="513">
        <f>'Segment Data'!O51</f>
        <v>1.0834331057659534E-2</v>
      </c>
      <c r="O162" s="514">
        <f>'Segment Data'!P51</f>
        <v>656138845.59230459</v>
      </c>
      <c r="P162" s="514">
        <f>'Segment Data'!Q51</f>
        <v>3021978.4924695492</v>
      </c>
      <c r="Q162" s="513">
        <f>'Segment Data'!R51</f>
        <v>4.6270103326050086E-3</v>
      </c>
    </row>
    <row r="163" spans="2:17" ht="15" thickBot="1">
      <c r="B163" s="764"/>
      <c r="C163" s="515" t="s">
        <v>102</v>
      </c>
      <c r="D163" s="516">
        <f>'Segment Data'!E52</f>
        <v>503362206.55237454</v>
      </c>
      <c r="E163" s="514">
        <f>'Segment Data'!F52</f>
        <v>854648.90547788143</v>
      </c>
      <c r="F163" s="513">
        <f>'Segment Data'!G52</f>
        <v>1.7007682620336396E-3</v>
      </c>
      <c r="G163" s="517">
        <f>'Segment Data'!H52</f>
        <v>93.825451017025983</v>
      </c>
      <c r="H163" s="518">
        <f>'Segment Data'!I52</f>
        <v>2.1182894345614045E-2</v>
      </c>
      <c r="I163" s="510">
        <f>'Segment Data'!J52</f>
        <v>4.8360494211946401</v>
      </c>
      <c r="J163" s="511">
        <f>'Segment Data'!K52</f>
        <v>4.971354939996786E-2</v>
      </c>
      <c r="K163" s="512">
        <f>'Segment Data'!L52</f>
        <v>1.0386556800771985E-2</v>
      </c>
      <c r="L163" s="510">
        <f>'Segment Data'!M52</f>
        <v>2434284507.6488676</v>
      </c>
      <c r="M163" s="511">
        <f>'Segment Data'!N52</f>
        <v>29114558.635596752</v>
      </c>
      <c r="N163" s="513">
        <f>'Segment Data'!O52</f>
        <v>1.2104990188964026E-2</v>
      </c>
      <c r="O163" s="514">
        <f>'Segment Data'!P52</f>
        <v>649619946.22333097</v>
      </c>
      <c r="P163" s="514">
        <f>'Segment Data'!Q52</f>
        <v>3593755.9454846382</v>
      </c>
      <c r="Q163" s="513">
        <f>'Segment Data'!R52</f>
        <v>5.5628641679976113E-3</v>
      </c>
    </row>
    <row r="164" spans="2:17" ht="15" thickBot="1">
      <c r="B164" s="763"/>
      <c r="C164" s="519" t="s">
        <v>101</v>
      </c>
      <c r="D164" s="520">
        <f>'Segment Data'!E53</f>
        <v>1973342.8604927948</v>
      </c>
      <c r="E164" s="521">
        <f>'Segment Data'!F53</f>
        <v>-644216.2357431273</v>
      </c>
      <c r="F164" s="522">
        <f>'Segment Data'!G53</f>
        <v>-0.24611334913871366</v>
      </c>
      <c r="G164" s="523">
        <f>'Segment Data'!H53</f>
        <v>0.36782615279182651</v>
      </c>
      <c r="H164" s="524">
        <f>'Segment Data'!I53</f>
        <v>-0.12079976248806018</v>
      </c>
      <c r="I164" s="510">
        <f>'Segment Data'!J53</f>
        <v>11.21812914372229</v>
      </c>
      <c r="J164" s="511">
        <f>'Segment Data'!K53</f>
        <v>1.6965337966492022</v>
      </c>
      <c r="K164" s="512">
        <f>'Segment Data'!L53</f>
        <v>0.17817747287178215</v>
      </c>
      <c r="L164" s="510">
        <f>'Segment Data'!M53</f>
        <v>22137215.053850532</v>
      </c>
      <c r="M164" s="511">
        <f>'Segment Data'!N53</f>
        <v>-2786123.4575582631</v>
      </c>
      <c r="N164" s="513">
        <f>'Segment Data'!O53</f>
        <v>-0.11178773085647815</v>
      </c>
      <c r="O164" s="514">
        <f>'Segment Data'!P53</f>
        <v>6518899.3689735867</v>
      </c>
      <c r="P164" s="514">
        <f>'Segment Data'!Q53</f>
        <v>-571777.45301506203</v>
      </c>
      <c r="Q164" s="513">
        <f>'Segment Data'!R53</f>
        <v>-8.0637923201060724E-2</v>
      </c>
    </row>
    <row r="165" spans="2:17">
      <c r="B165" s="762" t="s">
        <v>100</v>
      </c>
      <c r="C165" s="504" t="s">
        <v>174</v>
      </c>
      <c r="D165" s="525">
        <f>Fat!E43</f>
        <v>25896672.734447986</v>
      </c>
      <c r="E165" s="526">
        <f>Fat!F43</f>
        <v>-2216816.7066214271</v>
      </c>
      <c r="F165" s="527">
        <f>Fat!G43</f>
        <v>-7.885242105104906E-2</v>
      </c>
      <c r="G165" s="528">
        <f>Fat!H43</f>
        <v>4.827074753569299</v>
      </c>
      <c r="H165" s="529">
        <f>Fat!I43</f>
        <v>-0.42093646788044659</v>
      </c>
      <c r="I165" s="530">
        <f>Fat!J43</f>
        <v>6.2006154176256487</v>
      </c>
      <c r="J165" s="530">
        <f>Fat!K43</f>
        <v>0.37126769741424681</v>
      </c>
      <c r="K165" s="527">
        <f>Fat!L43</f>
        <v>6.3689406642701146E-2</v>
      </c>
      <c r="L165" s="531">
        <f>Fat!M43</f>
        <v>160575308.22242394</v>
      </c>
      <c r="M165" s="530">
        <f>Fat!N43</f>
        <v>-3307997.3580613732</v>
      </c>
      <c r="N165" s="527">
        <f>Fat!O43</f>
        <v>-2.0185078317429783E-2</v>
      </c>
      <c r="O165" s="525">
        <f>Fat!P43</f>
        <v>41403740.473349541</v>
      </c>
      <c r="P165" s="526">
        <f>Fat!Q43</f>
        <v>-2427123.804162249</v>
      </c>
      <c r="Q165" s="527">
        <f>Fat!R43</f>
        <v>-5.537476488702342E-2</v>
      </c>
    </row>
    <row r="166" spans="2:17">
      <c r="B166" s="764"/>
      <c r="C166" s="532" t="s">
        <v>175</v>
      </c>
      <c r="D166" s="533">
        <f>Fat!E44</f>
        <v>58691165.587175012</v>
      </c>
      <c r="E166" s="534">
        <f>Fat!F44</f>
        <v>-4311050.113152124</v>
      </c>
      <c r="F166" s="535">
        <f>Fat!G44</f>
        <v>-6.8426960309742546E-2</v>
      </c>
      <c r="G166" s="536">
        <f>Fat!H44</f>
        <v>10.939885852075147</v>
      </c>
      <c r="H166" s="537">
        <f>Fat!I44</f>
        <v>-0.82088598895096965</v>
      </c>
      <c r="I166" s="538">
        <f>Fat!J44</f>
        <v>4.8529555873142174</v>
      </c>
      <c r="J166" s="538">
        <f>Fat!K44</f>
        <v>5.4585404616336319E-2</v>
      </c>
      <c r="K166" s="535">
        <f>Fat!L44</f>
        <v>1.1375821901603619E-2</v>
      </c>
      <c r="L166" s="539">
        <f>Fat!M44</f>
        <v>284825619.9622649</v>
      </c>
      <c r="M166" s="538">
        <f>Fat!N44</f>
        <v>-17482333.298085153</v>
      </c>
      <c r="N166" s="535">
        <f>Fat!O44</f>
        <v>-5.7829551321890715E-2</v>
      </c>
      <c r="O166" s="533">
        <f>Fat!P44</f>
        <v>86211377.596509799</v>
      </c>
      <c r="P166" s="534">
        <f>Fat!Q44</f>
        <v>-5534048.9906104356</v>
      </c>
      <c r="Q166" s="535">
        <f>Fat!R44</f>
        <v>-6.0319616971374335E-2</v>
      </c>
    </row>
    <row r="167" spans="2:17">
      <c r="B167" s="764"/>
      <c r="C167" s="532" t="s">
        <v>176</v>
      </c>
      <c r="D167" s="533">
        <f>Fat!E45</f>
        <v>186323900.73981479</v>
      </c>
      <c r="E167" s="534">
        <f>Fat!F45</f>
        <v>-5271759.0202886164</v>
      </c>
      <c r="F167" s="535">
        <f>Fat!G45</f>
        <v>-2.7515023184185784E-2</v>
      </c>
      <c r="G167" s="536">
        <f>Fat!H45</f>
        <v>34.730307112053161</v>
      </c>
      <c r="H167" s="537">
        <f>Fat!I45</f>
        <v>-1.0353054957228593</v>
      </c>
      <c r="I167" s="538">
        <f>Fat!J45</f>
        <v>5.0947392012227057</v>
      </c>
      <c r="J167" s="538">
        <f>Fat!K45</f>
        <v>8.9562424108625471E-2</v>
      </c>
      <c r="K167" s="535">
        <f>Fat!L45</f>
        <v>1.7893958215051495E-2</v>
      </c>
      <c r="L167" s="539">
        <f>Fat!M45</f>
        <v>949271681.22386277</v>
      </c>
      <c r="M167" s="538">
        <f>Fat!N45</f>
        <v>-9698465.6032575369</v>
      </c>
      <c r="N167" s="535">
        <f>Fat!O45</f>
        <v>-1.0113417644278287E-2</v>
      </c>
      <c r="O167" s="533">
        <f>Fat!P45</f>
        <v>252613719.16025814</v>
      </c>
      <c r="P167" s="534">
        <f>Fat!Q45</f>
        <v>-5788827.494348973</v>
      </c>
      <c r="Q167" s="535">
        <f>Fat!R45</f>
        <v>-2.2402362396554045E-2</v>
      </c>
    </row>
    <row r="168" spans="2:17" ht="15" thickBot="1">
      <c r="B168" s="763"/>
      <c r="C168" s="540" t="s">
        <v>177</v>
      </c>
      <c r="D168" s="505">
        <f>Fat!E46</f>
        <v>265576176.63324252</v>
      </c>
      <c r="E168" s="506">
        <f>Fat!F46</f>
        <v>12589574.156858593</v>
      </c>
      <c r="F168" s="507">
        <f>Fat!G46</f>
        <v>4.9763797899273418E-2</v>
      </c>
      <c r="G168" s="508">
        <f>Fat!H46</f>
        <v>49.502732282302681</v>
      </c>
      <c r="H168" s="509">
        <f>Fat!I46</f>
        <v>2.2771279525540891</v>
      </c>
      <c r="I168" s="541">
        <f>Fat!J46</f>
        <v>4.9940858531012644</v>
      </c>
      <c r="J168" s="541">
        <f>Fat!K46</f>
        <v>2.9300975077783953E-2</v>
      </c>
      <c r="K168" s="507">
        <f>Fat!L46</f>
        <v>5.9017612641152134E-3</v>
      </c>
      <c r="L168" s="542">
        <f>Fat!M46</f>
        <v>1326310226.644799</v>
      </c>
      <c r="M168" s="541">
        <f>Fat!N46</f>
        <v>70286168.327510595</v>
      </c>
      <c r="N168" s="507">
        <f>Fat!O46</f>
        <v>5.5959253218185866E-2</v>
      </c>
      <c r="O168" s="505">
        <f>Fat!P46</f>
        <v>353950300.9333629</v>
      </c>
      <c r="P168" s="506">
        <f>Fat!Q46</f>
        <v>17762603.235270083</v>
      </c>
      <c r="Q168" s="507">
        <f>Fat!R46</f>
        <v>5.2835375467015042E-2</v>
      </c>
    </row>
    <row r="169" spans="2:17" ht="15" customHeight="1">
      <c r="B169" s="787" t="s">
        <v>99</v>
      </c>
      <c r="C169" s="504" t="s">
        <v>190</v>
      </c>
      <c r="D169" s="525">
        <f>Fat!E47</f>
        <v>25542999.193305381</v>
      </c>
      <c r="E169" s="526">
        <f>Fat!F47</f>
        <v>-2235237.5915129781</v>
      </c>
      <c r="F169" s="527">
        <f>Fat!G47</f>
        <v>-8.0467223633668594E-2</v>
      </c>
      <c r="G169" s="528">
        <f>Fat!H47</f>
        <v>4.7611508938147615</v>
      </c>
      <c r="H169" s="529">
        <f>Fat!I47</f>
        <v>-0.42427792548549714</v>
      </c>
      <c r="I169" s="530">
        <f>Fat!J47</f>
        <v>6.157524974238533</v>
      </c>
      <c r="J169" s="530">
        <f>Fat!K47</f>
        <v>0.37158318787486522</v>
      </c>
      <c r="K169" s="527">
        <f>Fat!L47</f>
        <v>6.4221729425383095E-2</v>
      </c>
      <c r="L169" s="531">
        <f>Fat!M47</f>
        <v>157281655.44973257</v>
      </c>
      <c r="M169" s="530">
        <f>Fat!N47</f>
        <v>-3441605.5150523186</v>
      </c>
      <c r="N169" s="527">
        <f>Fat!O47</f>
        <v>-2.1413238472098872E-2</v>
      </c>
      <c r="O169" s="525">
        <f>Fat!P47</f>
        <v>40467342.011960283</v>
      </c>
      <c r="P169" s="526">
        <f>Fat!Q47</f>
        <v>-2483407.3225854635</v>
      </c>
      <c r="Q169" s="527">
        <f>Fat!R47</f>
        <v>-5.7819883495909871E-2</v>
      </c>
    </row>
    <row r="170" spans="2:17">
      <c r="B170" s="788"/>
      <c r="C170" s="532" t="s">
        <v>191</v>
      </c>
      <c r="D170" s="533">
        <f>Fat!E48</f>
        <v>44473500.902742818</v>
      </c>
      <c r="E170" s="534">
        <f>Fat!F48</f>
        <v>-3914038.383250393</v>
      </c>
      <c r="F170" s="535">
        <f>Fat!G48</f>
        <v>-8.0889386834006524E-2</v>
      </c>
      <c r="G170" s="536">
        <f>Fat!H48</f>
        <v>8.2897488651083009</v>
      </c>
      <c r="H170" s="537">
        <f>Fat!I48</f>
        <v>-0.7428669431687247</v>
      </c>
      <c r="I170" s="538">
        <f>Fat!J48</f>
        <v>4.4034363813264452</v>
      </c>
      <c r="J170" s="538">
        <f>Fat!K48</f>
        <v>2.6462835452905509E-2</v>
      </c>
      <c r="K170" s="535">
        <f>Fat!L48</f>
        <v>6.0459208116196549E-3</v>
      </c>
      <c r="L170" s="539">
        <f>Fat!M48</f>
        <v>195836231.88009223</v>
      </c>
      <c r="M170" s="538">
        <f>Fat!N48</f>
        <v>-15954747.524616688</v>
      </c>
      <c r="N170" s="535">
        <f>Fat!O48</f>
        <v>-7.5332516849685782E-2</v>
      </c>
      <c r="O170" s="533">
        <f>Fat!P48</f>
        <v>56327151.590929031</v>
      </c>
      <c r="P170" s="534">
        <f>Fat!Q48</f>
        <v>-4363041.4079109207</v>
      </c>
      <c r="Q170" s="535">
        <f>Fat!R48</f>
        <v>-7.1890386112206245E-2</v>
      </c>
    </row>
    <row r="171" spans="2:17">
      <c r="B171" s="788"/>
      <c r="C171" s="532" t="s">
        <v>192</v>
      </c>
      <c r="D171" s="533">
        <f>Fat!E49</f>
        <v>180726421.64786452</v>
      </c>
      <c r="E171" s="534">
        <f>Fat!F49</f>
        <v>-5385953.6299139857</v>
      </c>
      <c r="F171" s="535">
        <f>Fat!G49</f>
        <v>-2.8939255768861596E-2</v>
      </c>
      <c r="G171" s="536">
        <f>Fat!H49</f>
        <v>33.686951068384907</v>
      </c>
      <c r="H171" s="537">
        <f>Fat!I49</f>
        <v>-1.0550839236005771</v>
      </c>
      <c r="I171" s="538">
        <f>Fat!J49</f>
        <v>4.8688924622933296</v>
      </c>
      <c r="J171" s="538">
        <f>Fat!K49</f>
        <v>6.505722464943986E-2</v>
      </c>
      <c r="K171" s="535">
        <f>Fat!L49</f>
        <v>1.3542767691039318E-2</v>
      </c>
      <c r="L171" s="539">
        <f>Fat!M49</f>
        <v>879937512.09853363</v>
      </c>
      <c r="M171" s="538">
        <f>Fat!N49</f>
        <v>-14115674.422462225</v>
      </c>
      <c r="N171" s="535">
        <f>Fat!O49</f>
        <v>-1.5788405695851444E-2</v>
      </c>
      <c r="O171" s="533">
        <f>Fat!P49</f>
        <v>237677503.39340615</v>
      </c>
      <c r="P171" s="534">
        <f>Fat!Q49</f>
        <v>-5647098.1830381155</v>
      </c>
      <c r="Q171" s="535">
        <f>Fat!R49</f>
        <v>-2.3208085604381399E-2</v>
      </c>
    </row>
    <row r="172" spans="2:17" ht="15" thickBot="1">
      <c r="B172" s="789"/>
      <c r="C172" s="540" t="s">
        <v>193</v>
      </c>
      <c r="D172" s="505">
        <f>Fat!E50</f>
        <v>254592627.66895431</v>
      </c>
      <c r="E172" s="506">
        <f>Fat!F50</f>
        <v>11745662.274411261</v>
      </c>
      <c r="F172" s="507">
        <f>Fat!G50</f>
        <v>4.8366518623482027E-2</v>
      </c>
      <c r="G172" s="508">
        <f>Fat!H50</f>
        <v>47.455426342509789</v>
      </c>
      <c r="H172" s="509">
        <f>Fat!I50</f>
        <v>2.1226119241121921</v>
      </c>
      <c r="I172" s="541">
        <f>Fat!J50</f>
        <v>4.8051914718642097</v>
      </c>
      <c r="J172" s="541">
        <f>Fat!K50</f>
        <v>1.4001848622017476E-2</v>
      </c>
      <c r="K172" s="507">
        <f>Fat!L50</f>
        <v>2.9224158764441558E-3</v>
      </c>
      <c r="L172" s="542">
        <f>Fat!M50</f>
        <v>1223366323.2743592</v>
      </c>
      <c r="M172" s="541">
        <f>Fat!N50</f>
        <v>59840462.640168905</v>
      </c>
      <c r="N172" s="507">
        <f>Fat!O50</f>
        <v>5.1430281581839807E-2</v>
      </c>
      <c r="O172" s="505">
        <f>Fat!P50</f>
        <v>321666848.59600902</v>
      </c>
      <c r="P172" s="506">
        <f>Fat!Q50</f>
        <v>15515525.406004012</v>
      </c>
      <c r="Q172" s="507">
        <f>Fat!R50</f>
        <v>5.0679269468238412E-2</v>
      </c>
    </row>
    <row r="173" spans="2:17" ht="15" thickBot="1">
      <c r="B173" s="762" t="s">
        <v>98</v>
      </c>
      <c r="C173" s="543" t="s">
        <v>98</v>
      </c>
      <c r="D173" s="505">
        <f>'Segment Data'!E54</f>
        <v>27014932.922291543</v>
      </c>
      <c r="E173" s="506">
        <f>'Segment Data'!F54</f>
        <v>303017.78592095152</v>
      </c>
      <c r="F173" s="507">
        <f>'Segment Data'!G54</f>
        <v>1.1343918411464496E-2</v>
      </c>
      <c r="G173" s="508">
        <f>'Segment Data'!H54</f>
        <v>5.0355156438725892</v>
      </c>
      <c r="H173" s="509">
        <f>'Segment Data'!I54</f>
        <v>4.913959560806358E-2</v>
      </c>
      <c r="I173" s="541">
        <f>'Segment Data'!J54</f>
        <v>8.174976707026163</v>
      </c>
      <c r="J173" s="541">
        <f>'Segment Data'!K54</f>
        <v>0.19348454964989514</v>
      </c>
      <c r="K173" s="507">
        <f>'Segment Data'!L54</f>
        <v>2.4241651289612837E-2</v>
      </c>
      <c r="L173" s="542">
        <f>'Segment Data'!M54</f>
        <v>220846447.38160759</v>
      </c>
      <c r="M173" s="541">
        <f>'Segment Data'!N54</f>
        <v>7645506.2121652961</v>
      </c>
      <c r="N173" s="507">
        <f>'Segment Data'!O54</f>
        <v>3.5860565015465855E-2</v>
      </c>
      <c r="O173" s="505">
        <f>'Segment Data'!P54</f>
        <v>64247617.296127573</v>
      </c>
      <c r="P173" s="506">
        <f>'Segment Data'!Q54</f>
        <v>141473.14771831781</v>
      </c>
      <c r="Q173" s="507">
        <f>'Segment Data'!R54</f>
        <v>2.2068578542300044E-3</v>
      </c>
    </row>
    <row r="174" spans="2:17" ht="15" customHeight="1" thickBot="1">
      <c r="B174" s="764"/>
      <c r="C174" s="544" t="s">
        <v>112</v>
      </c>
      <c r="D174" s="516">
        <f>'Segment Data'!E55</f>
        <v>24386739.826781426</v>
      </c>
      <c r="E174" s="514">
        <f>'Segment Data'!F55</f>
        <v>38006.280087705702</v>
      </c>
      <c r="F174" s="513">
        <f>'Segment Data'!G55</f>
        <v>1.5609140415792395E-3</v>
      </c>
      <c r="G174" s="517">
        <f>'Segment Data'!H55</f>
        <v>4.5456270520471866</v>
      </c>
      <c r="H174" s="518">
        <f>'Segment Data'!I55</f>
        <v>3.9167139506623982E-4</v>
      </c>
      <c r="I174" s="510">
        <f>'Segment Data'!J55</f>
        <v>7.3825517073120874</v>
      </c>
      <c r="J174" s="511">
        <f>'Segment Data'!K55</f>
        <v>0.15310944608171173</v>
      </c>
      <c r="K174" s="513">
        <f>'Segment Data'!L55</f>
        <v>2.1178597262308599E-2</v>
      </c>
      <c r="L174" s="510">
        <f>'Segment Data'!M55</f>
        <v>180036367.74398088</v>
      </c>
      <c r="M174" s="510">
        <f>'Segment Data'!N55</f>
        <v>4008604.4340755343</v>
      </c>
      <c r="N174" s="513">
        <f>'Segment Data'!O55</f>
        <v>2.2772569273735492E-2</v>
      </c>
      <c r="O174" s="516">
        <f>'Segment Data'!P55</f>
        <v>53748170.893172331</v>
      </c>
      <c r="P174" s="514">
        <f>'Segment Data'!Q55</f>
        <v>-3045.2109131813049</v>
      </c>
      <c r="Q174" s="513">
        <f>'Segment Data'!R55</f>
        <v>-5.6653804953630533E-5</v>
      </c>
    </row>
    <row r="175" spans="2:17" ht="15" thickBot="1">
      <c r="B175" s="764"/>
      <c r="C175" s="519" t="s">
        <v>113</v>
      </c>
      <c r="D175" s="520">
        <f>'Segment Data'!E56</f>
        <v>2628193.0955101363</v>
      </c>
      <c r="E175" s="521">
        <f>'Segment Data'!F56</f>
        <v>265011.50583324675</v>
      </c>
      <c r="F175" s="522">
        <f>'Segment Data'!G56</f>
        <v>0.11214182904559651</v>
      </c>
      <c r="G175" s="523">
        <f>'Segment Data'!H56</f>
        <v>0.48988859182540656</v>
      </c>
      <c r="H175" s="524">
        <f>'Segment Data'!I56</f>
        <v>4.874792421299784E-2</v>
      </c>
      <c r="I175" s="510">
        <f>'Segment Data'!J56</f>
        <v>15.527808709087793</v>
      </c>
      <c r="J175" s="511">
        <f>'Segment Data'!K56</f>
        <v>-0.20233154840275347</v>
      </c>
      <c r="K175" s="513">
        <f>'Segment Data'!L56</f>
        <v>-1.2862666517318882E-2</v>
      </c>
      <c r="L175" s="510">
        <f>'Segment Data'!M56</f>
        <v>40810079.6376267</v>
      </c>
      <c r="M175" s="510">
        <f>'Segment Data'!N56</f>
        <v>3636901.7780897543</v>
      </c>
      <c r="N175" s="513">
        <f>'Segment Data'!O56</f>
        <v>9.7836719578621945E-2</v>
      </c>
      <c r="O175" s="516">
        <f>'Segment Data'!P56</f>
        <v>10499446.402955236</v>
      </c>
      <c r="P175" s="514">
        <f>'Segment Data'!Q56</f>
        <v>144518.35863149352</v>
      </c>
      <c r="Q175" s="513">
        <f>'Segment Data'!R56</f>
        <v>1.3956481205170141E-2</v>
      </c>
    </row>
    <row r="176" spans="2:17">
      <c r="B176" s="764"/>
      <c r="C176" s="504" t="s">
        <v>97</v>
      </c>
      <c r="D176" s="525">
        <f>Flavor!D54</f>
        <v>16915.810602756486</v>
      </c>
      <c r="E176" s="526">
        <f>Flavor!E54</f>
        <v>-12941.086309050508</v>
      </c>
      <c r="F176" s="527">
        <f>Flavor!F54</f>
        <v>-0.43343708313950463</v>
      </c>
      <c r="G176" s="528">
        <f>Flavor!G54</f>
        <v>3.1530646092657682E-3</v>
      </c>
      <c r="H176" s="529">
        <f>Flavor!H54</f>
        <v>-2.4203925867638631E-3</v>
      </c>
      <c r="I176" s="530">
        <f>Flavor!I54</f>
        <v>22.994685361593248</v>
      </c>
      <c r="J176" s="530">
        <f>Flavor!J54</f>
        <v>6.2048688904470346</v>
      </c>
      <c r="K176" s="527">
        <f>Flavor!K54</f>
        <v>0.36956144822132403</v>
      </c>
      <c r="L176" s="531">
        <f>Flavor!L54</f>
        <v>388973.74244668841</v>
      </c>
      <c r="M176" s="530">
        <f>Flavor!M54</f>
        <v>-112318.07710048318</v>
      </c>
      <c r="N176" s="527">
        <f>Flavor!N54</f>
        <v>-0.22405727107604245</v>
      </c>
      <c r="O176" s="525">
        <f>Flavor!O54</f>
        <v>67533.559364676476</v>
      </c>
      <c r="P176" s="526">
        <f>Flavor!P54</f>
        <v>8647.5929716825485</v>
      </c>
      <c r="Q176" s="527">
        <f>Flavor!Q54</f>
        <v>0.14685320631354049</v>
      </c>
    </row>
    <row r="177" spans="2:17">
      <c r="B177" s="764"/>
      <c r="C177" s="532" t="s">
        <v>96</v>
      </c>
      <c r="D177" s="533">
        <f>Flavor!D55</f>
        <v>25580748.674388751</v>
      </c>
      <c r="E177" s="534">
        <f>Flavor!E55</f>
        <v>464326.90535756201</v>
      </c>
      <c r="F177" s="535">
        <f>Flavor!F55</f>
        <v>1.8486984715716231E-2</v>
      </c>
      <c r="G177" s="536">
        <f>Flavor!G55</f>
        <v>4.7681873022741188</v>
      </c>
      <c r="H177" s="537">
        <f>Flavor!H55</f>
        <v>7.9645754884960063E-2</v>
      </c>
      <c r="I177" s="538">
        <f>Flavor!I55</f>
        <v>7.9339132969050885</v>
      </c>
      <c r="J177" s="538">
        <f>Flavor!J55</f>
        <v>0.22997248564334249</v>
      </c>
      <c r="K177" s="535">
        <f>Flavor!K55</f>
        <v>2.9851278881473878E-2</v>
      </c>
      <c r="L177" s="539">
        <f>Flavor!L55</f>
        <v>202955442.05252013</v>
      </c>
      <c r="M177" s="538">
        <f>Flavor!M55</f>
        <v>9460015.3532178104</v>
      </c>
      <c r="N177" s="535">
        <f>Flavor!N55</f>
        <v>4.8890123733616495E-2</v>
      </c>
      <c r="O177" s="533">
        <f>Flavor!O55</f>
        <v>57151943.591662124</v>
      </c>
      <c r="P177" s="534">
        <f>Flavor!P55</f>
        <v>820429.65266273916</v>
      </c>
      <c r="Q177" s="535">
        <f>Flavor!Q55</f>
        <v>1.4564310370766371E-2</v>
      </c>
    </row>
    <row r="178" spans="2:17">
      <c r="B178" s="764"/>
      <c r="C178" s="532" t="s">
        <v>95</v>
      </c>
      <c r="D178" s="533">
        <f>Flavor!D56</f>
        <v>255780.18983146225</v>
      </c>
      <c r="E178" s="534">
        <f>Flavor!E56</f>
        <v>6566.6606949655688</v>
      </c>
      <c r="F178" s="535">
        <f>Flavor!F56</f>
        <v>2.6349535347131754E-2</v>
      </c>
      <c r="G178" s="536">
        <f>Flavor!G56</f>
        <v>4.7676784946826201E-2</v>
      </c>
      <c r="H178" s="537">
        <f>Flavor!H56</f>
        <v>1.1555090949987787E-3</v>
      </c>
      <c r="I178" s="538">
        <f>Flavor!I56</f>
        <v>5.7943023364564068</v>
      </c>
      <c r="J178" s="538">
        <f>Flavor!J56</f>
        <v>0.17903057860610261</v>
      </c>
      <c r="K178" s="535">
        <f>Flavor!K56</f>
        <v>3.1882798611805908E-2</v>
      </c>
      <c r="L178" s="539">
        <f>Flavor!L56</f>
        <v>1482067.751559705</v>
      </c>
      <c r="M178" s="538">
        <f>Flavor!M56</f>
        <v>82666.059725331375</v>
      </c>
      <c r="N178" s="535">
        <f>Flavor!N56</f>
        <v>5.9072430887925013E-2</v>
      </c>
      <c r="O178" s="533">
        <f>Flavor!O56</f>
        <v>584902.61851719662</v>
      </c>
      <c r="P178" s="534">
        <f>Flavor!P56</f>
        <v>32518.211240707664</v>
      </c>
      <c r="Q178" s="535">
        <f>Flavor!Q56</f>
        <v>5.8868807323938614E-2</v>
      </c>
    </row>
    <row r="179" spans="2:17">
      <c r="B179" s="764"/>
      <c r="C179" s="532" t="s">
        <v>94</v>
      </c>
      <c r="D179" s="533">
        <f>Flavor!D57</f>
        <v>9334.9800921803908</v>
      </c>
      <c r="E179" s="534">
        <f>Flavor!E57</f>
        <v>-2449.0707904969895</v>
      </c>
      <c r="F179" s="535">
        <f>Flavor!F57</f>
        <v>-0.20782927830845818</v>
      </c>
      <c r="G179" s="536">
        <f>Flavor!G57</f>
        <v>1.7400168427079785E-3</v>
      </c>
      <c r="H179" s="537">
        <f>Flavor!H57</f>
        <v>-4.5973966194288009E-4</v>
      </c>
      <c r="I179" s="538">
        <f>Flavor!I57</f>
        <v>10.605728438098506</v>
      </c>
      <c r="J179" s="538">
        <f>Flavor!J57</f>
        <v>1.8908269190323104</v>
      </c>
      <c r="K179" s="535">
        <f>Flavor!K57</f>
        <v>0.2169648061880696</v>
      </c>
      <c r="L179" s="539">
        <f>Flavor!L57</f>
        <v>99004.263832720986</v>
      </c>
      <c r="M179" s="538">
        <f>Flavor!M57</f>
        <v>-3692.57910547746</v>
      </c>
      <c r="N179" s="535">
        <f>Flavor!N57</f>
        <v>-3.5956111208789575E-2</v>
      </c>
      <c r="O179" s="533">
        <f>Flavor!O57</f>
        <v>25821.187570626775</v>
      </c>
      <c r="P179" s="534">
        <f>Flavor!P57</f>
        <v>-4899.1718168113002</v>
      </c>
      <c r="Q179" s="535">
        <f>Flavor!Q57</f>
        <v>-0.15947638356127536</v>
      </c>
    </row>
    <row r="180" spans="2:17">
      <c r="B180" s="764"/>
      <c r="C180" s="532" t="s">
        <v>55</v>
      </c>
      <c r="D180" s="533">
        <f>Flavor!D58</f>
        <v>1019457.6468470658</v>
      </c>
      <c r="E180" s="534">
        <f>Flavor!E58</f>
        <v>97781.343323750887</v>
      </c>
      <c r="F180" s="535">
        <f>Flavor!F58</f>
        <v>0.10609076413265668</v>
      </c>
      <c r="G180" s="536">
        <f>Flavor!G58</f>
        <v>0.1900243448218227</v>
      </c>
      <c r="H180" s="537">
        <f>Flavor!H58</f>
        <v>1.7972860655341927E-2</v>
      </c>
      <c r="I180" s="538">
        <f>Flavor!I58</f>
        <v>14.673250421617771</v>
      </c>
      <c r="J180" s="538">
        <f>Flavor!J58</f>
        <v>-0.36066381355096588</v>
      </c>
      <c r="K180" s="535">
        <f>Flavor!K58</f>
        <v>-2.3990014038211511E-2</v>
      </c>
      <c r="L180" s="539">
        <f>Flavor!L58</f>
        <v>14958757.346420169</v>
      </c>
      <c r="M180" s="538">
        <f>Flavor!M58</f>
        <v>1102354.8466633037</v>
      </c>
      <c r="N180" s="535">
        <f>Flavor!N58</f>
        <v>7.9555631173578167E-2</v>
      </c>
      <c r="O180" s="533">
        <f>Flavor!O58</f>
        <v>6112422.1112291003</v>
      </c>
      <c r="P180" s="534">
        <f>Flavor!P58</f>
        <v>122653.397802989</v>
      </c>
      <c r="Q180" s="535">
        <f>Flavor!Q58</f>
        <v>2.0477150900344531E-2</v>
      </c>
    </row>
    <row r="181" spans="2:17">
      <c r="B181" s="764"/>
      <c r="C181" s="532" t="s">
        <v>56</v>
      </c>
      <c r="D181" s="533">
        <f>Flavor!D59</f>
        <v>250427.34544566012</v>
      </c>
      <c r="E181" s="534">
        <f>Flavor!E59</f>
        <v>-151887.26071850589</v>
      </c>
      <c r="F181" s="535">
        <f>Flavor!F59</f>
        <v>-0.37753354810222256</v>
      </c>
      <c r="G181" s="536">
        <f>Flavor!G59</f>
        <v>4.6679028197940085E-2</v>
      </c>
      <c r="H181" s="537">
        <f>Flavor!H59</f>
        <v>-2.8421985930114892E-2</v>
      </c>
      <c r="I181" s="538">
        <f>Flavor!I59</f>
        <v>16.097047917341524</v>
      </c>
      <c r="J181" s="538">
        <f>Flavor!J59</f>
        <v>5.4105672901681992</v>
      </c>
      <c r="K181" s="535">
        <f>Flavor!K59</f>
        <v>0.50630020106061291</v>
      </c>
      <c r="L181" s="539">
        <f>Flavor!L59</f>
        <v>4031140.9794514291</v>
      </c>
      <c r="M181" s="538">
        <f>Flavor!M59</f>
        <v>-268186.26535079628</v>
      </c>
      <c r="N181" s="535">
        <f>Flavor!N59</f>
        <v>-6.237865835289149E-2</v>
      </c>
      <c r="O181" s="533">
        <f>Flavor!O59</f>
        <v>856790.76834421768</v>
      </c>
      <c r="P181" s="534">
        <f>Flavor!P59</f>
        <v>-221253.83607931831</v>
      </c>
      <c r="Q181" s="535">
        <f>Flavor!Q59</f>
        <v>-0.20523625383536856</v>
      </c>
    </row>
    <row r="182" spans="2:17">
      <c r="B182" s="764"/>
      <c r="C182" s="532" t="s">
        <v>185</v>
      </c>
      <c r="D182" s="533">
        <f>Flavor!D60</f>
        <v>185817.07003021045</v>
      </c>
      <c r="E182" s="534">
        <f>Flavor!E60</f>
        <v>-2121.0151354797126</v>
      </c>
      <c r="F182" s="535">
        <f>Flavor!F60</f>
        <v>-1.1285712172760413E-2</v>
      </c>
      <c r="G182" s="536">
        <f>Flavor!G60</f>
        <v>3.4635835140779017E-2</v>
      </c>
      <c r="H182" s="537">
        <f>Flavor!H60</f>
        <v>-4.4700941164741576E-4</v>
      </c>
      <c r="I182" s="538">
        <f>Flavor!I60</f>
        <v>15.072433160913739</v>
      </c>
      <c r="J182" s="538">
        <f>Flavor!J60</f>
        <v>3.694387094956042E-2</v>
      </c>
      <c r="K182" s="535">
        <f>Flavor!K60</f>
        <v>2.4571113208945949E-3</v>
      </c>
      <c r="L182" s="539">
        <f>Flavor!L60</f>
        <v>2800715.3681871747</v>
      </c>
      <c r="M182" s="538">
        <f>Flavor!M60</f>
        <v>-25025.698497935664</v>
      </c>
      <c r="N182" s="535">
        <f>Flavor!N60</f>
        <v>-8.8563311030098821E-3</v>
      </c>
      <c r="O182" s="533">
        <f>Flavor!O60</f>
        <v>791787.58857545699</v>
      </c>
      <c r="P182" s="534">
        <f>Flavor!P60</f>
        <v>-261291.73963125399</v>
      </c>
      <c r="Q182" s="535">
        <f>Flavor!Q60</f>
        <v>-0.24812161119543363</v>
      </c>
    </row>
    <row r="183" spans="2:17" ht="15" thickBot="1">
      <c r="B183" s="764"/>
      <c r="C183" s="532" t="s">
        <v>186</v>
      </c>
      <c r="D183" s="533">
        <f>Flavor!D61</f>
        <v>26523.174990521959</v>
      </c>
      <c r="E183" s="534">
        <f>Flavor!E61</f>
        <v>-1576.3411467189871</v>
      </c>
      <c r="F183" s="535">
        <f>Flavor!F61</f>
        <v>-5.60985156833297E-2</v>
      </c>
      <c r="G183" s="536">
        <f>Flavor!G61</f>
        <v>4.9438532005288615E-3</v>
      </c>
      <c r="H183" s="537">
        <f>Flavor!H61</f>
        <v>-3.01549591417807E-4</v>
      </c>
      <c r="I183" s="538">
        <f>Flavor!I61</f>
        <v>22.199762083757179</v>
      </c>
      <c r="J183" s="538">
        <f>Flavor!J61</f>
        <v>-1.0210263678269094</v>
      </c>
      <c r="K183" s="535">
        <f>Flavor!K61</f>
        <v>-4.3970357421573965E-2</v>
      </c>
      <c r="L183" s="539">
        <f>Flavor!L61</f>
        <v>588808.17449544603</v>
      </c>
      <c r="M183" s="538">
        <f>Flavor!M61</f>
        <v>-63684.745319299283</v>
      </c>
      <c r="N183" s="535">
        <f>Flavor!N61</f>
        <v>-9.760220131948795E-2</v>
      </c>
      <c r="O183" s="533">
        <f>Flavor!O61</f>
        <v>219805.06973328901</v>
      </c>
      <c r="P183" s="534">
        <f>Flavor!P61</f>
        <v>-17375.925030555518</v>
      </c>
      <c r="Q183" s="535">
        <f>Flavor!Q61</f>
        <v>-7.3260191221713664E-2</v>
      </c>
    </row>
    <row r="184" spans="2:17">
      <c r="B184" s="762" t="s">
        <v>93</v>
      </c>
      <c r="C184" s="544" t="s">
        <v>13</v>
      </c>
      <c r="D184" s="516">
        <f>'Branded vs. Private Label'!D13</f>
        <v>128607411.23471853</v>
      </c>
      <c r="E184" s="514">
        <f>'Branded vs. Private Label'!E13</f>
        <v>2914653.5552997738</v>
      </c>
      <c r="F184" s="513">
        <f>'Branded vs. Private Label'!F13</f>
        <v>2.3188715158383597E-2</v>
      </c>
      <c r="G184" s="517">
        <f>'Branded vs. Private Label'!G13</f>
        <v>23.972098433603943</v>
      </c>
      <c r="H184" s="518">
        <f>'Branded vs. Private Label'!H13</f>
        <v>0.50873561842359294</v>
      </c>
      <c r="I184" s="510">
        <f>'Branded vs. Private Label'!I13</f>
        <v>8.7409583873693837</v>
      </c>
      <c r="J184" s="510">
        <f>'Branded vs. Private Label'!J13</f>
        <v>0.31191929490730885</v>
      </c>
      <c r="K184" s="513">
        <f>'Branded vs. Private Label'!K13</f>
        <v>3.7005320711616128E-2</v>
      </c>
      <c r="L184" s="545">
        <f>'Branded vs. Private Label'!L13</f>
        <v>1124152029.9099765</v>
      </c>
      <c r="M184" s="510">
        <f>'Branded vs. Private Label'!M13</f>
        <v>64682861.79079318</v>
      </c>
      <c r="N184" s="513">
        <f>'Branded vs. Private Label'!N13</f>
        <v>6.1052141711326127E-2</v>
      </c>
      <c r="O184" s="516">
        <f>'Branded vs. Private Label'!O13</f>
        <v>244217931.55060413</v>
      </c>
      <c r="P184" s="514">
        <f>'Branded vs. Private Label'!P13</f>
        <v>6215930.5053185821</v>
      </c>
      <c r="Q184" s="513">
        <f>'Branded vs. Private Label'!Q13</f>
        <v>2.6117135477931774E-2</v>
      </c>
    </row>
    <row r="185" spans="2:17" ht="15" thickBot="1">
      <c r="B185" s="763"/>
      <c r="C185" s="519" t="s">
        <v>12</v>
      </c>
      <c r="D185" s="520">
        <f>'Branded vs. Private Label'!D14</f>
        <v>407880504.45996177</v>
      </c>
      <c r="E185" s="521">
        <f>'Branded vs. Private Label'!E14</f>
        <v>-2124705.2385040522</v>
      </c>
      <c r="F185" s="522">
        <f>'Branded vs. Private Label'!F14</f>
        <v>-5.1821420514794074E-3</v>
      </c>
      <c r="G185" s="523">
        <f>'Branded vs. Private Label'!G14</f>
        <v>76.027901566396338</v>
      </c>
      <c r="H185" s="524">
        <f>'Branded vs. Private Label'!H14</f>
        <v>-0.50873561842392689</v>
      </c>
      <c r="I185" s="546">
        <f>'Branded vs. Private Label'!I14</f>
        <v>3.9101307696343635</v>
      </c>
      <c r="J185" s="546">
        <f>'Branded vs. Private Label'!J14</f>
        <v>-4.5224570993467328E-2</v>
      </c>
      <c r="K185" s="522">
        <f>'Branded vs. Private Label'!K14</f>
        <v>-1.1433756792705472E-2</v>
      </c>
      <c r="L185" s="547">
        <f>'Branded vs. Private Label'!L14</f>
        <v>1594866110.8228827</v>
      </c>
      <c r="M185" s="546">
        <f>'Branded vs. Private Label'!M14</f>
        <v>-26850185.043177843</v>
      </c>
      <c r="N185" s="522">
        <f>'Branded vs. Private Label'!N14</f>
        <v>-1.6556647492303074E-2</v>
      </c>
      <c r="O185" s="520">
        <f>'Branded vs. Private Label'!O14</f>
        <v>489691174.09453064</v>
      </c>
      <c r="P185" s="521">
        <f>'Branded vs. Private Label'!P14</f>
        <v>-2473360.0775157809</v>
      </c>
      <c r="Q185" s="522">
        <f>'Branded vs. Private Label'!Q14</f>
        <v>-5.0254740148569224E-3</v>
      </c>
    </row>
    <row r="186" spans="2:17" ht="15" thickBot="1">
      <c r="B186" s="762" t="s">
        <v>92</v>
      </c>
      <c r="C186" s="543" t="s">
        <v>91</v>
      </c>
      <c r="D186" s="548">
        <f>'Single Serve'!E18</f>
        <v>6071706.1557607455</v>
      </c>
      <c r="E186" s="549">
        <f>'Single Serve'!F18</f>
        <v>444340.27308519464</v>
      </c>
      <c r="F186" s="550">
        <f>'Single Serve'!G18</f>
        <v>7.8960615383681348E-2</v>
      </c>
      <c r="G186" s="551">
        <f>'Single Serve'!H18</f>
        <v>1.1317507772563176</v>
      </c>
      <c r="H186" s="552">
        <f>'Single Serve'!I18</f>
        <v>8.1277147457007981E-2</v>
      </c>
      <c r="I186" s="553">
        <f>'Single Serve'!J18</f>
        <v>15.316542175911428</v>
      </c>
      <c r="J186" s="554">
        <f>'Single Serve'!K18</f>
        <v>0.13732641180163796</v>
      </c>
      <c r="K186" s="550">
        <f>'Single Serve'!L18</f>
        <v>9.0470030820918174E-3</v>
      </c>
      <c r="L186" s="553">
        <f>'Single Serve'!M18</f>
        <v>92997543.414450496</v>
      </c>
      <c r="M186" s="554">
        <f>'Single Serve'!N18</f>
        <v>7578542.497728169</v>
      </c>
      <c r="N186" s="550">
        <f>'Single Serve'!O18</f>
        <v>8.8721975396513109E-2</v>
      </c>
      <c r="O186" s="548">
        <f>'Single Serve'!P18</f>
        <v>36558470.857896522</v>
      </c>
      <c r="P186" s="549">
        <f>'Single Serve'!Q18</f>
        <v>879980.42805027962</v>
      </c>
      <c r="Q186" s="550">
        <f>'Single Serve'!R18</f>
        <v>2.4664172094964722E-2</v>
      </c>
    </row>
    <row r="187" spans="2:17">
      <c r="B187" s="764"/>
      <c r="C187" s="544" t="s">
        <v>90</v>
      </c>
      <c r="D187" s="516">
        <f>'Single Serve'!E19</f>
        <v>2898824.809866908</v>
      </c>
      <c r="E187" s="514">
        <f>'Single Serve'!F19</f>
        <v>29943.391070911661</v>
      </c>
      <c r="F187" s="513">
        <f>'Single Serve'!G19</f>
        <v>1.0437305241942769E-2</v>
      </c>
      <c r="G187" s="517">
        <f>'Single Serve'!H19</f>
        <v>0.54033366364148661</v>
      </c>
      <c r="H187" s="518">
        <f>'Single Serve'!I19</f>
        <v>4.7928190796688863E-3</v>
      </c>
      <c r="I187" s="545">
        <f>'Single Serve'!J19</f>
        <v>14.052159257917658</v>
      </c>
      <c r="J187" s="510">
        <f>'Single Serve'!K19</f>
        <v>7.6982398250006412E-2</v>
      </c>
      <c r="K187" s="513">
        <f>'Single Serve'!L19</f>
        <v>5.5085097686439696E-3</v>
      </c>
      <c r="L187" s="545">
        <f>'Single Serve'!M19</f>
        <v>40734747.889052667</v>
      </c>
      <c r="M187" s="510">
        <f>'Single Serve'!N19</f>
        <v>641622.67196435481</v>
      </c>
      <c r="N187" s="513">
        <f>'Single Serve'!O19</f>
        <v>1.6003309008470242E-2</v>
      </c>
      <c r="O187" s="516">
        <f>'Single Serve'!P19</f>
        <v>23923666.49369207</v>
      </c>
      <c r="P187" s="514">
        <f>'Single Serve'!Q19</f>
        <v>564768.71782158315</v>
      </c>
      <c r="Q187" s="513">
        <f>'Single Serve'!R19</f>
        <v>2.4177883872799157E-2</v>
      </c>
    </row>
    <row r="188" spans="2:17" ht="15" thickBot="1">
      <c r="B188" s="764"/>
      <c r="C188" s="519" t="s">
        <v>89</v>
      </c>
      <c r="D188" s="520">
        <f>'Single Serve'!E20</f>
        <v>3172881.3458938347</v>
      </c>
      <c r="E188" s="521">
        <f>'Single Serve'!F20</f>
        <v>414396.88201430114</v>
      </c>
      <c r="F188" s="522">
        <f>'Single Serve'!G20</f>
        <v>0.15022628818126213</v>
      </c>
      <c r="G188" s="523">
        <f>'Single Serve'!H20</f>
        <v>0.59141711361483051</v>
      </c>
      <c r="H188" s="524">
        <f>'Single Serve'!I20</f>
        <v>7.6484328377342647E-2</v>
      </c>
      <c r="I188" s="547">
        <f>'Single Serve'!J20</f>
        <v>16.471714453814482</v>
      </c>
      <c r="J188" s="546">
        <f>'Single Serve'!K20</f>
        <v>4.0273097828855242E-2</v>
      </c>
      <c r="K188" s="522">
        <f>'Single Serve'!L20</f>
        <v>2.4509777904653876E-3</v>
      </c>
      <c r="L188" s="547">
        <f>'Single Serve'!M20</f>
        <v>52262795.525397822</v>
      </c>
      <c r="M188" s="546">
        <f>'Single Serve'!N20</f>
        <v>6936919.8257638142</v>
      </c>
      <c r="N188" s="522">
        <f>'Single Serve'!O20</f>
        <v>0.15304546726760379</v>
      </c>
      <c r="O188" s="520">
        <f>'Single Serve'!P20</f>
        <v>12634804.364204448</v>
      </c>
      <c r="P188" s="521">
        <f>'Single Serve'!Q20</f>
        <v>315211.71022869088</v>
      </c>
      <c r="Q188" s="522">
        <f>'Single Serve'!R20</f>
        <v>2.5586212067406817E-2</v>
      </c>
    </row>
    <row r="189" spans="2:17">
      <c r="B189" s="764"/>
      <c r="C189" s="504" t="s">
        <v>88</v>
      </c>
      <c r="D189" s="525">
        <f>Size!D37</f>
        <v>6095369.7826606622</v>
      </c>
      <c r="E189" s="526">
        <f>Size!E37</f>
        <v>429241.43477452081</v>
      </c>
      <c r="F189" s="527">
        <f>Size!F37</f>
        <v>7.5755685085153013E-2</v>
      </c>
      <c r="G189" s="528">
        <f>Size!G37</f>
        <v>1.1361616178750247</v>
      </c>
      <c r="H189" s="529">
        <f>Size!H37</f>
        <v>7.8452107491675749E-2</v>
      </c>
      <c r="I189" s="531">
        <f>Size!I37</f>
        <v>15.342538682747064</v>
      </c>
      <c r="J189" s="530">
        <f>Size!J37</f>
        <v>0.1411089769138858</v>
      </c>
      <c r="K189" s="527">
        <f>Size!K37</f>
        <v>9.2826122045440683E-3</v>
      </c>
      <c r="L189" s="531">
        <f>Size!L37</f>
        <v>93518446.676118776</v>
      </c>
      <c r="M189" s="530">
        <f>Size!M37</f>
        <v>7385194.8914989233</v>
      </c>
      <c r="N189" s="527">
        <f>Size!N37</f>
        <v>8.5741507936632211E-2</v>
      </c>
      <c r="O189" s="525">
        <f>Size!O37</f>
        <v>36648496.724648081</v>
      </c>
      <c r="P189" s="526">
        <f>Size!P37</f>
        <v>817679.80572398752</v>
      </c>
      <c r="Q189" s="527">
        <f>Size!Q37</f>
        <v>2.282057390916278E-2</v>
      </c>
    </row>
    <row r="190" spans="2:17">
      <c r="B190" s="764"/>
      <c r="C190" s="532" t="s">
        <v>87</v>
      </c>
      <c r="D190" s="533">
        <f>Size!D38</f>
        <v>9419051.2279561274</v>
      </c>
      <c r="E190" s="534">
        <f>Size!E38</f>
        <v>85508.454192705452</v>
      </c>
      <c r="F190" s="535">
        <f>Size!F38</f>
        <v>9.1614145095118248E-3</v>
      </c>
      <c r="G190" s="536">
        <f>Size!G38</f>
        <v>1.7556874912568603</v>
      </c>
      <c r="H190" s="537">
        <f>Size!H38</f>
        <v>1.3373101032650325E-2</v>
      </c>
      <c r="I190" s="539">
        <f>Size!I38</f>
        <v>9.7054396212655956</v>
      </c>
      <c r="J190" s="538">
        <f>Size!J38</f>
        <v>0.21512447164356807</v>
      </c>
      <c r="K190" s="535">
        <f>Size!K38</f>
        <v>2.266779008409809E-2</v>
      </c>
      <c r="L190" s="539">
        <f>Size!L38</f>
        <v>91416032.982535765</v>
      </c>
      <c r="M190" s="538">
        <f>Size!M38</f>
        <v>2837770.597043559</v>
      </c>
      <c r="N190" s="535">
        <f>Size!N38</f>
        <v>3.203687361458496E-2</v>
      </c>
      <c r="O190" s="533">
        <f>Size!O38</f>
        <v>37673641.839958802</v>
      </c>
      <c r="P190" s="534">
        <f>Size!P38</f>
        <v>355979.07419490814</v>
      </c>
      <c r="Q190" s="535">
        <f>Size!Q38</f>
        <v>9.539157809247684E-3</v>
      </c>
    </row>
    <row r="191" spans="2:17">
      <c r="B191" s="764"/>
      <c r="C191" s="532" t="s">
        <v>219</v>
      </c>
      <c r="D191" s="533">
        <f>Size!D39</f>
        <v>21731945.869650193</v>
      </c>
      <c r="E191" s="534">
        <f>Size!E39</f>
        <v>1365963.377362337</v>
      </c>
      <c r="F191" s="535">
        <f>Size!F39</f>
        <v>6.7070831366942252E-2</v>
      </c>
      <c r="G191" s="536">
        <f>Size!G39</f>
        <v>4.0507801264284362</v>
      </c>
      <c r="H191" s="537">
        <f>Size!H39</f>
        <v>0.24901425601181604</v>
      </c>
      <c r="I191" s="539">
        <f>Size!I39</f>
        <v>13.197929961687253</v>
      </c>
      <c r="J191" s="538">
        <f>Size!J39</f>
        <v>0.71102516203419697</v>
      </c>
      <c r="K191" s="535">
        <f>Size!K39</f>
        <v>5.6941665964647427E-2</v>
      </c>
      <c r="L191" s="539">
        <f>Size!L39</f>
        <v>286816699.51882184</v>
      </c>
      <c r="M191" s="538">
        <f>Size!M39</f>
        <v>32508614.986222506</v>
      </c>
      <c r="N191" s="535">
        <f>Size!N39</f>
        <v>0.12783162220725736</v>
      </c>
      <c r="O191" s="533">
        <f>Size!O39</f>
        <v>51777097.771801464</v>
      </c>
      <c r="P191" s="534">
        <f>Size!P39</f>
        <v>2849899.8963287324</v>
      </c>
      <c r="Q191" s="535">
        <f>Size!Q39</f>
        <v>5.8247764435277231E-2</v>
      </c>
    </row>
    <row r="192" spans="2:17">
      <c r="B192" s="764"/>
      <c r="C192" s="532" t="s">
        <v>109</v>
      </c>
      <c r="D192" s="533">
        <f>Size!D40</f>
        <v>117685461.00839224</v>
      </c>
      <c r="E192" s="534">
        <f>Size!E40</f>
        <v>1714487.2609127164</v>
      </c>
      <c r="F192" s="535">
        <f>Size!F40</f>
        <v>1.4783761880329805E-2</v>
      </c>
      <c r="G192" s="536">
        <f>Size!G40</f>
        <v>21.936274343850894</v>
      </c>
      <c r="H192" s="537">
        <f>Size!H40</f>
        <v>0.28769980937378392</v>
      </c>
      <c r="I192" s="539">
        <f>Size!I40</f>
        <v>6.4644188368715456</v>
      </c>
      <c r="J192" s="538">
        <f>Size!J40</f>
        <v>0.16432628461733412</v>
      </c>
      <c r="K192" s="535">
        <f>Size!K40</f>
        <v>2.6083154057560183E-2</v>
      </c>
      <c r="L192" s="539">
        <f>Size!L40</f>
        <v>760768110.9685626</v>
      </c>
      <c r="M192" s="538">
        <f>Size!M40</f>
        <v>30140242.984398127</v>
      </c>
      <c r="N192" s="535">
        <f>Size!N40</f>
        <v>4.1252523076564858E-2</v>
      </c>
      <c r="O192" s="533">
        <f>Size!O40</f>
        <v>234881738.31847227</v>
      </c>
      <c r="P192" s="534">
        <f>Size!P40</f>
        <v>3379033.7491870224</v>
      </c>
      <c r="Q192" s="535">
        <f>Size!Q40</f>
        <v>1.4596087572599952E-2</v>
      </c>
    </row>
    <row r="193" spans="2:17">
      <c r="B193" s="764"/>
      <c r="C193" s="532" t="s">
        <v>86</v>
      </c>
      <c r="D193" s="533">
        <f>Size!D41</f>
        <v>13963689.285980338</v>
      </c>
      <c r="E193" s="534">
        <f>Size!E41</f>
        <v>-13427.020130332559</v>
      </c>
      <c r="F193" s="535">
        <f>Size!F41</f>
        <v>-9.6064308518792145E-4</v>
      </c>
      <c r="G193" s="536">
        <f>Size!G41</f>
        <v>2.6027966106001217</v>
      </c>
      <c r="H193" s="537">
        <f>Size!H41</f>
        <v>-6.3445766486274202E-3</v>
      </c>
      <c r="I193" s="539">
        <f>Size!I41</f>
        <v>8.6726439998473577</v>
      </c>
      <c r="J193" s="538">
        <f>Size!J41</f>
        <v>7.3012319777237877E-2</v>
      </c>
      <c r="K193" s="535">
        <f>Size!K41</f>
        <v>8.4901682413266507E-3</v>
      </c>
      <c r="L193" s="539">
        <f>Size!L41</f>
        <v>121102106.1017902</v>
      </c>
      <c r="M193" s="538">
        <f>Size!M41</f>
        <v>904053.91973622143</v>
      </c>
      <c r="N193" s="535">
        <f>Size!N41</f>
        <v>7.5213691347254634E-3</v>
      </c>
      <c r="O193" s="533">
        <f>Size!O41</f>
        <v>18618252.381307118</v>
      </c>
      <c r="P193" s="534">
        <f>Size!P41</f>
        <v>-17902.693507112563</v>
      </c>
      <c r="Q193" s="535">
        <f>Size!Q41</f>
        <v>-9.6064308518805459E-4</v>
      </c>
    </row>
    <row r="194" spans="2:17">
      <c r="B194" s="764"/>
      <c r="C194" s="532" t="s">
        <v>110</v>
      </c>
      <c r="D194" s="533">
        <f>Size!D42</f>
        <v>336154155.81138444</v>
      </c>
      <c r="E194" s="534">
        <f>Size!E42</f>
        <v>-4750081.9039939046</v>
      </c>
      <c r="F194" s="535">
        <f>Size!F42</f>
        <v>-1.3933771946712373E-2</v>
      </c>
      <c r="G194" s="536">
        <f>Size!G42</f>
        <v>62.65829033187272</v>
      </c>
      <c r="H194" s="537">
        <f>Size!H42</f>
        <v>-0.97910582701627646</v>
      </c>
      <c r="I194" s="539">
        <f>Size!I42</f>
        <v>3.5335038566512313</v>
      </c>
      <c r="J194" s="538">
        <f>Size!J42</f>
        <v>-9.5029787783389441E-2</v>
      </c>
      <c r="K194" s="535">
        <f>Size!K42</f>
        <v>-2.6189584304707882E-2</v>
      </c>
      <c r="L194" s="539">
        <f>Size!L42</f>
        <v>1187802005.9888659</v>
      </c>
      <c r="M194" s="538">
        <f>Size!M42</f>
        <v>-49180490.09172225</v>
      </c>
      <c r="N194" s="535">
        <f>Size!N42</f>
        <v>-3.9758436556339267E-2</v>
      </c>
      <c r="O194" s="533">
        <f>Size!O42</f>
        <v>336403838.20912576</v>
      </c>
      <c r="P194" s="534">
        <f>Size!P42</f>
        <v>-4526690.8118313551</v>
      </c>
      <c r="Q194" s="535">
        <f>Size!Q42</f>
        <v>-1.3277458093385054E-2</v>
      </c>
    </row>
    <row r="195" spans="2:17" ht="15" thickBot="1">
      <c r="B195" s="764"/>
      <c r="C195" s="540" t="s">
        <v>85</v>
      </c>
      <c r="D195" s="533">
        <f>Size!D43</f>
        <v>240.00004231929779</v>
      </c>
      <c r="E195" s="534">
        <f>Size!E43</f>
        <v>175.00004231929779</v>
      </c>
      <c r="F195" s="535">
        <f>Size!F43</f>
        <v>2.6923083433738122</v>
      </c>
      <c r="G195" s="536">
        <f>Size!G43</f>
        <v>4.4735405085225527E-5</v>
      </c>
      <c r="H195" s="537">
        <f>Size!H43</f>
        <v>3.260170214844567E-5</v>
      </c>
      <c r="I195" s="539">
        <f>Size!I43</f>
        <v>2.5453750360070977</v>
      </c>
      <c r="J195" s="538">
        <f>Size!J43</f>
        <v>0.37306741881959748</v>
      </c>
      <c r="K195" s="535">
        <f>Size!K43</f>
        <v>0.17173784038128548</v>
      </c>
      <c r="L195" s="539">
        <f>Size!L43</f>
        <v>610.89011636018756</v>
      </c>
      <c r="M195" s="538">
        <f>Size!M43</f>
        <v>469.69012124300002</v>
      </c>
      <c r="N195" s="535">
        <f>Size!N43</f>
        <v>3.3264174042866324</v>
      </c>
      <c r="O195" s="533">
        <f>Size!O43</f>
        <v>192.00003385543823</v>
      </c>
      <c r="P195" s="534">
        <f>Size!P43</f>
        <v>140.00003385543823</v>
      </c>
      <c r="Q195" s="535">
        <f>Size!Q43</f>
        <v>2.6923083433738122</v>
      </c>
    </row>
    <row r="196" spans="2:17">
      <c r="B196" s="764"/>
      <c r="C196" s="544" t="s">
        <v>111</v>
      </c>
      <c r="D196" s="516">
        <f>'White Milk Size'!D13</f>
        <v>106768676.14305839</v>
      </c>
      <c r="E196" s="514">
        <f>'White Milk Size'!E13</f>
        <v>1656741.1687789261</v>
      </c>
      <c r="F196" s="513">
        <f>'White Milk Size'!F13</f>
        <v>1.5761684619204519E-2</v>
      </c>
      <c r="G196" s="517">
        <f>'White Milk Size'!G13</f>
        <v>19.901413064413109</v>
      </c>
      <c r="H196" s="518">
        <f>'White Milk Size'!H13</f>
        <v>0.27992084767421233</v>
      </c>
      <c r="I196" s="545">
        <f>'White Milk Size'!I13</f>
        <v>6.4662376897331102</v>
      </c>
      <c r="J196" s="510">
        <f>'White Milk Size'!J13</f>
        <v>0.16552331832337508</v>
      </c>
      <c r="K196" s="513">
        <f>'White Milk Size'!K13</f>
        <v>2.6270563711705049E-2</v>
      </c>
      <c r="L196" s="545">
        <f>'White Milk Size'!L13</f>
        <v>690391637.75915253</v>
      </c>
      <c r="M196" s="510">
        <f>'White Milk Size'!M13</f>
        <v>28111358.460024357</v>
      </c>
      <c r="N196" s="513">
        <f>'White Milk Size'!N13</f>
        <v>4.2446316670902214E-2</v>
      </c>
      <c r="O196" s="516">
        <f>'White Milk Size'!O13</f>
        <v>213081294.56000996</v>
      </c>
      <c r="P196" s="514">
        <f>'White Milk Size'!P13</f>
        <v>3268824.8641887605</v>
      </c>
      <c r="Q196" s="513">
        <f>'White Milk Size'!Q13</f>
        <v>1.5579745421841651E-2</v>
      </c>
    </row>
    <row r="197" spans="2:17" ht="15" thickBot="1">
      <c r="B197" s="763"/>
      <c r="C197" s="519" t="s">
        <v>108</v>
      </c>
      <c r="D197" s="520">
        <f>'White Milk Size'!D14</f>
        <v>327448575.55184019</v>
      </c>
      <c r="E197" s="521">
        <f>'White Milk Size'!E14</f>
        <v>-4983992.2820792198</v>
      </c>
      <c r="F197" s="522">
        <f>'White Milk Size'!F14</f>
        <v>-1.4992491002172752E-2</v>
      </c>
      <c r="G197" s="523">
        <f>'White Milk Size'!G14</f>
        <v>61.035592037117709</v>
      </c>
      <c r="H197" s="524">
        <f>'White Milk Size'!H14</f>
        <v>-1.0203775722314816</v>
      </c>
      <c r="I197" s="547">
        <f>'White Milk Size'!I14</f>
        <v>3.5153653497285955</v>
      </c>
      <c r="J197" s="546">
        <f>'White Milk Size'!J14</f>
        <v>-0.10000503599079114</v>
      </c>
      <c r="K197" s="522">
        <f>'White Milk Size'!K14</f>
        <v>-2.7661076271966012E-2</v>
      </c>
      <c r="L197" s="547">
        <f>'White Milk Size'!L14</f>
        <v>1151101376.3129251</v>
      </c>
      <c r="M197" s="546">
        <f>'White Milk Size'!M14</f>
        <v>-50765484.682478189</v>
      </c>
      <c r="N197" s="522">
        <f>'White Milk Size'!N14</f>
        <v>-4.2238858837020839E-2</v>
      </c>
      <c r="O197" s="520">
        <f>'White Milk Size'!O14</f>
        <v>327702912.20146012</v>
      </c>
      <c r="P197" s="521">
        <f>'White Milk Size'!P14</f>
        <v>-4759584.9383326769</v>
      </c>
      <c r="Q197" s="522">
        <f>'White Milk Size'!Q14</f>
        <v>-1.4316155895115536E-2</v>
      </c>
    </row>
    <row r="198" spans="2:17">
      <c r="B198" s="762" t="s">
        <v>57</v>
      </c>
      <c r="C198" s="504" t="s">
        <v>82</v>
      </c>
      <c r="D198" s="525">
        <f>Organic!D13</f>
        <v>44862204.964336909</v>
      </c>
      <c r="E198" s="526">
        <f>Organic!E13</f>
        <v>2177840.9366390556</v>
      </c>
      <c r="F198" s="527">
        <f>Organic!F13</f>
        <v>5.102198395707281E-2</v>
      </c>
      <c r="G198" s="528">
        <f>Organic!G13</f>
        <v>8.3622023258895695</v>
      </c>
      <c r="H198" s="529">
        <f>Organic!H13</f>
        <v>0.39421166192867751</v>
      </c>
      <c r="I198" s="530">
        <f>Organic!I13</f>
        <v>10.370398351968614</v>
      </c>
      <c r="J198" s="530">
        <f>Organic!J13</f>
        <v>0.90947103741656043</v>
      </c>
      <c r="K198" s="527">
        <f>Organic!K13</f>
        <v>9.6129164423204447E-2</v>
      </c>
      <c r="L198" s="531">
        <f>Organic!L13</f>
        <v>465238936.42783767</v>
      </c>
      <c r="M198" s="530">
        <f>Organic!M13</f>
        <v>61405270.893907905</v>
      </c>
      <c r="N198" s="527">
        <f>Organic!N13</f>
        <v>0.15205584906528474</v>
      </c>
      <c r="O198" s="525">
        <f>Organic!O13</f>
        <v>63591657.328733347</v>
      </c>
      <c r="P198" s="526">
        <f>Organic!P13</f>
        <v>3706140.6505712271</v>
      </c>
      <c r="Q198" s="527">
        <f>Organic!Q13</f>
        <v>6.1887094846135145E-2</v>
      </c>
    </row>
    <row r="199" spans="2:17" ht="15" thickBot="1">
      <c r="B199" s="763"/>
      <c r="C199" s="540" t="s">
        <v>84</v>
      </c>
      <c r="D199" s="505">
        <f>Organic!D14</f>
        <v>491625710.73034239</v>
      </c>
      <c r="E199" s="506">
        <f>Organic!E14</f>
        <v>-1387892.619841516</v>
      </c>
      <c r="F199" s="507">
        <f>Organic!F14</f>
        <v>-2.8151203342267742E-3</v>
      </c>
      <c r="G199" s="508">
        <f>Organic!G14</f>
        <v>91.637797674110516</v>
      </c>
      <c r="H199" s="509">
        <f>Organic!H14</f>
        <v>-0.39421166192865087</v>
      </c>
      <c r="I199" s="541">
        <f>Organic!I14</f>
        <v>4.5883359034954792</v>
      </c>
      <c r="J199" s="541">
        <f>Organic!J14</f>
        <v>-3.0911482329142537E-2</v>
      </c>
      <c r="K199" s="507">
        <f>Organic!K14</f>
        <v>-6.6918871727897856E-3</v>
      </c>
      <c r="L199" s="542">
        <f>Organic!L14</f>
        <v>2255743899.6255126</v>
      </c>
      <c r="M199" s="541">
        <f>Organic!M14</f>
        <v>-21607898.825801373</v>
      </c>
      <c r="N199" s="507">
        <f>Organic!N14</f>
        <v>-9.4881690393621085E-3</v>
      </c>
      <c r="O199" s="505">
        <f>Organic!O14</f>
        <v>670587480.83474708</v>
      </c>
      <c r="P199" s="506">
        <f>Organic!P14</f>
        <v>306462.29557728767</v>
      </c>
      <c r="Q199" s="507">
        <f>Organic!Q14</f>
        <v>4.5721464147261792E-4</v>
      </c>
    </row>
    <row r="200" spans="2:17">
      <c r="B200" s="762" t="s">
        <v>118</v>
      </c>
      <c r="C200" s="555" t="s">
        <v>81</v>
      </c>
      <c r="D200" s="525">
        <f>'Form Data'!D13</f>
        <v>52944385.355491869</v>
      </c>
      <c r="E200" s="526">
        <f>'Form Data'!E13</f>
        <v>2242888.3156202585</v>
      </c>
      <c r="F200" s="527">
        <f>'Form Data'!F13</f>
        <v>4.4237122108178643E-2</v>
      </c>
      <c r="G200" s="528">
        <f>'Form Data'!G13</f>
        <v>9.8687004509572382</v>
      </c>
      <c r="H200" s="529">
        <f>'Form Data'!H13</f>
        <v>0.40413270431377057</v>
      </c>
      <c r="I200" s="530">
        <f>'Form Data'!I13</f>
        <v>10.167151949837454</v>
      </c>
      <c r="J200" s="530">
        <f>'Form Data'!J13</f>
        <v>0.25157118797120859</v>
      </c>
      <c r="K200" s="527">
        <f>'Form Data'!K13</f>
        <v>2.5371301390505696E-2</v>
      </c>
      <c r="L200" s="531">
        <f>'Form Data'!L13</f>
        <v>538293610.80003464</v>
      </c>
      <c r="M200" s="530">
        <f>'Form Data'!M13</f>
        <v>35558822.153665364</v>
      </c>
      <c r="N200" s="527">
        <f>'Form Data'!N13</f>
        <v>7.0730776856339536E-2</v>
      </c>
      <c r="O200" s="525">
        <f>'Form Data'!O13</f>
        <v>99283361.535958916</v>
      </c>
      <c r="P200" s="526">
        <f>'Form Data'!P13</f>
        <v>3987076.2817948759</v>
      </c>
      <c r="Q200" s="527">
        <f>'Form Data'!Q13</f>
        <v>4.1838737692250785E-2</v>
      </c>
    </row>
    <row r="201" spans="2:17" ht="15" thickBot="1">
      <c r="B201" s="763"/>
      <c r="C201" s="556" t="s">
        <v>83</v>
      </c>
      <c r="D201" s="505">
        <f>'Form Data'!D14</f>
        <v>483543530.33918756</v>
      </c>
      <c r="E201" s="506">
        <f>'Form Data'!E14</f>
        <v>-1452939.9988225698</v>
      </c>
      <c r="F201" s="507">
        <f>'Form Data'!F14</f>
        <v>-2.9957743771000388E-3</v>
      </c>
      <c r="G201" s="508">
        <f>'Form Data'!G14</f>
        <v>90.131299549042851</v>
      </c>
      <c r="H201" s="509">
        <f>'Form Data'!H14</f>
        <v>-0.4041327043137386</v>
      </c>
      <c r="I201" s="541">
        <f>'Form Data'!I14</f>
        <v>4.51394567045958</v>
      </c>
      <c r="J201" s="541">
        <f>'Form Data'!J14</f>
        <v>2.2262104555193396E-2</v>
      </c>
      <c r="K201" s="507">
        <f>'Form Data'!K14</f>
        <v>4.9562940551247381E-3</v>
      </c>
      <c r="L201" s="542">
        <f>'Form Data'!L14</f>
        <v>2182689225.2533164</v>
      </c>
      <c r="M201" s="541">
        <f>'Form Data'!M14</f>
        <v>4238549.9144420624</v>
      </c>
      <c r="N201" s="507">
        <f>'Form Data'!N14</f>
        <v>1.9456717392890817E-3</v>
      </c>
      <c r="O201" s="505">
        <f>'Form Data'!O14</f>
        <v>634895776.6275214</v>
      </c>
      <c r="P201" s="506">
        <f>'Form Data'!P14</f>
        <v>25526.664353489876</v>
      </c>
      <c r="Q201" s="507">
        <f>'Form Data'!Q14</f>
        <v>4.0207687090347688E-5</v>
      </c>
    </row>
    <row r="202" spans="2:17" ht="15" thickBot="1">
      <c r="B202" s="183" t="s">
        <v>209</v>
      </c>
      <c r="C202" s="557" t="s">
        <v>119</v>
      </c>
      <c r="D202" s="558">
        <f>'Glass Bottle'!D8</f>
        <v>919394.38930241892</v>
      </c>
      <c r="E202" s="559">
        <f>'Glass Bottle'!E8</f>
        <v>111536.48400072695</v>
      </c>
      <c r="F202" s="560">
        <f>'Glass Bottle'!F8</f>
        <v>0.13806448296012405</v>
      </c>
      <c r="G202" s="551">
        <f>'Glass Bottle'!G8</f>
        <v>0.17137280494229368</v>
      </c>
      <c r="H202" s="552">
        <f>'Glass Bottle'!H8</f>
        <v>2.0568068972140391E-2</v>
      </c>
      <c r="I202" s="553">
        <f>'Glass Bottle'!I8</f>
        <v>13.010161303976878</v>
      </c>
      <c r="J202" s="554">
        <f>'Glass Bottle'!J8</f>
        <v>0.14283362256375476</v>
      </c>
      <c r="K202" s="550">
        <f>'Glass Bottle'!K8</f>
        <v>1.110048846972928E-2</v>
      </c>
      <c r="L202" s="553">
        <f>'Glass Bottle'!L8</f>
        <v>11961469.306795783</v>
      </c>
      <c r="M202" s="554">
        <f>'Glass Bottle'!M8</f>
        <v>1566496.9192589018</v>
      </c>
      <c r="N202" s="550">
        <f>'Glass Bottle'!N8</f>
        <v>0.15069755463103138</v>
      </c>
      <c r="O202" s="548">
        <f>'Glass Bottle'!O8</f>
        <v>2253171.3499443531</v>
      </c>
      <c r="P202" s="549">
        <f>'Glass Bottle'!P8</f>
        <v>258459.31599473953</v>
      </c>
      <c r="Q202" s="550">
        <f>'Glass Bottle'!Q8</f>
        <v>0.12957224481319202</v>
      </c>
    </row>
    <row r="203" spans="2:17">
      <c r="B203" s="764" t="s">
        <v>210</v>
      </c>
      <c r="C203" s="561" t="s">
        <v>211</v>
      </c>
      <c r="D203" s="562">
        <f>Enhanced!D39</f>
        <v>7316502.2810396189</v>
      </c>
      <c r="E203" s="526">
        <f>Enhanced!E39</f>
        <v>2276991.9225778347</v>
      </c>
      <c r="F203" s="527">
        <f>Enhanced!F39</f>
        <v>0.45182800720997895</v>
      </c>
      <c r="G203" s="528">
        <f>Enhanced!G39</f>
        <v>1.3637776484798814</v>
      </c>
      <c r="H203" s="529">
        <f>Enhanced!H39</f>
        <v>0.42304039253526193</v>
      </c>
      <c r="I203" s="530">
        <f>Enhanced!I39</f>
        <v>9.2479871488014247</v>
      </c>
      <c r="J203" s="530">
        <f>Enhanced!J39</f>
        <v>-0.19165540532332059</v>
      </c>
      <c r="K203" s="527">
        <f>Enhanced!K39</f>
        <v>-2.030324816055401E-2</v>
      </c>
      <c r="L203" s="531">
        <f>Enhanced!L39</f>
        <v>67662919.069230705</v>
      </c>
      <c r="M203" s="530">
        <f>Enhanced!M39</f>
        <v>20091742.637542397</v>
      </c>
      <c r="N203" s="527">
        <f>Enhanced!N39</f>
        <v>0.4223511828931521</v>
      </c>
      <c r="O203" s="525">
        <f>Enhanced!O39</f>
        <v>7927773.6675255299</v>
      </c>
      <c r="P203" s="526">
        <f>Enhanced!P39</f>
        <v>2283663.0361169409</v>
      </c>
      <c r="Q203" s="527">
        <f>Enhanced!Q39</f>
        <v>0.40460989963745836</v>
      </c>
    </row>
    <row r="204" spans="2:17">
      <c r="B204" s="764"/>
      <c r="C204" s="561" t="s">
        <v>212</v>
      </c>
      <c r="D204" s="563">
        <f>Enhanced!D40</f>
        <v>503231536.52447468</v>
      </c>
      <c r="E204" s="534">
        <f>Enhanced!E40</f>
        <v>-2087925.6810621619</v>
      </c>
      <c r="F204" s="535">
        <f>Enhanced!F40</f>
        <v>-4.1318924704564532E-3</v>
      </c>
      <c r="G204" s="536">
        <f>Enhanced!G40</f>
        <v>93.801094452026632</v>
      </c>
      <c r="H204" s="537">
        <f>Enhanced!H40</f>
        <v>-0.52807851067090894</v>
      </c>
      <c r="I204" s="539">
        <f>Enhanced!I40</f>
        <v>4.5944250543883349</v>
      </c>
      <c r="J204" s="538">
        <f>Enhanced!J40</f>
        <v>-4.7131193830374229E-4</v>
      </c>
      <c r="K204" s="535">
        <f>Enhanced!K40</f>
        <v>-1.0257292019853099E-4</v>
      </c>
      <c r="L204" s="539">
        <f>Enhanced!L40</f>
        <v>2312059579.5663848</v>
      </c>
      <c r="M204" s="538">
        <f>Enhanced!M40</f>
        <v>-9830981.1559677124</v>
      </c>
      <c r="N204" s="535">
        <f>Enhanced!N40</f>
        <v>-4.2340415703784259E-3</v>
      </c>
      <c r="O204" s="533">
        <f>Enhanced!O40</f>
        <v>666924410.18566215</v>
      </c>
      <c r="P204" s="534">
        <f>Enhanced!P40</f>
        <v>836790.76510179043</v>
      </c>
      <c r="Q204" s="535">
        <f>Enhanced!Q40</f>
        <v>1.2562773135308045E-3</v>
      </c>
    </row>
    <row r="205" spans="2:17">
      <c r="B205" s="764"/>
      <c r="C205" s="564" t="s">
        <v>120</v>
      </c>
      <c r="D205" s="563">
        <f>'Enhanced - Aggs'!D32</f>
        <v>0</v>
      </c>
      <c r="E205" s="534">
        <f>'Enhanced - Aggs'!E32</f>
        <v>-5.9709358513355255</v>
      </c>
      <c r="F205" s="535">
        <f>'Enhanced - Aggs'!F32</f>
        <v>-1</v>
      </c>
      <c r="G205" s="536">
        <f>'Enhanced - Aggs'!G32</f>
        <v>0</v>
      </c>
      <c r="H205" s="537">
        <f>'Enhanced - Aggs'!H32</f>
        <v>-1.7821401566126662E-7</v>
      </c>
      <c r="I205" s="539">
        <f>'Enhanced - Aggs'!I32</f>
        <v>0</v>
      </c>
      <c r="J205" s="538">
        <f>'Enhanced - Aggs'!J32</f>
        <v>-5.2932672630060145</v>
      </c>
      <c r="K205" s="535">
        <f>'Enhanced - Aggs'!K32</f>
        <v>-1</v>
      </c>
      <c r="L205" s="539">
        <f>'Enhanced - Aggs'!L32</f>
        <v>0</v>
      </c>
      <c r="M205" s="538">
        <f>'Enhanced - Aggs'!M32</f>
        <v>-31.605759271383285</v>
      </c>
      <c r="N205" s="535">
        <f>'Enhanced - Aggs'!N32</f>
        <v>-1</v>
      </c>
      <c r="O205" s="533">
        <f>'Enhanced - Aggs'!O32</f>
        <v>0</v>
      </c>
      <c r="P205" s="534">
        <f>'Enhanced - Aggs'!P32</f>
        <v>-9.7201601266860962</v>
      </c>
      <c r="Q205" s="535">
        <f>'Enhanced - Aggs'!Q32</f>
        <v>-1</v>
      </c>
    </row>
    <row r="206" spans="2:17" ht="15" customHeight="1">
      <c r="B206" s="764"/>
      <c r="C206" s="564" t="s">
        <v>121</v>
      </c>
      <c r="D206" s="563">
        <f>'Enhanced - Aggs'!D33</f>
        <v>8228636.2222697577</v>
      </c>
      <c r="E206" s="534">
        <f>'Enhanced - Aggs'!E33</f>
        <v>1310641.120377454</v>
      </c>
      <c r="F206" s="535">
        <f>'Enhanced - Aggs'!F33</f>
        <v>0.18945389539506174</v>
      </c>
      <c r="G206" s="536">
        <f>'Enhanced - Aggs'!G33</f>
        <v>0.24551815627105145</v>
      </c>
      <c r="H206" s="537">
        <f>'Enhanced - Aggs'!H33</f>
        <v>3.9037343525853335E-2</v>
      </c>
      <c r="I206" s="539">
        <f>'Enhanced - Aggs'!I33</f>
        <v>13.90146642660077</v>
      </c>
      <c r="J206" s="538">
        <f>'Enhanced - Aggs'!J33</f>
        <v>0.9579427988142335</v>
      </c>
      <c r="K206" s="535">
        <f>'Enhanced - Aggs'!K33</f>
        <v>7.4009429453797862E-2</v>
      </c>
      <c r="L206" s="539">
        <f>'Enhanced - Aggs'!L33</f>
        <v>114390110.18059403</v>
      </c>
      <c r="M206" s="538">
        <f>'Enhanced - Aggs'!M33</f>
        <v>24846877.122339472</v>
      </c>
      <c r="N206" s="535">
        <f>'Enhanced - Aggs'!N33</f>
        <v>0.27748469955484772</v>
      </c>
      <c r="O206" s="533">
        <f>'Enhanced - Aggs'!O33</f>
        <v>16626411.124150334</v>
      </c>
      <c r="P206" s="534">
        <f>'Enhanced - Aggs'!P33</f>
        <v>2664097.3154966887</v>
      </c>
      <c r="Q206" s="535">
        <f>'Enhanced - Aggs'!Q33</f>
        <v>0.19080629127856436</v>
      </c>
    </row>
    <row r="207" spans="2:17">
      <c r="B207" s="764"/>
      <c r="C207" s="564" t="s">
        <v>122</v>
      </c>
      <c r="D207" s="563">
        <f>'Enhanced - Aggs'!D34</f>
        <v>893955.23360833945</v>
      </c>
      <c r="E207" s="534">
        <f>'Enhanced - Aggs'!E34</f>
        <v>25694.131511950633</v>
      </c>
      <c r="F207" s="535">
        <f>'Enhanced - Aggs'!F34</f>
        <v>2.9592632273763006E-2</v>
      </c>
      <c r="G207" s="536">
        <f>'Enhanced - Aggs'!G34</f>
        <v>2.6672978950069003E-2</v>
      </c>
      <c r="H207" s="537">
        <f>'Enhanced - Aggs'!H34</f>
        <v>7.5806351642480896E-4</v>
      </c>
      <c r="I207" s="539">
        <f>'Enhanced - Aggs'!I34</f>
        <v>9.9340337384807089</v>
      </c>
      <c r="J207" s="538">
        <f>'Enhanced - Aggs'!J34</f>
        <v>0.42112517792354076</v>
      </c>
      <c r="K207" s="535">
        <f>'Enhanced - Aggs'!K34</f>
        <v>4.4268813816799223E-2</v>
      </c>
      <c r="L207" s="539">
        <f>'Enhanced - Aggs'!L34</f>
        <v>8880581.4513566475</v>
      </c>
      <c r="M207" s="538">
        <f>'Enhanced - Aggs'!M34</f>
        <v>620892.98042510916</v>
      </c>
      <c r="N207" s="535">
        <f>'Enhanced - Aggs'!N34</f>
        <v>7.5171476819038435E-2</v>
      </c>
      <c r="O207" s="533">
        <f>'Enhanced - Aggs'!O34</f>
        <v>2022902.9900050946</v>
      </c>
      <c r="P207" s="534">
        <f>'Enhanced - Aggs'!P34</f>
        <v>80576.420952581335</v>
      </c>
      <c r="Q207" s="535">
        <f>'Enhanced - Aggs'!Q34</f>
        <v>4.1484486819272283E-2</v>
      </c>
    </row>
    <row r="208" spans="2:17">
      <c r="B208" s="764"/>
      <c r="C208" s="565" t="s">
        <v>213</v>
      </c>
      <c r="D208" s="563">
        <f>Enhanced!D41</f>
        <v>7358443.7246289011</v>
      </c>
      <c r="E208" s="534">
        <f>Enhanced!E41</f>
        <v>741855.32334685512</v>
      </c>
      <c r="F208" s="535">
        <f>Enhanced!F41</f>
        <v>0.11212051866534595</v>
      </c>
      <c r="G208" s="536">
        <f>Enhanced!G41</f>
        <v>1.371595428221476</v>
      </c>
      <c r="H208" s="537">
        <f>Enhanced!H41</f>
        <v>0.13646130335840678</v>
      </c>
      <c r="I208" s="539">
        <f>Enhanced!I41</f>
        <v>12.603067403142438</v>
      </c>
      <c r="J208" s="538">
        <f>Enhanced!J41</f>
        <v>0.7553150849366741</v>
      </c>
      <c r="K208" s="535">
        <f>Enhanced!K41</f>
        <v>6.3751761908123664E-2</v>
      </c>
      <c r="L208" s="539">
        <f>Enhanced!L41</f>
        <v>92738962.243728533</v>
      </c>
      <c r="M208" s="538">
        <f>Enhanced!M41</f>
        <v>14347261.6738258</v>
      </c>
      <c r="N208" s="535">
        <f>Enhanced!N41</f>
        <v>0.18302016118443803</v>
      </c>
      <c r="O208" s="533">
        <f>Enhanced!O41</f>
        <v>13115165.994255152</v>
      </c>
      <c r="P208" s="534">
        <f>Enhanced!P41</f>
        <v>1319004.7843788415</v>
      </c>
      <c r="Q208" s="535">
        <f>Enhanced!Q41</f>
        <v>0.11181644273176834</v>
      </c>
    </row>
    <row r="209" spans="2:17">
      <c r="B209" s="764"/>
      <c r="C209" s="565" t="s">
        <v>214</v>
      </c>
      <c r="D209" s="563">
        <f>Enhanced!D42</f>
        <v>241668.93833171512</v>
      </c>
      <c r="E209" s="534">
        <f>Enhanced!E42</f>
        <v>34486.07824185412</v>
      </c>
      <c r="F209" s="535">
        <f>Enhanced!F42</f>
        <v>0.16645237075545991</v>
      </c>
      <c r="G209" s="536">
        <f>Enhanced!G42</f>
        <v>4.5046483110208875E-2</v>
      </c>
      <c r="H209" s="537">
        <f>Enhanced!H42</f>
        <v>6.3711711421658435E-3</v>
      </c>
      <c r="I209" s="539">
        <f>Enhanced!I42</f>
        <v>14.060279981551627</v>
      </c>
      <c r="J209" s="538">
        <f>Enhanced!J42</f>
        <v>0.22624533530838598</v>
      </c>
      <c r="K209" s="535">
        <f>Enhanced!K42</f>
        <v>1.6354255363226589E-2</v>
      </c>
      <c r="L209" s="539">
        <f>Enhanced!L42</f>
        <v>3397932.9357882487</v>
      </c>
      <c r="M209" s="538">
        <f>Enhanced!M42</f>
        <v>531758.07119734539</v>
      </c>
      <c r="N209" s="535">
        <f>Enhanced!N42</f>
        <v>0.18552883069583564</v>
      </c>
      <c r="O209" s="533">
        <f>Enhanced!O42</f>
        <v>525372.8148884736</v>
      </c>
      <c r="P209" s="534">
        <f>Enhanced!P42</f>
        <v>75224.945575382153</v>
      </c>
      <c r="Q209" s="535">
        <f>Enhanced!Q42</f>
        <v>0.16711163309552607</v>
      </c>
    </row>
    <row r="210" spans="2:17">
      <c r="B210" s="764"/>
      <c r="C210" s="565" t="s">
        <v>215</v>
      </c>
      <c r="D210" s="563">
        <f>Enhanced!D43</f>
        <v>18235401.810337979</v>
      </c>
      <c r="E210" s="534">
        <f>Enhanced!E43</f>
        <v>-91348.612368933856</v>
      </c>
      <c r="F210" s="535">
        <f>Enhanced!F43</f>
        <v>-4.9844413364058572E-3</v>
      </c>
      <c r="G210" s="536">
        <f>Enhanced!G43</f>
        <v>3.3990330959692945</v>
      </c>
      <c r="H210" s="537">
        <f>Enhanced!H43</f>
        <v>-2.206452596348063E-2</v>
      </c>
      <c r="I210" s="539">
        <f>Enhanced!I43</f>
        <v>13.389273949156175</v>
      </c>
      <c r="J210" s="538">
        <f>Enhanced!J43</f>
        <v>0.89877193921099341</v>
      </c>
      <c r="K210" s="535">
        <f>Enhanced!K43</f>
        <v>7.1956430453745862E-2</v>
      </c>
      <c r="L210" s="539">
        <f>Enhanced!L43</f>
        <v>244158790.41155365</v>
      </c>
      <c r="M210" s="538">
        <f>Enhanced!M43</f>
        <v>15248477.420969248</v>
      </c>
      <c r="N210" s="535">
        <f>Enhanced!N43</f>
        <v>6.6613326510966117E-2</v>
      </c>
      <c r="O210" s="533">
        <f>Enhanced!O43</f>
        <v>45452319.716621295</v>
      </c>
      <c r="P210" s="534">
        <f>Enhanced!P43</f>
        <v>-365684.64945788682</v>
      </c>
      <c r="Q210" s="535">
        <f>Enhanced!Q43</f>
        <v>-7.9812434984317462E-3</v>
      </c>
    </row>
    <row r="211" spans="2:17">
      <c r="B211" s="764"/>
      <c r="C211" s="565" t="s">
        <v>123</v>
      </c>
      <c r="D211" s="563">
        <f>'Enhanced - Aggs'!D36</f>
        <v>370418.33896461129</v>
      </c>
      <c r="E211" s="534">
        <f>'Enhanced - Aggs'!E36</f>
        <v>11394.93860706687</v>
      </c>
      <c r="F211" s="535">
        <f>'Enhanced - Aggs'!F36</f>
        <v>3.1738707270107941E-2</v>
      </c>
      <c r="G211" s="536">
        <f>'Enhanced - Aggs'!G36</f>
        <v>1.1052187163827611E-2</v>
      </c>
      <c r="H211" s="537">
        <f>'Enhanced - Aggs'!H36</f>
        <v>3.3644620007743618E-4</v>
      </c>
      <c r="I211" s="539">
        <f>'Enhanced - Aggs'!I36</f>
        <v>21.751955331419026</v>
      </c>
      <c r="J211" s="538">
        <f>'Enhanced - Aggs'!J36</f>
        <v>1.8345689143061001</v>
      </c>
      <c r="K211" s="535">
        <f>'Enhanced - Aggs'!K36</f>
        <v>9.2108918102319234E-2</v>
      </c>
      <c r="L211" s="539">
        <f>'Enhanced - Aggs'!L36</f>
        <v>8057323.163096657</v>
      </c>
      <c r="M211" s="538">
        <f>'Enhanced - Aggs'!M36</f>
        <v>906515.36538960598</v>
      </c>
      <c r="N211" s="535">
        <f>'Enhanced - Aggs'!N36</f>
        <v>0.12677104336104314</v>
      </c>
      <c r="O211" s="533">
        <f>'Enhanced - Aggs'!O36</f>
        <v>713248.91746020317</v>
      </c>
      <c r="P211" s="534">
        <f>'Enhanced - Aggs'!P36</f>
        <v>32775.853201985359</v>
      </c>
      <c r="Q211" s="535">
        <f>'Enhanced - Aggs'!Q36</f>
        <v>4.816627567428293E-2</v>
      </c>
    </row>
    <row r="212" spans="2:17">
      <c r="B212" s="765"/>
      <c r="C212" s="566" t="s">
        <v>170</v>
      </c>
      <c r="D212" s="563">
        <f>'Enhanced - Aggs'!D37</f>
        <v>34547477.994425341</v>
      </c>
      <c r="E212" s="534">
        <f>'Enhanced - Aggs'!E37</f>
        <v>8181840.9173594005</v>
      </c>
      <c r="F212" s="535">
        <f>'Enhanced - Aggs'!F37</f>
        <v>0.3103221398915616</v>
      </c>
      <c r="G212" s="536">
        <f>'Enhanced - Aggs'!G37</f>
        <v>9.0452401301565821</v>
      </c>
      <c r="H212" s="537">
        <f>'Enhanced - Aggs'!H37</f>
        <v>1.2934256197419778</v>
      </c>
      <c r="I212" s="539">
        <f>'Enhanced - Aggs'!I37</f>
        <v>33.719427666087796</v>
      </c>
      <c r="J212" s="538">
        <f>'Enhanced - Aggs'!J37</f>
        <v>2.7776727142033941</v>
      </c>
      <c r="K212" s="535">
        <f>'Enhanced - Aggs'!K37</f>
        <v>8.9771013910580705E-2</v>
      </c>
      <c r="L212" s="539">
        <f>'Enhanced - Aggs'!L37</f>
        <v>1164921185.2787852</v>
      </c>
      <c r="M212" s="538">
        <f>'Enhanced - Aggs'!M37</f>
        <v>349122103.68989313</v>
      </c>
      <c r="N212" s="535">
        <f>'Enhanced - Aggs'!N37</f>
        <v>0.42795108693910888</v>
      </c>
      <c r="O212" s="533">
        <f>'Enhanced - Aggs'!O37</f>
        <v>210690545.63022166</v>
      </c>
      <c r="P212" s="534">
        <f>'Enhanced - Aggs'!P37</f>
        <v>55659928.960500896</v>
      </c>
      <c r="Q212" s="535">
        <f>'Enhanced - Aggs'!Q37</f>
        <v>0.35902539869966155</v>
      </c>
    </row>
    <row r="213" spans="2:17" ht="15" thickBot="1">
      <c r="B213" s="763"/>
      <c r="C213" s="567" t="s">
        <v>216</v>
      </c>
      <c r="D213" s="568">
        <f>Enhanced!D44</f>
        <v>104362.41586683418</v>
      </c>
      <c r="E213" s="506">
        <f>Enhanced!E44</f>
        <v>-84110.71393870654</v>
      </c>
      <c r="F213" s="507">
        <f>Enhanced!F44</f>
        <v>-0.44627429928865042</v>
      </c>
      <c r="G213" s="508">
        <f>Enhanced!G44</f>
        <v>1.9452892192678574E-2</v>
      </c>
      <c r="H213" s="509">
        <f>Enhanced!H44</f>
        <v>-1.5729830401561132E-2</v>
      </c>
      <c r="I213" s="541">
        <f>Enhanced!I44</f>
        <v>9.2432876208655781</v>
      </c>
      <c r="J213" s="541">
        <f>Enhanced!J44</f>
        <v>0.98991798812192044</v>
      </c>
      <c r="K213" s="507">
        <f>Enhanced!K44</f>
        <v>0.11994107039561286</v>
      </c>
      <c r="L213" s="542">
        <f>Enhanced!L44</f>
        <v>964651.82666553382</v>
      </c>
      <c r="M213" s="541">
        <f>Enhanced!M44</f>
        <v>-590886.57945966965</v>
      </c>
      <c r="N213" s="507">
        <f>Enhanced!N44</f>
        <v>-0.37985984603977041</v>
      </c>
      <c r="O213" s="505">
        <f>Enhanced!O44</f>
        <v>234095.78452777863</v>
      </c>
      <c r="P213" s="506">
        <f>Enhanced!P44</f>
        <v>-136395.93556654453</v>
      </c>
      <c r="Q213" s="507">
        <f>Enhanced!Q44</f>
        <v>-0.36814840432012791</v>
      </c>
    </row>
    <row r="214" spans="2:17" ht="15.45" customHeight="1" thickBot="1">
      <c r="B214" s="762" t="s">
        <v>54</v>
      </c>
      <c r="C214" s="493" t="s">
        <v>80</v>
      </c>
      <c r="D214" s="681">
        <f>'Non-Dairy Alternatives'!D62</f>
        <v>56055578.284028202</v>
      </c>
      <c r="E214" s="697">
        <f>'Non-Dairy Alternatives'!E62</f>
        <v>-2541109.757701844</v>
      </c>
      <c r="F214" s="663">
        <f>'Non-Dairy Alternatives'!F62</f>
        <v>-4.3366098710087071E-2</v>
      </c>
      <c r="G214" s="595">
        <f>'Non-Dairy Alternatives'!G62</f>
        <v>100</v>
      </c>
      <c r="H214" s="596">
        <f>'Non-Dairy Alternatives'!H62</f>
        <v>1.4210854715202004E-14</v>
      </c>
      <c r="I214" s="597">
        <f>'Non-Dairy Alternatives'!I62</f>
        <v>8.8526679943438165</v>
      </c>
      <c r="J214" s="598">
        <f>'Non-Dairy Alternatives'!J62</f>
        <v>0.41942945712218993</v>
      </c>
      <c r="K214" s="664">
        <f>'Non-Dairy Alternatives'!K62</f>
        <v>4.9735277292461494E-2</v>
      </c>
      <c r="L214" s="597">
        <f>'Non-Dairy Alternatives'!L62</f>
        <v>496241423.77945077</v>
      </c>
      <c r="M214" s="598">
        <f>'Non-Dairy Alternatives'!M62</f>
        <v>2081576.0323793292</v>
      </c>
      <c r="N214" s="664">
        <f>'Non-Dairy Alternatives'!N62</f>
        <v>4.212353637936107E-3</v>
      </c>
      <c r="O214" s="706">
        <f>'Non-Dairy Alternatives'!O62</f>
        <v>120432328.48059529</v>
      </c>
      <c r="P214" s="681">
        <f>'Non-Dairy Alternatives'!P62</f>
        <v>-4943879.5773891658</v>
      </c>
      <c r="Q214" s="665">
        <f>'Non-Dairy Alternatives'!Q62</f>
        <v>-3.9432358451156072E-2</v>
      </c>
    </row>
    <row r="215" spans="2:17" ht="15.45" customHeight="1" thickBot="1">
      <c r="B215" s="765"/>
      <c r="C215" s="504" t="s">
        <v>253</v>
      </c>
      <c r="D215" s="685">
        <f>'Non-Dairy Alternatives'!D63</f>
        <v>840403.62249495892</v>
      </c>
      <c r="E215" s="701">
        <f>'Non-Dairy Alternatives'!E63</f>
        <v>323235.8529211253</v>
      </c>
      <c r="F215" s="670">
        <f>'Non-Dairy Alternatives'!F63</f>
        <v>0.62501159572933984</v>
      </c>
      <c r="G215" s="610">
        <f>'Non-Dairy Alternatives'!G63</f>
        <v>1.4992328118295646</v>
      </c>
      <c r="H215" s="611">
        <f>'Non-Dairy Alternatives'!H63</f>
        <v>0.61664407369895735</v>
      </c>
      <c r="I215" s="612">
        <f>'Non-Dairy Alternatives'!I63</f>
        <v>16.377093849371967</v>
      </c>
      <c r="J215" s="612">
        <f>'Non-Dairy Alternatives'!J63</f>
        <v>-0.30531418599983695</v>
      </c>
      <c r="K215" s="670">
        <f>'Non-Dairy Alternatives'!K63</f>
        <v>-1.8301565658415592E-2</v>
      </c>
      <c r="L215" s="613">
        <f>'Non-Dairy Alternatives'!L63</f>
        <v>13763368.996952111</v>
      </c>
      <c r="M215" s="612">
        <f>'Non-Dairy Alternatives'!M63</f>
        <v>5135765.2421782762</v>
      </c>
      <c r="N215" s="670">
        <f>'Non-Dairy Alternatives'!N63</f>
        <v>0.59527133931441267</v>
      </c>
      <c r="O215" s="685">
        <f>'Non-Dairy Alternatives'!O63</f>
        <v>1825814.2760539348</v>
      </c>
      <c r="P215" s="701">
        <f>'Non-Dairy Alternatives'!P63</f>
        <v>344442.67636448052</v>
      </c>
      <c r="Q215" s="670">
        <f>'Non-Dairy Alternatives'!Q63</f>
        <v>0.23251605231036385</v>
      </c>
    </row>
    <row r="216" spans="2:17" ht="15.45" customHeight="1" thickBot="1">
      <c r="B216" s="765"/>
      <c r="C216" s="569" t="s">
        <v>77</v>
      </c>
      <c r="D216" s="685">
        <f>'Non-Dairy Alternatives'!D64</f>
        <v>34026564.40046151</v>
      </c>
      <c r="E216" s="701">
        <f>'Non-Dairy Alternatives'!E64</f>
        <v>-3349077.5559727848</v>
      </c>
      <c r="F216" s="670">
        <f>'Non-Dairy Alternatives'!F64</f>
        <v>-8.9605887167811815E-2</v>
      </c>
      <c r="G216" s="610">
        <f>'Non-Dairy Alternatives'!G64</f>
        <v>60.701477787013793</v>
      </c>
      <c r="H216" s="611">
        <f>'Non-Dairy Alternatives'!H64</f>
        <v>-3.0830861627728652</v>
      </c>
      <c r="I216" s="612">
        <f>'Non-Dairy Alternatives'!I64</f>
        <v>7.0917243033374309</v>
      </c>
      <c r="J216" s="612">
        <f>'Non-Dairy Alternatives'!J64</f>
        <v>0.25005826370259765</v>
      </c>
      <c r="K216" s="670">
        <f>'Non-Dairy Alternatives'!K64</f>
        <v>3.6549323257518168E-2</v>
      </c>
      <c r="L216" s="613">
        <f>'Non-Dairy Alternatives'!L64</f>
        <v>241307013.71782914</v>
      </c>
      <c r="M216" s="612">
        <f>'Non-Dairy Alternatives'!M64</f>
        <v>-14404646.565058202</v>
      </c>
      <c r="N216" s="670">
        <f>'Non-Dairy Alternatives'!N64</f>
        <v>-5.633159844616669E-2</v>
      </c>
      <c r="O216" s="685">
        <f>'Non-Dairy Alternatives'!O64</f>
        <v>60895668.437511757</v>
      </c>
      <c r="P216" s="701">
        <f>'Non-Dairy Alternatives'!P64</f>
        <v>-5460479.3414010182</v>
      </c>
      <c r="Q216" s="670">
        <f>'Non-Dairy Alternatives'!Q64</f>
        <v>-8.2290481352148295E-2</v>
      </c>
    </row>
    <row r="217" spans="2:17" ht="15.45" customHeight="1" thickBot="1">
      <c r="B217" s="765"/>
      <c r="C217" s="569" t="s">
        <v>79</v>
      </c>
      <c r="D217" s="685">
        <f>'Non-Dairy Alternatives'!D65</f>
        <v>139842.40792644254</v>
      </c>
      <c r="E217" s="701">
        <f>'Non-Dairy Alternatives'!E65</f>
        <v>-81432.084718377417</v>
      </c>
      <c r="F217" s="670">
        <f>'Non-Dairy Alternatives'!F65</f>
        <v>-0.36801388061067031</v>
      </c>
      <c r="G217" s="610">
        <f>'Non-Dairy Alternatives'!G65</f>
        <v>0.24947099326649444</v>
      </c>
      <c r="H217" s="611">
        <f>'Non-Dairy Alternatives'!H65</f>
        <v>-0.12815187252967095</v>
      </c>
      <c r="I217" s="612">
        <f>'Non-Dairy Alternatives'!I65</f>
        <v>12.828146532456893</v>
      </c>
      <c r="J217" s="612">
        <f>'Non-Dairy Alternatives'!J65</f>
        <v>1.4151919584000314</v>
      </c>
      <c r="K217" s="670">
        <f>'Non-Dairy Alternatives'!K65</f>
        <v>0.12399873750632004</v>
      </c>
      <c r="L217" s="613">
        <f>'Non-Dairy Alternatives'!L65</f>
        <v>1793918.9003320162</v>
      </c>
      <c r="M217" s="612">
        <f>'Non-Dairy Alternatives'!M65</f>
        <v>-731476.83262079326</v>
      </c>
      <c r="N217" s="670">
        <f>'Non-Dairy Alternatives'!N65</f>
        <v>-0.28964839968487505</v>
      </c>
      <c r="O217" s="685">
        <f>'Non-Dairy Alternatives'!O65</f>
        <v>361850.28382436</v>
      </c>
      <c r="P217" s="701">
        <f>'Non-Dairy Alternatives'!P65</f>
        <v>-162751.06374849891</v>
      </c>
      <c r="Q217" s="670">
        <f>'Non-Dairy Alternatives'!Q65</f>
        <v>-0.31023760137386103</v>
      </c>
    </row>
    <row r="218" spans="2:17" ht="15.45" customHeight="1" thickBot="1">
      <c r="B218" s="765"/>
      <c r="C218" s="569" t="s">
        <v>249</v>
      </c>
      <c r="D218" s="685">
        <f>'Non-Dairy Alternatives'!D66</f>
        <v>4636749.0128006795</v>
      </c>
      <c r="E218" s="701">
        <f>'Non-Dairy Alternatives'!E66</f>
        <v>81136.331088220701</v>
      </c>
      <c r="F218" s="670">
        <f>'Non-Dairy Alternatives'!F66</f>
        <v>1.781019080351701E-2</v>
      </c>
      <c r="G218" s="610">
        <f>'Non-Dairy Alternatives'!G66</f>
        <v>8.2716995430976024</v>
      </c>
      <c r="H218" s="611">
        <f>'Non-Dairy Alternatives'!H66</f>
        <v>0.49717706758132962</v>
      </c>
      <c r="I218" s="612">
        <f>'Non-Dairy Alternatives'!I66</f>
        <v>15.881373586666824</v>
      </c>
      <c r="J218" s="612">
        <f>'Non-Dairy Alternatives'!J66</f>
        <v>1.0365839776933949</v>
      </c>
      <c r="K218" s="670">
        <f>'Non-Dairy Alternatives'!K66</f>
        <v>6.9828135325461074E-2</v>
      </c>
      <c r="L218" s="613">
        <f>'Non-Dairy Alternatives'!L66</f>
        <v>73637943.299896181</v>
      </c>
      <c r="M218" s="612">
        <f>'Non-Dairy Alternatives'!M66</f>
        <v>6010831.4999035001</v>
      </c>
      <c r="N218" s="670">
        <f>'Non-Dairy Alternatives'!N66</f>
        <v>8.8881978542578399E-2</v>
      </c>
      <c r="O218" s="685">
        <f>'Non-Dairy Alternatives'!O66</f>
        <v>21711034.152320486</v>
      </c>
      <c r="P218" s="701">
        <f>'Non-Dairy Alternatives'!P66</f>
        <v>612058.59502678737</v>
      </c>
      <c r="Q218" s="670">
        <f>'Non-Dairy Alternatives'!Q66</f>
        <v>2.9008924787118636E-2</v>
      </c>
    </row>
    <row r="219" spans="2:17" ht="15" thickBot="1">
      <c r="B219" s="764"/>
      <c r="C219" s="569" t="s">
        <v>250</v>
      </c>
      <c r="D219" s="685">
        <f>'Non-Dairy Alternatives'!D67</f>
        <v>0</v>
      </c>
      <c r="E219" s="701">
        <f>'Non-Dairy Alternatives'!E67</f>
        <v>0</v>
      </c>
      <c r="F219" s="670">
        <f>'Non-Dairy Alternatives'!F67</f>
        <v>0</v>
      </c>
      <c r="G219" s="610">
        <f>'Non-Dairy Alternatives'!G67</f>
        <v>0</v>
      </c>
      <c r="H219" s="611">
        <f>'Non-Dairy Alternatives'!H67</f>
        <v>0</v>
      </c>
      <c r="I219" s="612">
        <f>'Non-Dairy Alternatives'!I67</f>
        <v>0</v>
      </c>
      <c r="J219" s="612">
        <f>'Non-Dairy Alternatives'!J67</f>
        <v>0</v>
      </c>
      <c r="K219" s="670">
        <f>'Non-Dairy Alternatives'!K67</f>
        <v>0</v>
      </c>
      <c r="L219" s="613">
        <f>'Non-Dairy Alternatives'!L67</f>
        <v>0</v>
      </c>
      <c r="M219" s="612">
        <f>'Non-Dairy Alternatives'!M67</f>
        <v>0</v>
      </c>
      <c r="N219" s="670">
        <f>'Non-Dairy Alternatives'!N67</f>
        <v>0</v>
      </c>
      <c r="O219" s="685">
        <f>'Non-Dairy Alternatives'!O67</f>
        <v>0</v>
      </c>
      <c r="P219" s="701">
        <f>'Non-Dairy Alternatives'!P67</f>
        <v>0</v>
      </c>
      <c r="Q219" s="670">
        <f>'Non-Dairy Alternatives'!Q67</f>
        <v>0</v>
      </c>
    </row>
    <row r="220" spans="2:17" ht="15" thickBot="1">
      <c r="B220" s="764"/>
      <c r="C220" s="569" t="s">
        <v>251</v>
      </c>
      <c r="D220" s="685">
        <f>'Non-Dairy Alternatives'!D68</f>
        <v>287065.06737178646</v>
      </c>
      <c r="E220" s="701">
        <f>'Non-Dairy Alternatives'!E68</f>
        <v>-16048.397160256514</v>
      </c>
      <c r="F220" s="670">
        <f>'Non-Dairy Alternatives'!F68</f>
        <v>-5.2945180726407463E-2</v>
      </c>
      <c r="G220" s="610">
        <f>'Non-Dairy Alternatives'!G68</f>
        <v>0.51210794029678086</v>
      </c>
      <c r="H220" s="611">
        <f>'Non-Dairy Alternatives'!H68</f>
        <v>-5.179767698214599E-3</v>
      </c>
      <c r="I220" s="612">
        <f>'Non-Dairy Alternatives'!I68</f>
        <v>27.401609658087267</v>
      </c>
      <c r="J220" s="612">
        <f>'Non-Dairy Alternatives'!J68</f>
        <v>2.3451712461130043</v>
      </c>
      <c r="K220" s="670">
        <f>'Non-Dairy Alternatives'!K68</f>
        <v>9.3595554466043604E-2</v>
      </c>
      <c r="L220" s="613">
        <f>'Non-Dairy Alternatives'!L68</f>
        <v>7866044.9225942157</v>
      </c>
      <c r="M220" s="612">
        <f>'Non-Dairy Alternatives'!M68</f>
        <v>271101.06670693588</v>
      </c>
      <c r="N220" s="670">
        <f>'Non-Dairy Alternatives'!N68</f>
        <v>3.5694940193243138E-2</v>
      </c>
      <c r="O220" s="685">
        <f>'Non-Dairy Alternatives'!O68</f>
        <v>1076392.1733355834</v>
      </c>
      <c r="P220" s="701">
        <f>'Non-Dairy Alternatives'!P68</f>
        <v>-64315.780185665935</v>
      </c>
      <c r="Q220" s="670">
        <f>'Non-Dairy Alternatives'!Q68</f>
        <v>-5.6382336940081525E-2</v>
      </c>
    </row>
    <row r="221" spans="2:17" ht="15" thickBot="1">
      <c r="B221" s="764"/>
      <c r="C221" s="569" t="s">
        <v>252</v>
      </c>
      <c r="D221" s="685">
        <f>'Non-Dairy Alternatives'!D69</f>
        <v>186192.8894927926</v>
      </c>
      <c r="E221" s="701">
        <f>'Non-Dairy Alternatives'!E69</f>
        <v>-540.81131103797816</v>
      </c>
      <c r="F221" s="670">
        <f>'Non-Dairy Alternatives'!F69</f>
        <v>-2.8961634065514338E-3</v>
      </c>
      <c r="G221" s="610">
        <f>'Non-Dairy Alternatives'!G69</f>
        <v>0.33215764637976114</v>
      </c>
      <c r="H221" s="611">
        <f>'Non-Dairy Alternatives'!H69</f>
        <v>1.34814429212195E-2</v>
      </c>
      <c r="I221" s="612">
        <f>'Non-Dairy Alternatives'!I69</f>
        <v>8.5955434440182241</v>
      </c>
      <c r="J221" s="612">
        <f>'Non-Dairy Alternatives'!J69</f>
        <v>0.28711363871846451</v>
      </c>
      <c r="K221" s="670">
        <f>'Non-Dairy Alternatives'!K69</f>
        <v>3.4556907315425739E-2</v>
      </c>
      <c r="L221" s="613">
        <f>'Non-Dairy Alternatives'!L69</f>
        <v>1600429.0706025832</v>
      </c>
      <c r="M221" s="612">
        <f>'Non-Dairy Alternatives'!M69</f>
        <v>48965.225190109573</v>
      </c>
      <c r="N221" s="670">
        <f>'Non-Dairy Alternatives'!N69</f>
        <v>3.1560661458463847E-2</v>
      </c>
      <c r="O221" s="685">
        <f>'Non-Dairy Alternatives'!O69</f>
        <v>393855.18024435354</v>
      </c>
      <c r="P221" s="701">
        <f>'Non-Dairy Alternatives'!P69</f>
        <v>5042.8096012146561</v>
      </c>
      <c r="Q221" s="670">
        <f>'Non-Dairy Alternatives'!Q69</f>
        <v>1.2969776637696193E-2</v>
      </c>
    </row>
    <row r="222" spans="2:17" ht="15" thickBot="1">
      <c r="B222" s="764"/>
      <c r="C222" s="569" t="s">
        <v>217</v>
      </c>
      <c r="D222" s="685">
        <f>'Non-Dairy Alternatives'!D70</f>
        <v>10624118.613720272</v>
      </c>
      <c r="E222" s="701">
        <f>'Non-Dairy Alternatives'!E70</f>
        <v>103698.37113669328</v>
      </c>
      <c r="F222" s="670">
        <f>'Non-Dairy Alternatives'!F70</f>
        <v>9.8568658613990209E-3</v>
      </c>
      <c r="G222" s="610">
        <f>'Non-Dairy Alternatives'!G70</f>
        <v>18.952830278351403</v>
      </c>
      <c r="H222" s="611">
        <f>'Non-Dairy Alternatives'!H70</f>
        <v>0.9988799883770163</v>
      </c>
      <c r="I222" s="612">
        <f>'Non-Dairy Alternatives'!I70</f>
        <v>10.140870089553255</v>
      </c>
      <c r="J222" s="612">
        <f>'Non-Dairy Alternatives'!J70</f>
        <v>2.8314457304416507E-2</v>
      </c>
      <c r="K222" s="670">
        <f>'Non-Dairy Alternatives'!K70</f>
        <v>2.7999309308244483E-3</v>
      </c>
      <c r="L222" s="613">
        <f>'Non-Dairy Alternatives'!L70</f>
        <v>107737806.6777419</v>
      </c>
      <c r="M222" s="612">
        <f>'Non-Dairy Alternatives'!M70</f>
        <v>1349471.6999786347</v>
      </c>
      <c r="N222" s="670">
        <f>'Non-Dairy Alternatives'!N70</f>
        <v>1.2684395335829763E-2</v>
      </c>
      <c r="O222" s="685">
        <f>'Non-Dairy Alternatives'!O70</f>
        <v>23540843.013034247</v>
      </c>
      <c r="P222" s="701">
        <f>'Non-Dairy Alternatives'!P70</f>
        <v>-707694.75598523766</v>
      </c>
      <c r="Q222" s="670">
        <f>'Non-Dairy Alternatives'!Q70</f>
        <v>-2.918504871206731E-2</v>
      </c>
    </row>
    <row r="223" spans="2:17" ht="15" thickBot="1">
      <c r="B223" s="764"/>
      <c r="C223" s="569" t="s">
        <v>218</v>
      </c>
      <c r="D223" s="685">
        <f>'Non-Dairy Alternatives'!D71</f>
        <v>625463.35280832299</v>
      </c>
      <c r="E223" s="701">
        <f>'Non-Dairy Alternatives'!E71</f>
        <v>5073.7265048866393</v>
      </c>
      <c r="F223" s="670">
        <f>'Non-Dairy Alternatives'!F71</f>
        <v>8.1782903674876232E-3</v>
      </c>
      <c r="G223" s="610">
        <f>'Non-Dairy Alternatives'!G71</f>
        <v>1.1157914554714974</v>
      </c>
      <c r="H223" s="611">
        <f>'Non-Dairy Alternatives'!H71</f>
        <v>5.7046248128683974E-2</v>
      </c>
      <c r="I223" s="612">
        <f>'Non-Dairy Alternatives'!I71</f>
        <v>13.587374271049276</v>
      </c>
      <c r="J223" s="612">
        <f>'Non-Dairy Alternatives'!J71</f>
        <v>8.4238316810090197E-3</v>
      </c>
      <c r="K223" s="670">
        <f>'Non-Dairy Alternatives'!K71</f>
        <v>6.203595571412161E-4</v>
      </c>
      <c r="L223" s="613">
        <f>'Non-Dairy Alternatives'!L71</f>
        <v>8498404.6674320232</v>
      </c>
      <c r="M223" s="612">
        <f>'Non-Dairy Alternatives'!M71</f>
        <v>74164.678759461269</v>
      </c>
      <c r="N223" s="670">
        <f>'Non-Dairy Alternatives'!N71</f>
        <v>8.8037234052193315E-3</v>
      </c>
      <c r="O223" s="685">
        <f>'Non-Dairy Alternatives'!O71</f>
        <v>1670613.4655580642</v>
      </c>
      <c r="P223" s="701">
        <f>'Non-Dairy Alternatives'!P71</f>
        <v>10776.421362236608</v>
      </c>
      <c r="Q223" s="670">
        <f>'Non-Dairy Alternatives'!Q71</f>
        <v>6.4924574372646699E-3</v>
      </c>
    </row>
    <row r="224" spans="2:17" ht="15" thickBot="1">
      <c r="B224" s="764"/>
      <c r="C224" s="570" t="s">
        <v>218</v>
      </c>
      <c r="D224" s="685">
        <f>'Non-Dairy Alternatives'!D72</f>
        <v>218428.29328357652</v>
      </c>
      <c r="E224" s="701">
        <f>'Non-Dairy Alternatives'!E72</f>
        <v>-22873.648336947372</v>
      </c>
      <c r="F224" s="670">
        <f>'Non-Dairy Alternatives'!F72</f>
        <v>-9.47926410510153E-2</v>
      </c>
      <c r="G224" s="610">
        <f>'Non-Dairy Alternatives'!G72</f>
        <v>0.38966379434500065</v>
      </c>
      <c r="H224" s="611">
        <f>'Non-Dairy Alternatives'!H72</f>
        <v>-2.2137537239950045E-2</v>
      </c>
      <c r="I224" s="612">
        <f>'Non-Dairy Alternatives'!I72</f>
        <v>11.506496719890722</v>
      </c>
      <c r="J224" s="612">
        <f>'Non-Dairy Alternatives'!J72</f>
        <v>0.85817229304112708</v>
      </c>
      <c r="K224" s="670">
        <f>'Non-Dairy Alternatives'!K72</f>
        <v>8.0592237674244616E-2</v>
      </c>
      <c r="L224" s="613">
        <f>'Non-Dairy Alternatives'!L72</f>
        <v>2513344.4401988019</v>
      </c>
      <c r="M224" s="612">
        <f>'Non-Dairy Alternatives'!M72</f>
        <v>-56116.919005257543</v>
      </c>
      <c r="N224" s="670">
        <f>'Non-Dairy Alternatives'!N72</f>
        <v>-2.183995443412344E-2</v>
      </c>
      <c r="O224" s="685">
        <f>'Non-Dairy Alternatives'!O72</f>
        <v>500178.40069974092</v>
      </c>
      <c r="P224" s="701">
        <f>'Non-Dairy Alternatives'!P72</f>
        <v>-56752.29894912272</v>
      </c>
      <c r="Q224" s="670">
        <f>'Non-Dairy Alternatives'!Q72</f>
        <v>-0.10190190446478203</v>
      </c>
    </row>
    <row r="225" spans="1:17" ht="15" thickBot="1">
      <c r="B225" s="763"/>
      <c r="C225" s="571" t="s">
        <v>78</v>
      </c>
      <c r="D225" s="685">
        <f>'Non-Dairy Alternatives'!D73</f>
        <v>4470750.6236677598</v>
      </c>
      <c r="E225" s="701">
        <f>'Non-Dairy Alternatives'!E73</f>
        <v>415718.45814668899</v>
      </c>
      <c r="F225" s="670">
        <f>'Non-Dairy Alternatives'!F73</f>
        <v>0.10251915180388446</v>
      </c>
      <c r="G225" s="610">
        <f>'Non-Dairy Alternatives'!G73</f>
        <v>7.9755677499479134</v>
      </c>
      <c r="H225" s="611">
        <f>'Non-Dairy Alternatives'!H73</f>
        <v>1.0553265195335744</v>
      </c>
      <c r="I225" s="612">
        <f>'Non-Dairy Alternatives'!I73</f>
        <v>8.393031113663012</v>
      </c>
      <c r="J225" s="612">
        <f>'Non-Dairy Alternatives'!J73</f>
        <v>0.22056026835057274</v>
      </c>
      <c r="K225" s="670">
        <f>'Non-Dairy Alternatives'!K73</f>
        <v>2.6988198859966759E-2</v>
      </c>
      <c r="L225" s="613">
        <f>'Non-Dairy Alternatives'!L73</f>
        <v>37523149.085871823</v>
      </c>
      <c r="M225" s="612">
        <f>'Non-Dairy Alternatives'!M73</f>
        <v>4383516.9363467097</v>
      </c>
      <c r="N225" s="670">
        <f>'Non-Dairy Alternatives'!N73</f>
        <v>0.13227415791968966</v>
      </c>
      <c r="O225" s="685">
        <f>'Non-Dairy Alternatives'!O73</f>
        <v>8456079.0980127603</v>
      </c>
      <c r="P225" s="701">
        <f>'Non-Dairy Alternatives'!P73</f>
        <v>535793.16052564979</v>
      </c>
      <c r="Q225" s="670">
        <f>'Non-Dairy Alternatives'!Q73</f>
        <v>6.7648209263470385E-2</v>
      </c>
    </row>
    <row r="226" spans="1:17">
      <c r="B226" s="368"/>
      <c r="C226" s="504" t="s">
        <v>196</v>
      </c>
      <c r="D226" s="525">
        <f>'Trad vs Value Add'!D29</f>
        <v>21208596.0642442</v>
      </c>
      <c r="E226" s="526">
        <f>'Trad vs Value Add'!E29</f>
        <v>210718.73178765923</v>
      </c>
      <c r="F226" s="527">
        <f>'Trad vs Value Add'!F29</f>
        <v>1.0035239679296062E-2</v>
      </c>
      <c r="G226" s="528">
        <f>'Trad vs Value Add'!G29</f>
        <v>3.9532290371875298</v>
      </c>
      <c r="H226" s="529">
        <f>'Trad vs Value Add'!H29</f>
        <v>3.3505870187973574E-2</v>
      </c>
      <c r="I226" s="530">
        <f>'Trad vs Value Add'!I29</f>
        <v>6.563456201331384</v>
      </c>
      <c r="J226" s="530">
        <f>'Trad vs Value Add'!J29</f>
        <v>5.956319597837112E-2</v>
      </c>
      <c r="K226" s="527">
        <f>'Trad vs Value Add'!K29</f>
        <v>9.1580836168964931E-3</v>
      </c>
      <c r="L226" s="572">
        <f>'Trad vs Value Add'!L29</f>
        <v>139201691.35939598</v>
      </c>
      <c r="M226" s="573">
        <f>'Trad vs Value Add'!M29</f>
        <v>2633743.8495713174</v>
      </c>
      <c r="N226" s="574">
        <f>'Trad vs Value Add'!N29</f>
        <v>1.9285226860291261E-2</v>
      </c>
      <c r="O226" s="575">
        <f>'Trad vs Value Add'!O29</f>
        <v>49666282.915011033</v>
      </c>
      <c r="P226" s="576">
        <f>'Trad vs Value Add'!P29</f>
        <v>574989.21966946125</v>
      </c>
      <c r="Q226" s="574">
        <f>'Trad vs Value Add'!Q29</f>
        <v>1.1712651600461362E-2</v>
      </c>
    </row>
    <row r="227" spans="1:17">
      <c r="B227" s="368" t="s">
        <v>208</v>
      </c>
      <c r="C227" s="532" t="s">
        <v>197</v>
      </c>
      <c r="D227" s="533">
        <f>'Trad vs Value Add'!D30</f>
        <v>415160517.26599032</v>
      </c>
      <c r="E227" s="534">
        <f>'Trad vs Value Add'!E30</f>
        <v>-4098169.5945752859</v>
      </c>
      <c r="F227" s="535">
        <f>'Trad vs Value Add'!F30</f>
        <v>-9.7747994806324165E-3</v>
      </c>
      <c r="G227" s="536">
        <f>'Trad vs Value Add'!G30</f>
        <v>77.384877668383993</v>
      </c>
      <c r="H227" s="537">
        <f>'Trad vs Value Add'!H30</f>
        <v>-0.87912787054695229</v>
      </c>
      <c r="I227" s="538">
        <f>'Trad vs Value Add'!I30</f>
        <v>3.7340429381933382</v>
      </c>
      <c r="J227" s="538">
        <f>'Trad vs Value Add'!J30</f>
        <v>-0.1133402121860394</v>
      </c>
      <c r="K227" s="535">
        <f>'Trad vs Value Add'!K30</f>
        <v>-2.9459039496719557E-2</v>
      </c>
      <c r="L227" s="539">
        <f>'Trad vs Value Add'!L30</f>
        <v>1550227197.7137647</v>
      </c>
      <c r="M227" s="538">
        <f>'Trad vs Value Add'!M30</f>
        <v>-62821609.763759136</v>
      </c>
      <c r="N227" s="535">
        <f>'Trad vs Value Add'!N30</f>
        <v>-3.8945882773379438E-2</v>
      </c>
      <c r="O227" s="533">
        <f>'Trad vs Value Add'!O30</f>
        <v>506107582.99881184</v>
      </c>
      <c r="P227" s="534">
        <f>'Trad vs Value Add'!P30</f>
        <v>-5182957.2612583041</v>
      </c>
      <c r="Q227" s="535">
        <f>'Trad vs Value Add'!Q30</f>
        <v>-1.0137009886046338E-2</v>
      </c>
    </row>
    <row r="228" spans="1:17">
      <c r="B228" s="368" t="s">
        <v>206</v>
      </c>
      <c r="C228" s="532" t="s">
        <v>198</v>
      </c>
      <c r="D228" s="533">
        <f>'Trad vs Value Add'!D31</f>
        <v>5806336.8580473559</v>
      </c>
      <c r="E228" s="534">
        <f>'Trad vs Value Add'!E31</f>
        <v>92299.054133276455</v>
      </c>
      <c r="F228" s="535">
        <f>'Trad vs Value Add'!F31</f>
        <v>1.6153035261693961E-2</v>
      </c>
      <c r="G228" s="536">
        <f>'Trad vs Value Add'!G31</f>
        <v>1.0822866066850618</v>
      </c>
      <c r="H228" s="537">
        <f>'Trad vs Value Add'!H31</f>
        <v>1.5633725420086453E-2</v>
      </c>
      <c r="I228" s="538">
        <f>'Trad vs Value Add'!I31</f>
        <v>14.061319213516724</v>
      </c>
      <c r="J228" s="538">
        <f>'Trad vs Value Add'!J31</f>
        <v>0.6499634806014658</v>
      </c>
      <c r="K228" s="535">
        <f>'Trad vs Value Add'!K31</f>
        <v>4.8463667174696717E-2</v>
      </c>
      <c r="L228" s="539">
        <f>'Trad vs Value Add'!L31</f>
        <v>81644756.022211611</v>
      </c>
      <c r="M228" s="538">
        <f>'Trad vs Value Add'!M31</f>
        <v>5011762.3625940084</v>
      </c>
      <c r="N228" s="535">
        <f>'Trad vs Value Add'!N31</f>
        <v>6.5399537761174506E-2</v>
      </c>
      <c r="O228" s="533">
        <f>'Trad vs Value Add'!O31</f>
        <v>14581334.381116537</v>
      </c>
      <c r="P228" s="534">
        <f>'Trad vs Value Add'!P31</f>
        <v>-433516.07195114717</v>
      </c>
      <c r="Q228" s="535">
        <f>'Trad vs Value Add'!Q31</f>
        <v>-2.887248682936935E-2</v>
      </c>
    </row>
    <row r="229" spans="1:17" ht="15" thickBot="1">
      <c r="B229" s="368"/>
      <c r="C229" s="540" t="s">
        <v>199</v>
      </c>
      <c r="D229" s="505">
        <f>'Trad vs Value Add'!D32</f>
        <v>90175032.146876782</v>
      </c>
      <c r="E229" s="506">
        <f>'Trad vs Value Add'!E32</f>
        <v>4308602.264309451</v>
      </c>
      <c r="F229" s="507">
        <f>'Trad vs Value Add'!F32</f>
        <v>5.0177959770797302E-2</v>
      </c>
      <c r="G229" s="508">
        <f>'Trad vs Value Add'!G32</f>
        <v>16.808399501433762</v>
      </c>
      <c r="H229" s="509">
        <f>'Trad vs Value Add'!H32</f>
        <v>0.77951100240439075</v>
      </c>
      <c r="I229" s="541">
        <f>'Trad vs Value Add'!I32</f>
        <v>10.049284191137813</v>
      </c>
      <c r="J229" s="541">
        <f>'Trad vs Value Add'!J32</f>
        <v>0.53398838619328792</v>
      </c>
      <c r="K229" s="507">
        <f>'Trad vs Value Add'!K32</f>
        <v>5.6118947549250793E-2</v>
      </c>
      <c r="L229" s="542">
        <f>'Trad vs Value Add'!L32</f>
        <v>906194524.98895299</v>
      </c>
      <c r="M229" s="541">
        <f>'Trad vs Value Add'!M32</f>
        <v>89150044.941796899</v>
      </c>
      <c r="N229" s="507">
        <f>'Trad vs Value Add'!N32</f>
        <v>0.10911284161255402</v>
      </c>
      <c r="O229" s="505">
        <f>'Trad vs Value Add'!O32</f>
        <v>150031262.59349272</v>
      </c>
      <c r="P229" s="506">
        <f>'Trad vs Value Add'!P32</f>
        <v>8204935.7537278533</v>
      </c>
      <c r="Q229" s="507">
        <f>'Trad vs Value Add'!Q32</f>
        <v>5.7851993607630943E-2</v>
      </c>
    </row>
    <row r="230" spans="1:17">
      <c r="B230" s="762" t="s">
        <v>207</v>
      </c>
      <c r="C230" s="555" t="s">
        <v>204</v>
      </c>
      <c r="D230" s="525">
        <f>Filtration!D19</f>
        <v>519509920.69445932</v>
      </c>
      <c r="E230" s="526">
        <f>Filtration!E19</f>
        <v>350821.41952091455</v>
      </c>
      <c r="F230" s="527">
        <f>Filtration!F19</f>
        <v>6.7574934160043512E-4</v>
      </c>
      <c r="G230" s="528">
        <f>Filtration!G19</f>
        <v>96.835344375234371</v>
      </c>
      <c r="H230" s="529">
        <f>Filtration!H19</f>
        <v>-7.7306202124191259E-2</v>
      </c>
      <c r="I230" s="530">
        <f>Filtration!I19</f>
        <v>4.7955452042278637</v>
      </c>
      <c r="J230" s="530">
        <f>Filtration!J19</f>
        <v>3.4954042077784742E-2</v>
      </c>
      <c r="K230" s="527">
        <f>Filtration!K19</f>
        <v>7.3423742739542573E-3</v>
      </c>
      <c r="L230" s="531">
        <f>Filtration!L19</f>
        <v>2491333308.7351122</v>
      </c>
      <c r="M230" s="530">
        <f>Filtration!M19</f>
        <v>19829088.977045059</v>
      </c>
      <c r="N230" s="527">
        <f>Filtration!N19</f>
        <v>8.0230852201361429E-3</v>
      </c>
      <c r="O230" s="525">
        <f>Filtration!O19</f>
        <v>692228563.26283133</v>
      </c>
      <c r="P230" s="526">
        <f>Filtration!P19</f>
        <v>3136891.718557477</v>
      </c>
      <c r="Q230" s="527">
        <f>Filtration!Q19</f>
        <v>4.5522124966735043E-3</v>
      </c>
    </row>
    <row r="231" spans="1:17" ht="15" thickBot="1">
      <c r="B231" s="763"/>
      <c r="C231" s="556" t="s">
        <v>205</v>
      </c>
      <c r="D231" s="505">
        <f>Filtration!D20</f>
        <v>16977995.00022009</v>
      </c>
      <c r="E231" s="506">
        <f>Filtration!E20</f>
        <v>439126.89727656916</v>
      </c>
      <c r="F231" s="507">
        <f>Filtration!F20</f>
        <v>2.655120619762456E-2</v>
      </c>
      <c r="G231" s="508">
        <f>Filtration!G20</f>
        <v>3.1646556247657314</v>
      </c>
      <c r="H231" s="509">
        <f>Filtration!H20</f>
        <v>7.7306202124184598E-2</v>
      </c>
      <c r="I231" s="541">
        <f>Filtration!I20</f>
        <v>13.526304331887326</v>
      </c>
      <c r="J231" s="541">
        <f>Filtration!J20</f>
        <v>0.84821518321950506</v>
      </c>
      <c r="K231" s="507">
        <f>Filtration!K20</f>
        <v>6.6904024200573883E-2</v>
      </c>
      <c r="L231" s="542">
        <f>Filtration!L20</f>
        <v>229649527.31823838</v>
      </c>
      <c r="M231" s="541">
        <f>Filtration!M20</f>
        <v>19968283.091061771</v>
      </c>
      <c r="N231" s="507">
        <f>Filtration!N20</f>
        <v>9.5231612940198773E-2</v>
      </c>
      <c r="O231" s="505">
        <f>Filtration!O20</f>
        <v>41950574.900649063</v>
      </c>
      <c r="P231" s="506">
        <f>Filtration!P20</f>
        <v>875711.22759095579</v>
      </c>
      <c r="Q231" s="507">
        <f>Filtration!Q20</f>
        <v>2.1319881535367183E-2</v>
      </c>
    </row>
    <row r="232" spans="1:17">
      <c r="A232" s="105"/>
      <c r="B232" s="370"/>
      <c r="D232" s="460"/>
      <c r="E232" s="460"/>
      <c r="F232" s="480"/>
      <c r="G232" s="460"/>
      <c r="H232" s="460"/>
      <c r="I232" s="396"/>
      <c r="J232" s="396"/>
      <c r="K232" s="480"/>
      <c r="L232" s="396"/>
      <c r="M232" s="396"/>
      <c r="N232" s="480"/>
      <c r="O232" s="460"/>
      <c r="P232" s="460"/>
      <c r="Q232" s="480"/>
    </row>
    <row r="233" spans="1:17">
      <c r="A233" s="105"/>
      <c r="B233" s="370"/>
      <c r="C233" s="577"/>
      <c r="D233" s="460"/>
      <c r="E233" s="460"/>
      <c r="F233" s="480"/>
      <c r="G233" s="460"/>
      <c r="H233" s="460"/>
      <c r="I233" s="396"/>
      <c r="J233" s="396"/>
      <c r="K233" s="480"/>
      <c r="L233" s="396"/>
      <c r="M233" s="396"/>
      <c r="N233" s="480"/>
      <c r="O233" s="460"/>
      <c r="P233" s="460"/>
      <c r="Q233" s="480"/>
    </row>
    <row r="234" spans="1:17">
      <c r="A234" s="105"/>
      <c r="B234" s="370"/>
      <c r="C234" s="579" t="s">
        <v>124</v>
      </c>
      <c r="D234" s="460"/>
      <c r="E234" s="460"/>
      <c r="F234" s="480"/>
      <c r="G234" s="460"/>
      <c r="H234" s="460"/>
      <c r="I234" s="396"/>
      <c r="J234" s="396"/>
      <c r="K234" s="480"/>
      <c r="L234" s="396"/>
      <c r="M234" s="396"/>
      <c r="N234" s="480"/>
      <c r="O234" s="460"/>
      <c r="P234" s="460"/>
      <c r="Q234" s="480"/>
    </row>
    <row r="235" spans="1:17">
      <c r="A235" s="105"/>
      <c r="B235" s="370"/>
      <c r="C235" s="488" t="s">
        <v>171</v>
      </c>
      <c r="D235" s="460"/>
      <c r="E235" s="460"/>
      <c r="F235" s="480"/>
      <c r="G235" s="460"/>
      <c r="H235" s="460"/>
      <c r="I235" s="396"/>
      <c r="J235" s="396"/>
      <c r="K235" s="480"/>
      <c r="L235" s="396"/>
      <c r="M235" s="396"/>
      <c r="N235" s="480"/>
      <c r="O235" s="460"/>
      <c r="P235" s="460"/>
      <c r="Q235" s="480"/>
    </row>
    <row r="236" spans="1:17">
      <c r="A236" s="105"/>
      <c r="B236" s="370"/>
      <c r="C236" s="579"/>
      <c r="D236" s="460"/>
      <c r="E236" s="460"/>
      <c r="F236" s="480"/>
      <c r="G236" s="460"/>
      <c r="H236" s="460"/>
      <c r="I236" s="396"/>
      <c r="J236" s="396"/>
      <c r="K236" s="480"/>
      <c r="L236" s="396"/>
      <c r="M236" s="396"/>
      <c r="N236" s="480"/>
      <c r="O236" s="460"/>
      <c r="P236" s="460"/>
      <c r="Q236" s="480"/>
    </row>
    <row r="237" spans="1:17">
      <c r="A237" s="105"/>
      <c r="B237" s="370"/>
      <c r="C237" s="579"/>
      <c r="D237" s="460"/>
      <c r="E237" s="460"/>
      <c r="F237" s="480"/>
      <c r="G237" s="460"/>
      <c r="H237" s="460"/>
      <c r="I237" s="396"/>
      <c r="J237" s="396"/>
      <c r="K237" s="480"/>
      <c r="L237" s="396"/>
      <c r="M237" s="396"/>
      <c r="N237" s="480"/>
      <c r="O237" s="460"/>
      <c r="P237" s="460"/>
      <c r="Q237" s="480"/>
    </row>
    <row r="238" spans="1:17">
      <c r="A238" s="105"/>
      <c r="B238" s="370"/>
      <c r="C238" s="579"/>
      <c r="D238" s="460"/>
      <c r="E238" s="460"/>
      <c r="F238" s="480"/>
      <c r="G238" s="460"/>
      <c r="H238" s="460"/>
      <c r="I238" s="396"/>
      <c r="J238" s="396"/>
      <c r="K238" s="480"/>
      <c r="L238" s="396"/>
      <c r="M238" s="396"/>
      <c r="N238" s="480"/>
      <c r="O238" s="460"/>
      <c r="P238" s="460"/>
      <c r="Q238" s="480"/>
    </row>
    <row r="239" spans="1:17">
      <c r="A239" s="105"/>
      <c r="B239" s="370"/>
      <c r="C239" s="579"/>
      <c r="D239" s="460"/>
      <c r="E239" s="460"/>
      <c r="F239" s="480"/>
      <c r="G239" s="460"/>
      <c r="H239" s="460"/>
      <c r="I239" s="396"/>
      <c r="J239" s="396"/>
      <c r="K239" s="480"/>
      <c r="L239" s="396"/>
      <c r="M239" s="396"/>
      <c r="N239" s="480"/>
      <c r="O239" s="460"/>
      <c r="P239" s="460"/>
      <c r="Q239" s="480"/>
    </row>
    <row r="240" spans="1:17">
      <c r="A240" s="105"/>
      <c r="B240" s="370"/>
      <c r="C240" s="579"/>
      <c r="D240" s="460"/>
      <c r="E240" s="460"/>
      <c r="F240" s="480"/>
      <c r="G240" s="460"/>
      <c r="H240" s="460"/>
      <c r="I240" s="396"/>
      <c r="J240" s="396"/>
      <c r="K240" s="480"/>
      <c r="L240" s="396"/>
      <c r="M240" s="396"/>
      <c r="N240" s="480"/>
      <c r="O240" s="460"/>
      <c r="P240" s="460"/>
      <c r="Q240" s="480"/>
    </row>
    <row r="241" spans="1:17">
      <c r="A241" s="105"/>
      <c r="B241" s="370"/>
      <c r="C241" s="579"/>
      <c r="D241" s="460"/>
      <c r="E241" s="460"/>
      <c r="F241" s="480"/>
      <c r="G241" s="460"/>
      <c r="H241" s="460"/>
      <c r="I241" s="396"/>
      <c r="J241" s="396"/>
      <c r="K241" s="480"/>
      <c r="L241" s="396"/>
      <c r="M241" s="396"/>
      <c r="N241" s="480"/>
      <c r="O241" s="460"/>
      <c r="P241" s="460"/>
      <c r="Q241" s="480"/>
    </row>
    <row r="242" spans="1:17">
      <c r="A242" s="105"/>
      <c r="B242" s="370"/>
      <c r="C242" s="579"/>
      <c r="D242" s="460"/>
      <c r="E242" s="460"/>
      <c r="F242" s="480"/>
      <c r="G242" s="460"/>
      <c r="H242" s="460"/>
      <c r="I242" s="396"/>
      <c r="J242" s="396"/>
      <c r="K242" s="480"/>
      <c r="L242" s="396"/>
      <c r="M242" s="396"/>
      <c r="N242" s="480"/>
      <c r="O242" s="460"/>
      <c r="P242" s="460"/>
      <c r="Q242" s="480"/>
    </row>
    <row r="243" spans="1:17">
      <c r="A243" s="105"/>
      <c r="B243" s="370"/>
      <c r="C243" s="579"/>
      <c r="D243" s="460"/>
      <c r="E243" s="460"/>
      <c r="F243" s="480"/>
      <c r="G243" s="460"/>
      <c r="H243" s="460"/>
      <c r="I243" s="396"/>
      <c r="J243" s="396"/>
      <c r="K243" s="480"/>
      <c r="L243" s="396"/>
      <c r="M243" s="396"/>
      <c r="N243" s="480"/>
      <c r="O243" s="460"/>
      <c r="P243" s="460"/>
      <c r="Q243" s="480"/>
    </row>
    <row r="244" spans="1:17">
      <c r="A244" s="105"/>
      <c r="B244" s="370"/>
      <c r="C244" s="579"/>
      <c r="D244" s="460"/>
      <c r="E244" s="460"/>
      <c r="F244" s="480"/>
      <c r="G244" s="460"/>
      <c r="H244" s="460"/>
      <c r="I244" s="396"/>
      <c r="J244" s="396"/>
      <c r="K244" s="480"/>
      <c r="L244" s="396"/>
      <c r="M244" s="396"/>
      <c r="N244" s="480"/>
      <c r="O244" s="460"/>
      <c r="P244" s="460"/>
      <c r="Q244" s="480"/>
    </row>
    <row r="245" spans="1:17">
      <c r="A245" s="105"/>
      <c r="B245" s="370"/>
      <c r="C245" s="579"/>
      <c r="D245" s="460"/>
      <c r="E245" s="460"/>
      <c r="F245" s="480"/>
      <c r="G245" s="460"/>
      <c r="H245" s="460"/>
      <c r="I245" s="396"/>
      <c r="J245" s="396"/>
      <c r="K245" s="480"/>
      <c r="L245" s="396"/>
      <c r="M245" s="396"/>
      <c r="N245" s="480"/>
      <c r="O245" s="460"/>
      <c r="P245" s="460"/>
      <c r="Q245" s="480"/>
    </row>
    <row r="246" spans="1:17">
      <c r="A246" s="105"/>
      <c r="B246" s="370"/>
      <c r="C246" s="579"/>
      <c r="D246" s="460"/>
      <c r="E246" s="460"/>
      <c r="F246" s="480"/>
      <c r="G246" s="460"/>
      <c r="H246" s="460"/>
      <c r="I246" s="396"/>
      <c r="J246" s="396"/>
      <c r="K246" s="480"/>
      <c r="L246" s="396"/>
      <c r="M246" s="396"/>
      <c r="N246" s="480"/>
      <c r="O246" s="460"/>
      <c r="P246" s="460"/>
      <c r="Q246" s="480"/>
    </row>
    <row r="247" spans="1:17">
      <c r="A247" s="105"/>
      <c r="B247" s="370"/>
      <c r="C247" s="579"/>
      <c r="D247" s="460"/>
      <c r="E247" s="460"/>
      <c r="F247" s="480"/>
      <c r="G247" s="460"/>
      <c r="H247" s="460"/>
      <c r="I247" s="396"/>
      <c r="J247" s="396"/>
      <c r="K247" s="480"/>
      <c r="L247" s="396"/>
      <c r="M247" s="396"/>
      <c r="N247" s="480"/>
      <c r="O247" s="460"/>
      <c r="P247" s="460"/>
      <c r="Q247" s="480"/>
    </row>
    <row r="248" spans="1:17">
      <c r="A248" s="105"/>
      <c r="B248" s="370"/>
      <c r="C248" s="579"/>
      <c r="D248" s="460"/>
      <c r="E248" s="460"/>
      <c r="F248" s="480"/>
      <c r="G248" s="460"/>
      <c r="H248" s="460"/>
      <c r="I248" s="396"/>
      <c r="J248" s="396"/>
      <c r="K248" s="480"/>
      <c r="L248" s="396"/>
      <c r="M248" s="396"/>
      <c r="N248" s="480"/>
      <c r="O248" s="460"/>
      <c r="P248" s="460"/>
      <c r="Q248" s="480"/>
    </row>
    <row r="249" spans="1:17">
      <c r="A249" s="105"/>
      <c r="B249" s="370"/>
      <c r="C249" s="579"/>
      <c r="D249" s="460"/>
      <c r="E249" s="460"/>
      <c r="F249" s="480"/>
      <c r="G249" s="460"/>
      <c r="H249" s="460"/>
      <c r="I249" s="396"/>
      <c r="J249" s="396"/>
      <c r="K249" s="480"/>
      <c r="L249" s="396"/>
      <c r="M249" s="396"/>
      <c r="N249" s="480"/>
      <c r="O249" s="460"/>
      <c r="P249" s="460"/>
      <c r="Q249" s="480"/>
    </row>
    <row r="250" spans="1:17">
      <c r="A250" s="105"/>
      <c r="B250" s="370"/>
      <c r="C250" s="579"/>
      <c r="D250" s="460"/>
      <c r="E250" s="460"/>
      <c r="F250" s="480"/>
      <c r="G250" s="460"/>
      <c r="H250" s="460"/>
      <c r="I250" s="396"/>
      <c r="J250" s="396"/>
      <c r="K250" s="480"/>
      <c r="L250" s="396"/>
      <c r="M250" s="396"/>
      <c r="N250" s="480"/>
      <c r="O250" s="460"/>
      <c r="P250" s="460"/>
      <c r="Q250" s="480"/>
    </row>
    <row r="251" spans="1:17">
      <c r="A251" s="105"/>
      <c r="B251" s="370"/>
      <c r="C251" s="579"/>
      <c r="D251" s="460"/>
      <c r="E251" s="460"/>
      <c r="F251" s="480"/>
      <c r="G251" s="460"/>
      <c r="H251" s="460"/>
      <c r="I251" s="396"/>
      <c r="J251" s="396"/>
      <c r="K251" s="480"/>
      <c r="L251" s="396"/>
      <c r="M251" s="396"/>
      <c r="N251" s="480"/>
      <c r="O251" s="460"/>
      <c r="P251" s="460"/>
      <c r="Q251" s="480"/>
    </row>
    <row r="252" spans="1:17">
      <c r="A252" s="105"/>
      <c r="B252" s="370"/>
      <c r="C252" s="579"/>
      <c r="D252" s="460"/>
      <c r="E252" s="460"/>
      <c r="F252" s="480"/>
      <c r="G252" s="460"/>
      <c r="H252" s="460"/>
      <c r="I252" s="396"/>
      <c r="J252" s="396"/>
      <c r="K252" s="480"/>
      <c r="L252" s="396"/>
      <c r="M252" s="396"/>
      <c r="N252" s="480"/>
      <c r="O252" s="460"/>
      <c r="P252" s="460"/>
      <c r="Q252" s="480"/>
    </row>
    <row r="253" spans="1:17">
      <c r="A253" s="105"/>
      <c r="B253" s="790"/>
      <c r="C253" s="579"/>
      <c r="D253" s="460"/>
      <c r="E253" s="460"/>
      <c r="F253" s="480"/>
      <c r="G253" s="460"/>
      <c r="H253" s="460"/>
      <c r="I253" s="396"/>
      <c r="J253" s="396"/>
      <c r="K253" s="480"/>
      <c r="L253" s="396"/>
      <c r="M253" s="396"/>
      <c r="N253" s="480"/>
      <c r="O253" s="460"/>
      <c r="P253" s="460"/>
      <c r="Q253" s="480"/>
    </row>
    <row r="254" spans="1:17">
      <c r="A254" s="105"/>
      <c r="B254" s="790"/>
      <c r="C254" s="579"/>
      <c r="D254" s="460"/>
      <c r="E254" s="460"/>
      <c r="F254" s="480"/>
      <c r="G254" s="460"/>
      <c r="H254" s="460"/>
      <c r="I254" s="396"/>
      <c r="J254" s="396"/>
      <c r="K254" s="480"/>
      <c r="L254" s="396"/>
      <c r="M254" s="396"/>
      <c r="N254" s="480"/>
      <c r="O254" s="460"/>
      <c r="P254" s="460"/>
      <c r="Q254" s="480"/>
    </row>
    <row r="255" spans="1:17">
      <c r="A255" s="105"/>
      <c r="B255" s="790"/>
      <c r="C255" s="579"/>
      <c r="D255" s="460"/>
      <c r="E255" s="460"/>
      <c r="F255" s="480"/>
      <c r="G255" s="460"/>
      <c r="H255" s="460"/>
      <c r="I255" s="396"/>
      <c r="J255" s="396"/>
      <c r="K255" s="480"/>
      <c r="L255" s="396"/>
      <c r="M255" s="396"/>
      <c r="N255" s="480"/>
      <c r="O255" s="460"/>
      <c r="P255" s="460"/>
      <c r="Q255" s="480"/>
    </row>
    <row r="256" spans="1:17">
      <c r="A256" s="105"/>
      <c r="B256" s="790"/>
      <c r="C256" s="579"/>
      <c r="D256" s="460"/>
      <c r="E256" s="460"/>
      <c r="F256" s="480"/>
      <c r="G256" s="460"/>
      <c r="H256" s="460"/>
      <c r="I256" s="396"/>
      <c r="J256" s="396"/>
      <c r="K256" s="480"/>
      <c r="L256" s="396"/>
      <c r="M256" s="396"/>
      <c r="N256" s="480"/>
      <c r="O256" s="460"/>
      <c r="P256" s="460"/>
      <c r="Q256" s="480"/>
    </row>
    <row r="257" spans="1:17">
      <c r="A257" s="105"/>
      <c r="B257" s="790"/>
      <c r="C257" s="579"/>
      <c r="D257" s="460"/>
      <c r="E257" s="460"/>
      <c r="F257" s="480"/>
      <c r="G257" s="460"/>
      <c r="H257" s="460"/>
      <c r="I257" s="396"/>
      <c r="J257" s="396"/>
      <c r="K257" s="480"/>
      <c r="L257" s="396"/>
      <c r="M257" s="396"/>
      <c r="N257" s="480"/>
      <c r="O257" s="460"/>
      <c r="P257" s="460"/>
      <c r="Q257" s="480"/>
    </row>
    <row r="258" spans="1:17">
      <c r="A258" s="105"/>
      <c r="B258" s="790"/>
      <c r="C258" s="579"/>
      <c r="D258" s="460"/>
      <c r="E258" s="460"/>
      <c r="F258" s="480"/>
      <c r="G258" s="460"/>
      <c r="H258" s="460"/>
      <c r="I258" s="396"/>
      <c r="J258" s="396"/>
      <c r="K258" s="480"/>
      <c r="L258" s="396"/>
      <c r="M258" s="396"/>
      <c r="N258" s="480"/>
      <c r="O258" s="460"/>
      <c r="P258" s="460"/>
      <c r="Q258" s="480"/>
    </row>
    <row r="259" spans="1:17">
      <c r="A259" s="105"/>
      <c r="B259" s="790"/>
      <c r="C259" s="579"/>
      <c r="D259" s="460"/>
      <c r="E259" s="460"/>
      <c r="F259" s="480"/>
      <c r="G259" s="460"/>
      <c r="H259" s="460"/>
      <c r="I259" s="396"/>
      <c r="J259" s="396"/>
      <c r="K259" s="480"/>
      <c r="L259" s="396"/>
      <c r="M259" s="396"/>
      <c r="N259" s="480"/>
      <c r="O259" s="460"/>
      <c r="P259" s="460"/>
      <c r="Q259" s="480"/>
    </row>
    <row r="260" spans="1:17">
      <c r="A260" s="105"/>
      <c r="B260" s="790"/>
      <c r="C260" s="579"/>
      <c r="D260" s="460"/>
      <c r="E260" s="460"/>
      <c r="F260" s="480"/>
      <c r="G260" s="460"/>
      <c r="H260" s="460"/>
      <c r="I260" s="396"/>
      <c r="J260" s="396"/>
      <c r="K260" s="480"/>
      <c r="L260" s="396"/>
      <c r="M260" s="396"/>
      <c r="N260" s="480"/>
      <c r="O260" s="460"/>
      <c r="P260" s="460"/>
      <c r="Q260" s="480"/>
    </row>
    <row r="261" spans="1:17">
      <c r="A261" s="105"/>
      <c r="B261" s="790"/>
      <c r="C261" s="579"/>
      <c r="D261" s="460"/>
      <c r="E261" s="460"/>
      <c r="F261" s="480"/>
      <c r="G261" s="460"/>
      <c r="H261" s="460"/>
      <c r="I261" s="396"/>
      <c r="J261" s="396"/>
      <c r="K261" s="480"/>
      <c r="L261" s="396"/>
      <c r="M261" s="396"/>
      <c r="N261" s="480"/>
      <c r="O261" s="460"/>
      <c r="P261" s="460"/>
      <c r="Q261" s="480"/>
    </row>
    <row r="262" spans="1:17">
      <c r="A262" s="105"/>
      <c r="B262" s="790"/>
      <c r="C262" s="579"/>
      <c r="D262" s="460"/>
      <c r="E262" s="460"/>
      <c r="F262" s="480"/>
      <c r="G262" s="460"/>
      <c r="H262" s="460"/>
      <c r="I262" s="396"/>
      <c r="J262" s="396"/>
      <c r="K262" s="480"/>
      <c r="L262" s="396"/>
      <c r="M262" s="396"/>
      <c r="N262" s="480"/>
      <c r="O262" s="460"/>
      <c r="P262" s="460"/>
      <c r="Q262" s="480"/>
    </row>
    <row r="263" spans="1:17">
      <c r="A263" s="105"/>
      <c r="B263" s="790"/>
      <c r="C263" s="579"/>
      <c r="D263" s="460"/>
      <c r="E263" s="460"/>
      <c r="F263" s="480"/>
      <c r="G263" s="460"/>
      <c r="H263" s="460"/>
      <c r="I263" s="396"/>
      <c r="J263" s="396"/>
      <c r="K263" s="480"/>
      <c r="L263" s="396"/>
      <c r="M263" s="396"/>
      <c r="N263" s="480"/>
      <c r="O263" s="460"/>
      <c r="P263" s="460"/>
      <c r="Q263" s="480"/>
    </row>
    <row r="264" spans="1:17">
      <c r="A264" s="105"/>
      <c r="B264" s="790"/>
      <c r="C264" s="579"/>
      <c r="D264" s="460"/>
      <c r="E264" s="460"/>
      <c r="F264" s="480"/>
      <c r="G264" s="460"/>
      <c r="H264" s="460"/>
      <c r="I264" s="396"/>
      <c r="J264" s="396"/>
      <c r="K264" s="480"/>
      <c r="L264" s="396"/>
      <c r="M264" s="396"/>
      <c r="N264" s="480"/>
      <c r="O264" s="460"/>
      <c r="P264" s="460"/>
      <c r="Q264" s="480"/>
    </row>
    <row r="265" spans="1:17">
      <c r="A265" s="105"/>
      <c r="B265" s="790"/>
      <c r="C265" s="580"/>
      <c r="D265" s="460"/>
      <c r="E265" s="460"/>
      <c r="F265" s="480"/>
      <c r="G265" s="460"/>
      <c r="H265" s="460"/>
      <c r="I265" s="396"/>
      <c r="J265" s="396"/>
      <c r="K265" s="480"/>
      <c r="L265" s="396"/>
      <c r="M265" s="396"/>
      <c r="N265" s="480"/>
      <c r="O265" s="460"/>
      <c r="P265" s="460"/>
      <c r="Q265" s="480"/>
    </row>
    <row r="266" spans="1:17">
      <c r="A266" s="105"/>
      <c r="B266" s="791"/>
      <c r="C266" s="579"/>
      <c r="D266" s="460"/>
      <c r="E266" s="460"/>
      <c r="F266" s="480"/>
      <c r="G266" s="460"/>
      <c r="H266" s="460"/>
      <c r="I266" s="396"/>
      <c r="J266" s="396"/>
      <c r="K266" s="480"/>
      <c r="L266" s="396"/>
      <c r="M266" s="396"/>
      <c r="N266" s="480"/>
      <c r="O266" s="460"/>
      <c r="P266" s="460"/>
      <c r="Q266" s="480"/>
    </row>
    <row r="267" spans="1:17">
      <c r="A267" s="105"/>
      <c r="B267" s="791"/>
      <c r="C267" s="579"/>
      <c r="D267" s="460"/>
      <c r="E267" s="460"/>
      <c r="F267" s="480"/>
      <c r="G267" s="460"/>
      <c r="H267" s="460"/>
      <c r="I267" s="396"/>
      <c r="J267" s="396"/>
      <c r="K267" s="480"/>
      <c r="L267" s="396"/>
      <c r="M267" s="396"/>
      <c r="N267" s="480"/>
      <c r="O267" s="460"/>
      <c r="P267" s="460"/>
      <c r="Q267" s="480"/>
    </row>
    <row r="268" spans="1:17">
      <c r="A268" s="105"/>
      <c r="B268" s="791"/>
      <c r="C268" s="581"/>
      <c r="D268" s="460"/>
      <c r="E268" s="460"/>
      <c r="F268" s="480"/>
      <c r="G268" s="460"/>
      <c r="H268" s="460"/>
      <c r="I268" s="396"/>
      <c r="J268" s="396"/>
      <c r="K268" s="480"/>
      <c r="L268" s="396"/>
      <c r="M268" s="396"/>
      <c r="N268" s="480"/>
      <c r="O268" s="460"/>
      <c r="P268" s="460"/>
      <c r="Q268" s="480"/>
    </row>
    <row r="269" spans="1:17">
      <c r="A269" s="105"/>
      <c r="B269" s="791"/>
      <c r="C269" s="581"/>
      <c r="D269" s="460"/>
      <c r="E269" s="460"/>
      <c r="F269" s="480"/>
      <c r="G269" s="460"/>
      <c r="H269" s="460"/>
      <c r="I269" s="396"/>
      <c r="J269" s="396"/>
      <c r="K269" s="480"/>
      <c r="L269" s="396"/>
      <c r="M269" s="396"/>
      <c r="N269" s="480"/>
      <c r="O269" s="460"/>
      <c r="P269" s="460"/>
      <c r="Q269" s="480"/>
    </row>
    <row r="270" spans="1:17">
      <c r="A270" s="105"/>
      <c r="B270" s="791"/>
      <c r="C270" s="581"/>
      <c r="D270" s="460"/>
      <c r="E270" s="460"/>
      <c r="F270" s="480"/>
      <c r="G270" s="460"/>
      <c r="H270" s="460"/>
      <c r="I270" s="396"/>
      <c r="J270" s="396"/>
      <c r="K270" s="480"/>
      <c r="L270" s="396"/>
      <c r="M270" s="396"/>
      <c r="N270" s="480"/>
      <c r="O270" s="460"/>
      <c r="P270" s="460"/>
      <c r="Q270" s="480"/>
    </row>
    <row r="271" spans="1:17">
      <c r="A271" s="105"/>
      <c r="B271" s="791"/>
      <c r="C271" s="581"/>
      <c r="D271" s="460"/>
      <c r="E271" s="460"/>
      <c r="F271" s="480"/>
      <c r="G271" s="460"/>
      <c r="H271" s="460"/>
      <c r="I271" s="396"/>
      <c r="J271" s="396"/>
      <c r="K271" s="480"/>
      <c r="L271" s="396"/>
      <c r="M271" s="396"/>
      <c r="N271" s="480"/>
      <c r="O271" s="460"/>
      <c r="P271" s="460"/>
      <c r="Q271" s="480"/>
    </row>
    <row r="272" spans="1:17">
      <c r="A272" s="105"/>
      <c r="B272" s="791"/>
      <c r="C272" s="581"/>
      <c r="D272" s="460"/>
      <c r="E272" s="460"/>
      <c r="F272" s="480"/>
      <c r="G272" s="460"/>
      <c r="H272" s="460"/>
      <c r="I272" s="396"/>
      <c r="J272" s="396"/>
      <c r="K272" s="480"/>
      <c r="L272" s="396"/>
      <c r="M272" s="396"/>
      <c r="N272" s="480"/>
      <c r="O272" s="460"/>
      <c r="P272" s="460"/>
      <c r="Q272" s="480"/>
    </row>
    <row r="273" spans="1:17">
      <c r="A273" s="105"/>
      <c r="B273" s="791"/>
      <c r="C273" s="581"/>
      <c r="D273" s="460"/>
      <c r="E273" s="460"/>
      <c r="F273" s="480"/>
      <c r="G273" s="460"/>
      <c r="H273" s="460"/>
      <c r="I273" s="396"/>
      <c r="J273" s="396"/>
      <c r="K273" s="480"/>
      <c r="L273" s="396"/>
      <c r="M273" s="396"/>
      <c r="N273" s="480"/>
      <c r="O273" s="460"/>
      <c r="P273" s="460"/>
      <c r="Q273" s="480"/>
    </row>
    <row r="274" spans="1:17">
      <c r="A274" s="105"/>
      <c r="B274" s="791"/>
      <c r="C274" s="581"/>
      <c r="D274" s="460"/>
      <c r="E274" s="460"/>
      <c r="F274" s="480"/>
      <c r="G274" s="460"/>
      <c r="H274" s="460"/>
      <c r="I274" s="396"/>
      <c r="J274" s="396"/>
      <c r="K274" s="480"/>
      <c r="L274" s="396"/>
      <c r="M274" s="396"/>
      <c r="N274" s="480"/>
      <c r="O274" s="460"/>
      <c r="P274" s="460"/>
      <c r="Q274" s="480"/>
    </row>
    <row r="275" spans="1:17">
      <c r="A275" s="105"/>
      <c r="B275" s="791"/>
      <c r="C275" s="581"/>
      <c r="D275" s="460"/>
      <c r="E275" s="460"/>
      <c r="F275" s="480"/>
      <c r="G275" s="460"/>
      <c r="H275" s="460"/>
      <c r="I275" s="396"/>
      <c r="J275" s="396"/>
      <c r="K275" s="480"/>
      <c r="L275" s="396"/>
      <c r="M275" s="396"/>
      <c r="N275" s="480"/>
      <c r="O275" s="460"/>
      <c r="P275" s="460"/>
      <c r="Q275" s="480"/>
    </row>
    <row r="276" spans="1:17">
      <c r="A276" s="105"/>
      <c r="B276" s="791"/>
      <c r="C276" s="581"/>
      <c r="D276" s="460"/>
      <c r="E276" s="460"/>
      <c r="F276" s="480"/>
      <c r="G276" s="460"/>
      <c r="H276" s="460"/>
      <c r="I276" s="396"/>
      <c r="J276" s="396"/>
      <c r="K276" s="480"/>
      <c r="L276" s="396"/>
      <c r="M276" s="396"/>
      <c r="N276" s="480"/>
      <c r="O276" s="460"/>
      <c r="P276" s="460"/>
      <c r="Q276" s="480"/>
    </row>
    <row r="277" spans="1:17">
      <c r="A277" s="105"/>
      <c r="B277" s="791"/>
      <c r="C277" s="581"/>
      <c r="D277" s="460"/>
      <c r="E277" s="460"/>
      <c r="F277" s="480"/>
      <c r="G277" s="460"/>
      <c r="H277" s="460"/>
      <c r="I277" s="396"/>
      <c r="J277" s="396"/>
      <c r="K277" s="480"/>
      <c r="L277" s="396"/>
      <c r="M277" s="396"/>
      <c r="N277" s="480"/>
      <c r="O277" s="460"/>
      <c r="P277" s="460"/>
      <c r="Q277" s="480"/>
    </row>
    <row r="278" spans="1:17">
      <c r="A278" s="105"/>
      <c r="B278" s="791"/>
      <c r="C278" s="581"/>
      <c r="D278" s="460"/>
      <c r="E278" s="460"/>
      <c r="F278" s="480"/>
      <c r="G278" s="460"/>
      <c r="H278" s="460"/>
      <c r="I278" s="396"/>
      <c r="J278" s="396"/>
      <c r="K278" s="480"/>
      <c r="L278" s="396"/>
      <c r="M278" s="396"/>
      <c r="N278" s="480"/>
      <c r="O278" s="460"/>
      <c r="P278" s="460"/>
      <c r="Q278" s="480"/>
    </row>
    <row r="279" spans="1:17">
      <c r="A279" s="105"/>
      <c r="B279" s="791"/>
      <c r="C279" s="579"/>
      <c r="D279" s="460"/>
      <c r="E279" s="460"/>
      <c r="F279" s="480"/>
      <c r="G279" s="460"/>
      <c r="H279" s="460"/>
      <c r="I279" s="396"/>
      <c r="J279" s="396"/>
      <c r="K279" s="480"/>
      <c r="L279" s="396"/>
      <c r="M279" s="396"/>
      <c r="N279" s="480"/>
      <c r="O279" s="460"/>
      <c r="P279" s="460"/>
      <c r="Q279" s="480"/>
    </row>
    <row r="280" spans="1:17">
      <c r="A280" s="105"/>
      <c r="B280" s="791"/>
      <c r="C280" s="579"/>
      <c r="D280" s="460"/>
      <c r="E280" s="460"/>
      <c r="F280" s="480"/>
      <c r="G280" s="460"/>
      <c r="H280" s="460"/>
      <c r="I280" s="396"/>
      <c r="J280" s="396"/>
      <c r="K280" s="480"/>
      <c r="L280" s="396"/>
      <c r="M280" s="396"/>
      <c r="N280" s="480"/>
      <c r="O280" s="460"/>
      <c r="P280" s="460"/>
      <c r="Q280" s="480"/>
    </row>
    <row r="281" spans="1:17">
      <c r="A281" s="105"/>
      <c r="B281" s="791"/>
      <c r="C281" s="579"/>
      <c r="D281" s="460"/>
      <c r="E281" s="460"/>
      <c r="F281" s="480"/>
      <c r="G281" s="460"/>
      <c r="H281" s="460"/>
      <c r="I281" s="396"/>
      <c r="J281" s="396"/>
      <c r="K281" s="480"/>
      <c r="L281" s="396"/>
      <c r="M281" s="396"/>
      <c r="N281" s="480"/>
      <c r="O281" s="460"/>
      <c r="P281" s="460"/>
      <c r="Q281" s="480"/>
    </row>
    <row r="282" spans="1:17">
      <c r="A282" s="105"/>
      <c r="B282" s="791"/>
      <c r="C282" s="579"/>
      <c r="D282" s="460"/>
      <c r="E282" s="460"/>
      <c r="F282" s="480"/>
      <c r="G282" s="460"/>
      <c r="H282" s="460"/>
      <c r="I282" s="396"/>
      <c r="J282" s="396"/>
      <c r="K282" s="480"/>
      <c r="L282" s="396"/>
      <c r="M282" s="396"/>
      <c r="N282" s="480"/>
      <c r="O282" s="460"/>
      <c r="P282" s="460"/>
      <c r="Q282" s="480"/>
    </row>
    <row r="283" spans="1:17">
      <c r="A283" s="105"/>
      <c r="B283" s="791"/>
      <c r="C283" s="579"/>
      <c r="D283" s="460"/>
      <c r="E283" s="460"/>
      <c r="F283" s="480"/>
      <c r="G283" s="460"/>
      <c r="H283" s="460"/>
      <c r="I283" s="396"/>
      <c r="J283" s="396"/>
      <c r="K283" s="480"/>
      <c r="L283" s="396"/>
      <c r="M283" s="396"/>
      <c r="N283" s="480"/>
      <c r="O283" s="460"/>
      <c r="P283" s="460"/>
      <c r="Q283" s="480"/>
    </row>
    <row r="284" spans="1:17">
      <c r="A284" s="105"/>
      <c r="B284" s="790"/>
      <c r="C284" s="581"/>
      <c r="D284" s="460"/>
      <c r="E284" s="460"/>
      <c r="F284" s="480"/>
      <c r="G284" s="460"/>
      <c r="H284" s="460"/>
      <c r="I284" s="396"/>
      <c r="J284" s="396"/>
      <c r="K284" s="480"/>
      <c r="L284" s="396"/>
      <c r="M284" s="396"/>
      <c r="N284" s="480"/>
      <c r="O284" s="460"/>
      <c r="P284" s="460"/>
      <c r="Q284" s="480"/>
    </row>
    <row r="285" spans="1:17">
      <c r="A285" s="105"/>
      <c r="B285" s="790"/>
      <c r="C285" s="581"/>
      <c r="D285" s="460"/>
      <c r="E285" s="460"/>
      <c r="F285" s="480"/>
      <c r="G285" s="460"/>
      <c r="H285" s="460"/>
      <c r="I285" s="396"/>
      <c r="J285" s="396"/>
      <c r="K285" s="480"/>
      <c r="L285" s="396"/>
      <c r="M285" s="396"/>
      <c r="N285" s="480"/>
      <c r="O285" s="460"/>
      <c r="P285" s="460"/>
      <c r="Q285" s="480"/>
    </row>
    <row r="286" spans="1:17">
      <c r="A286" s="105"/>
      <c r="B286" s="790"/>
      <c r="C286" s="581"/>
      <c r="D286" s="460"/>
      <c r="E286" s="460"/>
      <c r="F286" s="480"/>
      <c r="G286" s="460"/>
      <c r="H286" s="460"/>
      <c r="I286" s="396"/>
      <c r="J286" s="396"/>
      <c r="K286" s="480"/>
      <c r="L286" s="396"/>
      <c r="M286" s="396"/>
      <c r="N286" s="480"/>
      <c r="O286" s="460"/>
      <c r="P286" s="460"/>
      <c r="Q286" s="480"/>
    </row>
    <row r="287" spans="1:17">
      <c r="A287" s="105"/>
      <c r="B287" s="790"/>
      <c r="C287" s="581"/>
      <c r="D287" s="460"/>
      <c r="E287" s="460"/>
      <c r="F287" s="480"/>
      <c r="G287" s="460"/>
      <c r="H287" s="460"/>
      <c r="I287" s="396"/>
      <c r="J287" s="396"/>
      <c r="K287" s="480"/>
      <c r="L287" s="396"/>
      <c r="M287" s="396"/>
      <c r="N287" s="480"/>
      <c r="O287" s="460"/>
      <c r="P287" s="460"/>
      <c r="Q287" s="480"/>
    </row>
    <row r="288" spans="1:17">
      <c r="A288" s="105"/>
      <c r="B288" s="790"/>
      <c r="C288" s="581"/>
      <c r="D288" s="460"/>
      <c r="E288" s="460"/>
      <c r="F288" s="480"/>
      <c r="G288" s="460"/>
      <c r="H288" s="460"/>
      <c r="I288" s="396"/>
      <c r="J288" s="396"/>
      <c r="K288" s="480"/>
      <c r="L288" s="396"/>
      <c r="M288" s="396"/>
      <c r="N288" s="480"/>
      <c r="O288" s="460"/>
      <c r="P288" s="460"/>
      <c r="Q288" s="480"/>
    </row>
    <row r="289" spans="1:17">
      <c r="A289" s="105"/>
      <c r="B289" s="790"/>
      <c r="C289" s="580"/>
      <c r="D289" s="582"/>
      <c r="E289" s="582"/>
      <c r="F289" s="481"/>
      <c r="G289" s="59"/>
      <c r="H289" s="59"/>
      <c r="I289" s="397"/>
      <c r="J289" s="397"/>
      <c r="K289" s="481"/>
      <c r="L289" s="397"/>
      <c r="M289" s="397"/>
      <c r="N289" s="481"/>
      <c r="O289" s="582"/>
      <c r="P289" s="582"/>
      <c r="Q289" s="481"/>
    </row>
    <row r="290" spans="1:17">
      <c r="A290" s="105"/>
      <c r="B290" s="790"/>
      <c r="C290" s="580"/>
      <c r="D290" s="582"/>
      <c r="E290" s="582"/>
      <c r="F290" s="481"/>
      <c r="G290" s="59"/>
      <c r="H290" s="59"/>
      <c r="I290" s="397"/>
      <c r="J290" s="397"/>
      <c r="K290" s="481"/>
      <c r="L290" s="397"/>
      <c r="M290" s="397"/>
      <c r="N290" s="481"/>
      <c r="O290" s="582"/>
      <c r="P290" s="582"/>
      <c r="Q290" s="481"/>
    </row>
    <row r="291" spans="1:17">
      <c r="A291" s="105"/>
      <c r="B291" s="790"/>
      <c r="C291" s="580"/>
      <c r="D291" s="582"/>
      <c r="E291" s="582"/>
      <c r="F291" s="481"/>
      <c r="G291" s="59"/>
      <c r="H291" s="59"/>
      <c r="I291" s="397"/>
      <c r="J291" s="397"/>
      <c r="K291" s="481"/>
      <c r="L291" s="397"/>
      <c r="M291" s="397"/>
      <c r="N291" s="481"/>
      <c r="O291" s="582"/>
      <c r="P291" s="582"/>
      <c r="Q291" s="481"/>
    </row>
    <row r="292" spans="1:17">
      <c r="A292" s="105"/>
      <c r="B292" s="790"/>
      <c r="C292" s="580"/>
      <c r="D292" s="582"/>
      <c r="E292" s="582"/>
      <c r="F292" s="481"/>
      <c r="G292" s="59"/>
      <c r="H292" s="59"/>
      <c r="I292" s="397"/>
      <c r="J292" s="397"/>
      <c r="K292" s="481"/>
      <c r="L292" s="397"/>
      <c r="M292" s="397"/>
      <c r="N292" s="481"/>
      <c r="O292" s="582"/>
      <c r="P292" s="582"/>
      <c r="Q292" s="481"/>
    </row>
    <row r="293" spans="1:17">
      <c r="A293" s="105"/>
      <c r="B293" s="790"/>
      <c r="C293" s="580"/>
      <c r="D293" s="582"/>
      <c r="E293" s="582"/>
      <c r="F293" s="481"/>
      <c r="G293" s="59"/>
      <c r="H293" s="59"/>
      <c r="I293" s="397"/>
      <c r="J293" s="397"/>
      <c r="K293" s="481"/>
      <c r="L293" s="397"/>
      <c r="M293" s="397"/>
      <c r="N293" s="481"/>
      <c r="O293" s="582"/>
      <c r="P293" s="582"/>
      <c r="Q293" s="481"/>
    </row>
    <row r="294" spans="1:17">
      <c r="A294" s="105"/>
      <c r="B294" s="790"/>
      <c r="C294" s="580"/>
      <c r="D294" s="582"/>
      <c r="E294" s="582"/>
      <c r="F294" s="481"/>
      <c r="G294" s="59"/>
      <c r="H294" s="59"/>
      <c r="I294" s="397"/>
      <c r="J294" s="397"/>
      <c r="K294" s="481"/>
      <c r="L294" s="397"/>
      <c r="M294" s="397"/>
      <c r="N294" s="481"/>
      <c r="O294" s="582"/>
      <c r="P294" s="582"/>
      <c r="Q294" s="481"/>
    </row>
    <row r="295" spans="1:17">
      <c r="A295" s="105"/>
      <c r="B295" s="790"/>
      <c r="C295" s="580"/>
      <c r="D295" s="582"/>
      <c r="E295" s="582"/>
      <c r="F295" s="481"/>
      <c r="G295" s="59"/>
      <c r="H295" s="59"/>
      <c r="I295" s="397"/>
      <c r="J295" s="397"/>
      <c r="K295" s="481"/>
      <c r="L295" s="397"/>
      <c r="M295" s="397"/>
      <c r="N295" s="481"/>
      <c r="O295" s="582"/>
      <c r="P295" s="582"/>
      <c r="Q295" s="481"/>
    </row>
    <row r="296" spans="1:17">
      <c r="A296" s="105"/>
      <c r="B296" s="790"/>
      <c r="C296" s="580"/>
      <c r="D296" s="582"/>
      <c r="E296" s="582"/>
      <c r="F296" s="481"/>
      <c r="G296" s="59"/>
      <c r="H296" s="59"/>
      <c r="I296" s="397"/>
      <c r="J296" s="397"/>
      <c r="K296" s="481"/>
      <c r="L296" s="397"/>
      <c r="M296" s="397"/>
      <c r="N296" s="481"/>
      <c r="O296" s="582"/>
      <c r="P296" s="582"/>
      <c r="Q296" s="481"/>
    </row>
    <row r="297" spans="1:17">
      <c r="A297" s="105"/>
      <c r="B297" s="790"/>
      <c r="C297" s="580"/>
      <c r="D297" s="582"/>
      <c r="E297" s="582"/>
      <c r="F297" s="481"/>
      <c r="G297" s="59"/>
      <c r="H297" s="59"/>
      <c r="I297" s="397"/>
      <c r="J297" s="397"/>
      <c r="K297" s="481"/>
      <c r="L297" s="397"/>
      <c r="M297" s="397"/>
      <c r="N297" s="481"/>
      <c r="O297" s="582"/>
      <c r="P297" s="582"/>
      <c r="Q297" s="481"/>
    </row>
    <row r="298" spans="1:17">
      <c r="A298" s="105"/>
      <c r="B298" s="790"/>
      <c r="C298" s="580"/>
      <c r="D298" s="582"/>
      <c r="E298" s="582"/>
      <c r="F298" s="481"/>
      <c r="G298" s="59"/>
      <c r="H298" s="59"/>
      <c r="I298" s="397"/>
      <c r="J298" s="397"/>
      <c r="K298" s="481"/>
      <c r="L298" s="397"/>
      <c r="M298" s="397"/>
      <c r="N298" s="481"/>
      <c r="O298" s="582"/>
      <c r="P298" s="582"/>
      <c r="Q298" s="481"/>
    </row>
    <row r="299" spans="1:17">
      <c r="A299" s="105"/>
      <c r="B299" s="790"/>
      <c r="C299" s="580"/>
      <c r="D299" s="582"/>
      <c r="E299" s="582"/>
      <c r="F299" s="481"/>
      <c r="G299" s="59"/>
      <c r="H299" s="59"/>
      <c r="I299" s="397"/>
      <c r="J299" s="397"/>
      <c r="K299" s="481"/>
      <c r="L299" s="397"/>
      <c r="M299" s="397"/>
      <c r="N299" s="481"/>
      <c r="O299" s="582"/>
      <c r="P299" s="582"/>
      <c r="Q299" s="481"/>
    </row>
    <row r="300" spans="1:17">
      <c r="A300" s="105"/>
      <c r="B300" s="790"/>
      <c r="C300" s="580"/>
      <c r="D300" s="582"/>
      <c r="E300" s="582"/>
      <c r="F300" s="481"/>
      <c r="G300" s="59"/>
      <c r="H300" s="59"/>
      <c r="I300" s="397"/>
      <c r="J300" s="397"/>
      <c r="K300" s="481"/>
      <c r="L300" s="397"/>
      <c r="M300" s="397"/>
      <c r="N300" s="481"/>
      <c r="O300" s="582"/>
      <c r="P300" s="582"/>
      <c r="Q300" s="481"/>
    </row>
    <row r="301" spans="1:17">
      <c r="A301" s="105"/>
      <c r="B301" s="790"/>
      <c r="C301" s="580"/>
      <c r="D301" s="582"/>
      <c r="E301" s="582"/>
      <c r="F301" s="481"/>
      <c r="G301" s="59"/>
      <c r="H301" s="59"/>
      <c r="I301" s="397"/>
      <c r="J301" s="397"/>
      <c r="K301" s="481"/>
      <c r="L301" s="397"/>
      <c r="M301" s="397"/>
      <c r="N301" s="481"/>
      <c r="O301" s="582"/>
      <c r="P301" s="582"/>
      <c r="Q301" s="481"/>
    </row>
    <row r="302" spans="1:17">
      <c r="A302" s="105"/>
      <c r="B302" s="790"/>
      <c r="C302" s="580"/>
      <c r="D302" s="582"/>
      <c r="E302" s="582"/>
      <c r="F302" s="481"/>
      <c r="G302" s="59"/>
      <c r="H302" s="59"/>
      <c r="I302" s="397"/>
      <c r="J302" s="397"/>
      <c r="K302" s="481"/>
      <c r="L302" s="397"/>
      <c r="M302" s="397"/>
      <c r="N302" s="481"/>
      <c r="O302" s="582"/>
      <c r="P302" s="582"/>
      <c r="Q302" s="481"/>
    </row>
    <row r="303" spans="1:17">
      <c r="A303" s="105"/>
      <c r="B303" s="790"/>
      <c r="C303" s="580"/>
      <c r="D303" s="582"/>
      <c r="E303" s="582"/>
      <c r="F303" s="481"/>
      <c r="G303" s="59"/>
      <c r="H303" s="59"/>
      <c r="I303" s="397"/>
      <c r="J303" s="397"/>
      <c r="K303" s="481"/>
      <c r="L303" s="397"/>
      <c r="M303" s="397"/>
      <c r="N303" s="481"/>
      <c r="O303" s="582"/>
      <c r="P303" s="582"/>
      <c r="Q303" s="481"/>
    </row>
    <row r="304" spans="1:17">
      <c r="A304" s="105"/>
      <c r="B304" s="790"/>
      <c r="C304" s="580"/>
      <c r="D304" s="582"/>
      <c r="E304" s="582"/>
      <c r="F304" s="481"/>
      <c r="G304" s="59"/>
      <c r="H304" s="59"/>
      <c r="I304" s="397"/>
      <c r="J304" s="397"/>
      <c r="K304" s="481"/>
      <c r="L304" s="397"/>
      <c r="M304" s="397"/>
      <c r="N304" s="481"/>
      <c r="O304" s="582"/>
      <c r="P304" s="582"/>
      <c r="Q304" s="481"/>
    </row>
    <row r="305" spans="1:17">
      <c r="A305" s="105"/>
      <c r="B305" s="790"/>
      <c r="C305" s="580"/>
      <c r="D305" s="582"/>
      <c r="E305" s="582"/>
      <c r="F305" s="481"/>
      <c r="G305" s="59"/>
      <c r="H305" s="59"/>
      <c r="I305" s="397"/>
      <c r="J305" s="397"/>
      <c r="K305" s="481"/>
      <c r="L305" s="397"/>
      <c r="M305" s="397"/>
      <c r="N305" s="481"/>
      <c r="O305" s="582"/>
      <c r="P305" s="582"/>
      <c r="Q305" s="481"/>
    </row>
    <row r="306" spans="1:17">
      <c r="A306" s="105"/>
      <c r="B306" s="790"/>
      <c r="C306" s="580"/>
      <c r="D306" s="582"/>
      <c r="E306" s="582"/>
      <c r="F306" s="481"/>
      <c r="G306" s="59"/>
      <c r="H306" s="59"/>
      <c r="I306" s="397"/>
      <c r="J306" s="397"/>
      <c r="K306" s="481"/>
      <c r="L306" s="397"/>
      <c r="M306" s="397"/>
      <c r="N306" s="481"/>
      <c r="O306" s="582"/>
      <c r="P306" s="582"/>
      <c r="Q306" s="481"/>
    </row>
    <row r="307" spans="1:17">
      <c r="A307" s="105"/>
      <c r="B307" s="790"/>
      <c r="C307" s="580"/>
      <c r="D307" s="582"/>
      <c r="E307" s="582"/>
      <c r="F307" s="481"/>
      <c r="G307" s="59"/>
      <c r="H307" s="59"/>
      <c r="I307" s="397"/>
      <c r="J307" s="397"/>
      <c r="K307" s="481"/>
      <c r="L307" s="397"/>
      <c r="M307" s="397"/>
      <c r="N307" s="481"/>
      <c r="O307" s="582"/>
      <c r="P307" s="582"/>
      <c r="Q307" s="481"/>
    </row>
    <row r="308" spans="1:17">
      <c r="A308" s="105"/>
      <c r="B308" s="790"/>
      <c r="C308" s="580"/>
      <c r="D308" s="582"/>
      <c r="E308" s="582"/>
      <c r="F308" s="481"/>
      <c r="G308" s="59"/>
      <c r="H308" s="59"/>
      <c r="I308" s="397"/>
      <c r="J308" s="397"/>
      <c r="K308" s="481"/>
      <c r="L308" s="397"/>
      <c r="M308" s="397"/>
      <c r="N308" s="481"/>
      <c r="O308" s="582"/>
      <c r="P308" s="582"/>
      <c r="Q308" s="481"/>
    </row>
    <row r="309" spans="1:17">
      <c r="A309" s="105"/>
      <c r="B309" s="790"/>
      <c r="C309" s="580"/>
      <c r="D309" s="582"/>
      <c r="E309" s="582"/>
      <c r="F309" s="481"/>
      <c r="G309" s="59"/>
      <c r="H309" s="59"/>
      <c r="I309" s="397"/>
      <c r="J309" s="397"/>
      <c r="K309" s="481"/>
      <c r="L309" s="397"/>
      <c r="M309" s="397"/>
      <c r="N309" s="481"/>
      <c r="O309" s="582"/>
      <c r="P309" s="582"/>
      <c r="Q309" s="481"/>
    </row>
    <row r="310" spans="1:17">
      <c r="A310" s="105"/>
      <c r="B310" s="790"/>
      <c r="C310" s="580"/>
      <c r="D310" s="582"/>
      <c r="E310" s="582"/>
      <c r="F310" s="481"/>
      <c r="G310" s="59"/>
      <c r="H310" s="59"/>
      <c r="I310" s="397"/>
      <c r="J310" s="397"/>
      <c r="K310" s="481"/>
      <c r="L310" s="397"/>
      <c r="M310" s="397"/>
      <c r="N310" s="481"/>
      <c r="O310" s="582"/>
      <c r="P310" s="582"/>
      <c r="Q310" s="481"/>
    </row>
    <row r="311" spans="1:17">
      <c r="A311" s="105"/>
      <c r="B311" s="790"/>
      <c r="C311" s="580"/>
      <c r="D311" s="582"/>
      <c r="E311" s="582"/>
      <c r="F311" s="481"/>
      <c r="G311" s="59"/>
      <c r="H311" s="59"/>
      <c r="I311" s="397"/>
      <c r="J311" s="397"/>
      <c r="K311" s="481"/>
      <c r="L311" s="397"/>
      <c r="M311" s="397"/>
      <c r="N311" s="481"/>
      <c r="O311" s="582"/>
      <c r="P311" s="582"/>
      <c r="Q311" s="481"/>
    </row>
    <row r="312" spans="1:17">
      <c r="A312" s="105"/>
      <c r="B312" s="790"/>
      <c r="C312" s="580"/>
      <c r="D312" s="582"/>
      <c r="E312" s="582"/>
      <c r="F312" s="481"/>
      <c r="G312" s="59"/>
      <c r="H312" s="59"/>
      <c r="I312" s="397"/>
      <c r="J312" s="397"/>
      <c r="K312" s="481"/>
      <c r="L312" s="397"/>
      <c r="M312" s="397"/>
      <c r="N312" s="481"/>
      <c r="O312" s="582"/>
      <c r="P312" s="582"/>
      <c r="Q312" s="481"/>
    </row>
    <row r="313" spans="1:17">
      <c r="A313" s="105"/>
      <c r="B313" s="790"/>
      <c r="C313" s="580"/>
      <c r="D313" s="582"/>
      <c r="E313" s="582"/>
      <c r="F313" s="481"/>
      <c r="G313" s="59"/>
      <c r="H313" s="59"/>
      <c r="I313" s="397"/>
      <c r="J313" s="397"/>
      <c r="K313" s="481"/>
      <c r="L313" s="397"/>
      <c r="M313" s="397"/>
      <c r="N313" s="481"/>
      <c r="O313" s="582"/>
      <c r="P313" s="582"/>
      <c r="Q313" s="481"/>
    </row>
    <row r="314" spans="1:17">
      <c r="A314" s="105"/>
      <c r="B314" s="790"/>
      <c r="C314" s="580"/>
      <c r="D314" s="582"/>
      <c r="E314" s="582"/>
      <c r="F314" s="481"/>
      <c r="G314" s="59"/>
      <c r="H314" s="59"/>
      <c r="I314" s="397"/>
      <c r="J314" s="397"/>
      <c r="K314" s="481"/>
      <c r="L314" s="397"/>
      <c r="M314" s="397"/>
      <c r="N314" s="481"/>
      <c r="O314" s="582"/>
      <c r="P314" s="582"/>
      <c r="Q314" s="481"/>
    </row>
    <row r="315" spans="1:17">
      <c r="A315" s="105"/>
      <c r="B315" s="790"/>
      <c r="C315" s="580"/>
      <c r="D315" s="582"/>
      <c r="E315" s="582"/>
      <c r="F315" s="481"/>
      <c r="G315" s="59"/>
      <c r="H315" s="59"/>
      <c r="I315" s="397"/>
      <c r="J315" s="397"/>
      <c r="K315" s="481"/>
      <c r="L315" s="397"/>
      <c r="M315" s="397"/>
      <c r="N315" s="481"/>
      <c r="O315" s="582"/>
      <c r="P315" s="582"/>
      <c r="Q315" s="481"/>
    </row>
    <row r="316" spans="1:17">
      <c r="A316" s="105"/>
      <c r="B316" s="790"/>
      <c r="C316" s="580"/>
      <c r="D316" s="582"/>
      <c r="E316" s="582"/>
      <c r="F316" s="481"/>
      <c r="G316" s="59"/>
      <c r="H316" s="59"/>
      <c r="I316" s="397"/>
      <c r="J316" s="397"/>
      <c r="K316" s="481"/>
      <c r="L316" s="397"/>
      <c r="M316" s="397"/>
      <c r="N316" s="481"/>
      <c r="O316" s="582"/>
      <c r="P316" s="582"/>
      <c r="Q316" s="481"/>
    </row>
    <row r="317" spans="1:17">
      <c r="A317" s="105"/>
      <c r="B317" s="790"/>
      <c r="C317" s="580"/>
      <c r="D317" s="582"/>
      <c r="E317" s="582"/>
      <c r="F317" s="481"/>
      <c r="G317" s="59"/>
      <c r="H317" s="59"/>
      <c r="I317" s="397"/>
      <c r="J317" s="397"/>
      <c r="K317" s="481"/>
      <c r="L317" s="397"/>
      <c r="M317" s="397"/>
      <c r="N317" s="481"/>
      <c r="O317" s="582"/>
      <c r="P317" s="582"/>
      <c r="Q317" s="481"/>
    </row>
    <row r="318" spans="1:17">
      <c r="A318" s="105"/>
      <c r="B318" s="790"/>
      <c r="C318" s="580"/>
      <c r="D318" s="582"/>
      <c r="E318" s="582"/>
      <c r="F318" s="481"/>
      <c r="G318" s="59"/>
      <c r="H318" s="59"/>
      <c r="I318" s="397"/>
      <c r="J318" s="397"/>
      <c r="K318" s="481"/>
      <c r="L318" s="397"/>
      <c r="M318" s="397"/>
      <c r="N318" s="481"/>
      <c r="O318" s="582"/>
      <c r="P318" s="582"/>
      <c r="Q318" s="481"/>
    </row>
    <row r="319" spans="1:17">
      <c r="A319" s="105"/>
      <c r="B319" s="790"/>
      <c r="C319" s="580"/>
      <c r="D319" s="582"/>
      <c r="E319" s="582"/>
      <c r="F319" s="481"/>
      <c r="G319" s="59"/>
      <c r="H319" s="59"/>
      <c r="I319" s="397"/>
      <c r="J319" s="397"/>
      <c r="K319" s="481"/>
      <c r="L319" s="397"/>
      <c r="M319" s="397"/>
      <c r="N319" s="481"/>
      <c r="O319" s="582"/>
      <c r="P319" s="582"/>
      <c r="Q319" s="481"/>
    </row>
    <row r="320" spans="1:17">
      <c r="A320" s="105"/>
      <c r="B320" s="790"/>
      <c r="C320" s="580"/>
      <c r="D320" s="582"/>
      <c r="E320" s="582"/>
      <c r="F320" s="481"/>
      <c r="G320" s="59"/>
      <c r="H320" s="59"/>
      <c r="I320" s="397"/>
      <c r="J320" s="397"/>
      <c r="K320" s="481"/>
      <c r="L320" s="397"/>
      <c r="M320" s="397"/>
      <c r="N320" s="481"/>
      <c r="O320" s="582"/>
      <c r="P320" s="582"/>
      <c r="Q320" s="481"/>
    </row>
    <row r="321" spans="1:17">
      <c r="A321" s="105"/>
      <c r="B321" s="790"/>
      <c r="C321" s="580"/>
      <c r="D321" s="582"/>
      <c r="E321" s="582"/>
      <c r="F321" s="481"/>
      <c r="G321" s="59"/>
      <c r="H321" s="59"/>
      <c r="I321" s="397"/>
      <c r="J321" s="397"/>
      <c r="K321" s="481"/>
      <c r="L321" s="397"/>
      <c r="M321" s="397"/>
      <c r="N321" s="481"/>
      <c r="O321" s="582"/>
      <c r="P321" s="582"/>
      <c r="Q321" s="481"/>
    </row>
    <row r="322" spans="1:17">
      <c r="A322" s="105"/>
      <c r="B322" s="790"/>
      <c r="C322" s="580"/>
      <c r="D322" s="582"/>
      <c r="E322" s="582"/>
      <c r="F322" s="481"/>
      <c r="G322" s="59"/>
      <c r="H322" s="59"/>
      <c r="I322" s="397"/>
      <c r="J322" s="397"/>
      <c r="K322" s="481"/>
      <c r="L322" s="397"/>
      <c r="M322" s="397"/>
      <c r="N322" s="481"/>
      <c r="O322" s="582"/>
      <c r="P322" s="582"/>
      <c r="Q322" s="481"/>
    </row>
    <row r="323" spans="1:17">
      <c r="A323" s="105"/>
      <c r="B323" s="790"/>
      <c r="C323" s="580"/>
      <c r="D323" s="582"/>
      <c r="E323" s="582"/>
      <c r="F323" s="481"/>
      <c r="G323" s="59"/>
      <c r="H323" s="59"/>
      <c r="I323" s="397"/>
      <c r="J323" s="397"/>
      <c r="K323" s="481"/>
      <c r="L323" s="397"/>
      <c r="M323" s="397"/>
      <c r="N323" s="481"/>
      <c r="O323" s="582"/>
      <c r="P323" s="582"/>
      <c r="Q323" s="481"/>
    </row>
    <row r="324" spans="1:17">
      <c r="A324" s="105"/>
      <c r="B324" s="790"/>
      <c r="C324" s="580"/>
      <c r="D324" s="582"/>
      <c r="E324" s="582"/>
      <c r="F324" s="481"/>
      <c r="G324" s="59"/>
      <c r="H324" s="59"/>
      <c r="I324" s="397"/>
      <c r="J324" s="397"/>
      <c r="K324" s="481"/>
      <c r="L324" s="397"/>
      <c r="M324" s="397"/>
      <c r="N324" s="481"/>
      <c r="O324" s="582"/>
      <c r="P324" s="582"/>
      <c r="Q324" s="481"/>
    </row>
    <row r="325" spans="1:17">
      <c r="A325" s="105"/>
      <c r="B325" s="790"/>
      <c r="C325" s="580"/>
      <c r="D325" s="582"/>
      <c r="E325" s="582"/>
      <c r="F325" s="481"/>
      <c r="G325" s="59"/>
      <c r="H325" s="59"/>
      <c r="I325" s="397"/>
      <c r="J325" s="397"/>
      <c r="K325" s="481"/>
      <c r="L325" s="397"/>
      <c r="M325" s="397"/>
      <c r="N325" s="481"/>
      <c r="O325" s="582"/>
      <c r="P325" s="582"/>
      <c r="Q325" s="481"/>
    </row>
    <row r="326" spans="1:17">
      <c r="A326" s="105"/>
      <c r="B326" s="790"/>
      <c r="C326" s="580"/>
      <c r="D326" s="582"/>
      <c r="E326" s="582"/>
      <c r="F326" s="481"/>
      <c r="G326" s="59"/>
      <c r="H326" s="59"/>
      <c r="I326" s="397"/>
      <c r="J326" s="397"/>
      <c r="K326" s="481"/>
      <c r="L326" s="397"/>
      <c r="M326" s="397"/>
      <c r="N326" s="481"/>
      <c r="O326" s="582"/>
      <c r="P326" s="582"/>
      <c r="Q326" s="481"/>
    </row>
    <row r="327" spans="1:17">
      <c r="A327" s="105"/>
      <c r="B327" s="790"/>
      <c r="C327" s="580"/>
      <c r="D327" s="582"/>
      <c r="E327" s="582"/>
      <c r="F327" s="481"/>
      <c r="G327" s="59"/>
      <c r="H327" s="59"/>
      <c r="I327" s="397"/>
      <c r="J327" s="397"/>
      <c r="K327" s="481"/>
      <c r="L327" s="397"/>
      <c r="M327" s="397"/>
      <c r="N327" s="481"/>
      <c r="O327" s="582"/>
      <c r="P327" s="582"/>
      <c r="Q327" s="481"/>
    </row>
    <row r="328" spans="1:17">
      <c r="A328" s="105"/>
      <c r="B328" s="790"/>
      <c r="C328" s="580"/>
      <c r="D328" s="582"/>
      <c r="E328" s="582"/>
      <c r="F328" s="481"/>
      <c r="G328" s="59"/>
      <c r="H328" s="59"/>
      <c r="I328" s="397"/>
      <c r="J328" s="397"/>
      <c r="K328" s="481"/>
      <c r="L328" s="397"/>
      <c r="M328" s="397"/>
      <c r="N328" s="481"/>
      <c r="O328" s="582"/>
      <c r="P328" s="582"/>
      <c r="Q328" s="481"/>
    </row>
    <row r="329" spans="1:17">
      <c r="A329" s="105"/>
      <c r="B329" s="790"/>
      <c r="C329" s="580"/>
      <c r="D329" s="582"/>
      <c r="E329" s="582"/>
      <c r="F329" s="481"/>
      <c r="G329" s="59"/>
      <c r="H329" s="59"/>
      <c r="I329" s="397"/>
      <c r="J329" s="397"/>
      <c r="K329" s="481"/>
      <c r="L329" s="397"/>
      <c r="M329" s="397"/>
      <c r="N329" s="481"/>
      <c r="O329" s="582"/>
      <c r="P329" s="582"/>
      <c r="Q329" s="481"/>
    </row>
    <row r="330" spans="1:17">
      <c r="A330" s="105"/>
      <c r="B330" s="790"/>
      <c r="C330" s="580"/>
      <c r="D330" s="582"/>
      <c r="E330" s="582"/>
      <c r="F330" s="481"/>
      <c r="G330" s="59"/>
      <c r="H330" s="59"/>
      <c r="I330" s="397"/>
      <c r="J330" s="397"/>
      <c r="K330" s="481"/>
      <c r="L330" s="397"/>
      <c r="M330" s="397"/>
      <c r="N330" s="481"/>
      <c r="O330" s="582"/>
      <c r="P330" s="582"/>
      <c r="Q330" s="481"/>
    </row>
    <row r="331" spans="1:17">
      <c r="A331" s="105"/>
      <c r="B331" s="790"/>
      <c r="C331" s="580"/>
      <c r="D331" s="582"/>
      <c r="E331" s="582"/>
      <c r="F331" s="481"/>
      <c r="G331" s="59"/>
      <c r="H331" s="59"/>
      <c r="I331" s="397"/>
      <c r="J331" s="397"/>
      <c r="K331" s="481"/>
      <c r="L331" s="397"/>
      <c r="M331" s="397"/>
      <c r="N331" s="481"/>
      <c r="O331" s="582"/>
      <c r="P331" s="582"/>
      <c r="Q331" s="481"/>
    </row>
    <row r="332" spans="1:17">
      <c r="A332" s="105"/>
      <c r="B332" s="790"/>
      <c r="C332" s="580"/>
      <c r="D332" s="582"/>
      <c r="E332" s="582"/>
      <c r="F332" s="481"/>
      <c r="G332" s="59"/>
      <c r="H332" s="59"/>
      <c r="I332" s="397"/>
      <c r="J332" s="397"/>
      <c r="K332" s="481"/>
      <c r="L332" s="397"/>
      <c r="M332" s="397"/>
      <c r="N332" s="481"/>
      <c r="O332" s="582"/>
      <c r="P332" s="582"/>
      <c r="Q332" s="481"/>
    </row>
    <row r="333" spans="1:17">
      <c r="A333" s="105"/>
      <c r="B333" s="790"/>
      <c r="C333" s="580"/>
      <c r="D333" s="582"/>
      <c r="E333" s="582"/>
      <c r="F333" s="481"/>
      <c r="G333" s="59"/>
      <c r="H333" s="59"/>
      <c r="I333" s="397"/>
      <c r="J333" s="397"/>
      <c r="K333" s="481"/>
      <c r="L333" s="397"/>
      <c r="M333" s="397"/>
      <c r="N333" s="481"/>
      <c r="O333" s="582"/>
      <c r="P333" s="582"/>
      <c r="Q333" s="481"/>
    </row>
    <row r="334" spans="1:17">
      <c r="A334" s="105"/>
      <c r="B334" s="790"/>
      <c r="C334" s="580"/>
      <c r="D334" s="582"/>
      <c r="E334" s="582"/>
      <c r="F334" s="481"/>
      <c r="G334" s="59"/>
      <c r="H334" s="59"/>
      <c r="I334" s="397"/>
      <c r="J334" s="397"/>
      <c r="K334" s="481"/>
      <c r="L334" s="397"/>
      <c r="M334" s="397"/>
      <c r="N334" s="481"/>
      <c r="O334" s="582"/>
      <c r="P334" s="582"/>
      <c r="Q334" s="481"/>
    </row>
    <row r="335" spans="1:17">
      <c r="A335" s="105"/>
      <c r="B335" s="790"/>
      <c r="C335" s="580"/>
      <c r="D335" s="582"/>
      <c r="E335" s="582"/>
      <c r="F335" s="481"/>
      <c r="G335" s="59"/>
      <c r="H335" s="59"/>
      <c r="I335" s="397"/>
      <c r="J335" s="397"/>
      <c r="K335" s="481"/>
      <c r="L335" s="397"/>
      <c r="M335" s="397"/>
      <c r="N335" s="481"/>
      <c r="O335" s="582"/>
      <c r="P335" s="582"/>
      <c r="Q335" s="481"/>
    </row>
    <row r="336" spans="1:17">
      <c r="A336" s="105"/>
      <c r="B336" s="790"/>
      <c r="C336" s="580"/>
      <c r="D336" s="582"/>
      <c r="E336" s="582"/>
      <c r="F336" s="481"/>
      <c r="G336" s="59"/>
      <c r="H336" s="59"/>
      <c r="I336" s="397"/>
      <c r="J336" s="397"/>
      <c r="K336" s="481"/>
      <c r="L336" s="397"/>
      <c r="M336" s="397"/>
      <c r="N336" s="481"/>
      <c r="O336" s="582"/>
      <c r="P336" s="582"/>
      <c r="Q336" s="481"/>
    </row>
    <row r="337" spans="1:17">
      <c r="A337" s="105"/>
      <c r="B337" s="790"/>
      <c r="C337" s="580"/>
      <c r="D337" s="582"/>
      <c r="E337" s="582"/>
      <c r="F337" s="481"/>
      <c r="G337" s="59"/>
      <c r="H337" s="59"/>
      <c r="I337" s="397"/>
      <c r="J337" s="397"/>
      <c r="K337" s="481"/>
      <c r="L337" s="397"/>
      <c r="M337" s="397"/>
      <c r="N337" s="481"/>
      <c r="O337" s="582"/>
      <c r="P337" s="582"/>
      <c r="Q337" s="481"/>
    </row>
    <row r="338" spans="1:17">
      <c r="A338" s="105"/>
      <c r="B338" s="790"/>
      <c r="C338" s="580"/>
      <c r="D338" s="582"/>
      <c r="E338" s="582"/>
      <c r="F338" s="481"/>
      <c r="G338" s="59"/>
      <c r="H338" s="59"/>
      <c r="I338" s="397"/>
      <c r="J338" s="397"/>
      <c r="K338" s="481"/>
      <c r="L338" s="397"/>
      <c r="M338" s="397"/>
      <c r="N338" s="481"/>
      <c r="O338" s="582"/>
      <c r="P338" s="582"/>
      <c r="Q338" s="481"/>
    </row>
    <row r="339" spans="1:17">
      <c r="A339" s="105"/>
      <c r="B339" s="790"/>
      <c r="C339" s="580"/>
      <c r="D339" s="582"/>
      <c r="E339" s="582"/>
      <c r="F339" s="481"/>
      <c r="G339" s="59"/>
      <c r="H339" s="59"/>
      <c r="I339" s="397"/>
      <c r="J339" s="397"/>
      <c r="K339" s="481"/>
      <c r="L339" s="397"/>
      <c r="M339" s="397"/>
      <c r="N339" s="481"/>
      <c r="O339" s="582"/>
      <c r="P339" s="582"/>
      <c r="Q339" s="481"/>
    </row>
    <row r="340" spans="1:17">
      <c r="A340" s="105"/>
      <c r="B340" s="790"/>
      <c r="C340" s="580"/>
      <c r="D340" s="582"/>
      <c r="E340" s="582"/>
      <c r="F340" s="481"/>
      <c r="G340" s="59"/>
      <c r="H340" s="59"/>
      <c r="I340" s="397"/>
      <c r="J340" s="397"/>
      <c r="K340" s="481"/>
      <c r="L340" s="397"/>
      <c r="M340" s="397"/>
      <c r="N340" s="481"/>
      <c r="O340" s="582"/>
      <c r="P340" s="582"/>
      <c r="Q340" s="481"/>
    </row>
    <row r="341" spans="1:17">
      <c r="A341" s="105"/>
      <c r="B341" s="790"/>
      <c r="C341" s="580"/>
      <c r="D341" s="582"/>
      <c r="E341" s="582"/>
      <c r="F341" s="481"/>
      <c r="G341" s="59"/>
      <c r="H341" s="59"/>
      <c r="I341" s="397"/>
      <c r="J341" s="397"/>
      <c r="K341" s="481"/>
      <c r="L341" s="397"/>
      <c r="M341" s="397"/>
      <c r="N341" s="481"/>
      <c r="O341" s="582"/>
      <c r="P341" s="582"/>
      <c r="Q341" s="481"/>
    </row>
    <row r="342" spans="1:17">
      <c r="A342" s="105"/>
      <c r="B342" s="790"/>
      <c r="C342" s="580"/>
      <c r="D342" s="582"/>
      <c r="E342" s="582"/>
      <c r="F342" s="481"/>
      <c r="G342" s="59"/>
      <c r="H342" s="59"/>
      <c r="I342" s="397"/>
      <c r="J342" s="397"/>
      <c r="K342" s="481"/>
      <c r="L342" s="397"/>
      <c r="M342" s="397"/>
      <c r="N342" s="481"/>
      <c r="O342" s="582"/>
      <c r="P342" s="582"/>
      <c r="Q342" s="481"/>
    </row>
    <row r="343" spans="1:17">
      <c r="A343" s="105"/>
      <c r="B343" s="790"/>
      <c r="C343" s="580"/>
      <c r="D343" s="582"/>
      <c r="E343" s="582"/>
      <c r="F343" s="481"/>
      <c r="G343" s="59"/>
      <c r="H343" s="59"/>
      <c r="I343" s="397"/>
      <c r="J343" s="397"/>
      <c r="K343" s="481"/>
      <c r="L343" s="397"/>
      <c r="M343" s="397"/>
      <c r="N343" s="481"/>
      <c r="O343" s="582"/>
      <c r="P343" s="582"/>
      <c r="Q343" s="481"/>
    </row>
    <row r="344" spans="1:17">
      <c r="A344" s="105"/>
      <c r="B344" s="790"/>
      <c r="C344" s="580"/>
      <c r="D344" s="582"/>
      <c r="E344" s="582"/>
      <c r="F344" s="481"/>
      <c r="G344" s="59"/>
      <c r="H344" s="59"/>
      <c r="I344" s="397"/>
      <c r="J344" s="397"/>
      <c r="K344" s="481"/>
      <c r="L344" s="397"/>
      <c r="M344" s="397"/>
      <c r="N344" s="481"/>
      <c r="O344" s="582"/>
      <c r="P344" s="582"/>
      <c r="Q344" s="481"/>
    </row>
    <row r="345" spans="1:17">
      <c r="A345" s="105"/>
      <c r="B345" s="790"/>
      <c r="C345" s="580"/>
      <c r="D345" s="582"/>
      <c r="E345" s="582"/>
      <c r="F345" s="481"/>
      <c r="G345" s="59"/>
      <c r="H345" s="59"/>
      <c r="I345" s="397"/>
      <c r="J345" s="397"/>
      <c r="K345" s="481"/>
      <c r="L345" s="397"/>
      <c r="M345" s="397"/>
      <c r="N345" s="481"/>
      <c r="O345" s="582"/>
      <c r="P345" s="582"/>
      <c r="Q345" s="481"/>
    </row>
    <row r="346" spans="1:17">
      <c r="A346" s="105"/>
      <c r="B346" s="790"/>
      <c r="C346" s="580"/>
      <c r="D346" s="582"/>
      <c r="E346" s="582"/>
      <c r="F346" s="481"/>
      <c r="G346" s="59"/>
      <c r="H346" s="59"/>
      <c r="I346" s="397"/>
      <c r="J346" s="397"/>
      <c r="K346" s="481"/>
      <c r="L346" s="397"/>
      <c r="M346" s="397"/>
      <c r="N346" s="481"/>
      <c r="O346" s="582"/>
      <c r="P346" s="582"/>
      <c r="Q346" s="481"/>
    </row>
    <row r="347" spans="1:17">
      <c r="A347" s="105"/>
      <c r="B347" s="790"/>
      <c r="C347" s="580"/>
      <c r="D347" s="582"/>
      <c r="E347" s="582"/>
      <c r="F347" s="481"/>
      <c r="G347" s="59"/>
      <c r="H347" s="59"/>
      <c r="I347" s="397"/>
      <c r="J347" s="397"/>
      <c r="K347" s="481"/>
      <c r="L347" s="397"/>
      <c r="M347" s="397"/>
      <c r="N347" s="481"/>
      <c r="O347" s="582"/>
      <c r="P347" s="582"/>
      <c r="Q347" s="481"/>
    </row>
    <row r="348" spans="1:17">
      <c r="A348" s="105"/>
      <c r="B348" s="790"/>
      <c r="C348" s="580"/>
      <c r="D348" s="582"/>
      <c r="E348" s="582"/>
      <c r="F348" s="481"/>
      <c r="G348" s="59"/>
      <c r="H348" s="59"/>
      <c r="I348" s="397"/>
      <c r="J348" s="397"/>
      <c r="K348" s="481"/>
      <c r="L348" s="397"/>
      <c r="M348" s="397"/>
      <c r="N348" s="481"/>
      <c r="O348" s="582"/>
      <c r="P348" s="582"/>
      <c r="Q348" s="481"/>
    </row>
    <row r="349" spans="1:17">
      <c r="A349" s="105"/>
      <c r="B349" s="790"/>
      <c r="C349" s="580"/>
      <c r="D349" s="582"/>
      <c r="E349" s="582"/>
      <c r="F349" s="481"/>
      <c r="G349" s="59"/>
      <c r="H349" s="59"/>
      <c r="I349" s="397"/>
      <c r="J349" s="397"/>
      <c r="K349" s="481"/>
      <c r="L349" s="397"/>
      <c r="M349" s="397"/>
      <c r="N349" s="481"/>
      <c r="O349" s="582"/>
      <c r="P349" s="582"/>
      <c r="Q349" s="481"/>
    </row>
    <row r="350" spans="1:17">
      <c r="A350" s="105"/>
      <c r="B350" s="790"/>
      <c r="C350" s="580"/>
      <c r="D350" s="582"/>
      <c r="E350" s="582"/>
      <c r="F350" s="481"/>
      <c r="G350" s="59"/>
      <c r="H350" s="59"/>
      <c r="I350" s="397"/>
      <c r="J350" s="397"/>
      <c r="K350" s="481"/>
      <c r="L350" s="397"/>
      <c r="M350" s="397"/>
      <c r="N350" s="481"/>
      <c r="O350" s="582"/>
      <c r="P350" s="582"/>
      <c r="Q350" s="481"/>
    </row>
    <row r="351" spans="1:17">
      <c r="A351" s="105"/>
      <c r="B351" s="790"/>
      <c r="C351" s="580"/>
      <c r="D351" s="582"/>
      <c r="E351" s="582"/>
      <c r="F351" s="481"/>
      <c r="G351" s="59"/>
      <c r="H351" s="59"/>
      <c r="I351" s="397"/>
      <c r="J351" s="397"/>
      <c r="K351" s="481"/>
      <c r="L351" s="397"/>
      <c r="M351" s="397"/>
      <c r="N351" s="481"/>
      <c r="O351" s="582"/>
      <c r="P351" s="582"/>
      <c r="Q351" s="481"/>
    </row>
    <row r="352" spans="1:17">
      <c r="A352" s="105"/>
      <c r="B352" s="790"/>
      <c r="C352" s="580"/>
      <c r="D352" s="582"/>
      <c r="E352" s="582"/>
      <c r="F352" s="481"/>
      <c r="G352" s="59"/>
      <c r="H352" s="59"/>
      <c r="I352" s="397"/>
      <c r="J352" s="397"/>
      <c r="K352" s="481"/>
      <c r="L352" s="397"/>
      <c r="M352" s="397"/>
      <c r="N352" s="481"/>
      <c r="O352" s="582"/>
      <c r="P352" s="582"/>
      <c r="Q352" s="481"/>
    </row>
    <row r="353" spans="1:17">
      <c r="A353" s="105"/>
      <c r="B353" s="790"/>
      <c r="C353" s="580"/>
      <c r="D353" s="582"/>
      <c r="E353" s="582"/>
      <c r="F353" s="481"/>
      <c r="G353" s="59"/>
      <c r="H353" s="59"/>
      <c r="I353" s="397"/>
      <c r="J353" s="397"/>
      <c r="K353" s="481"/>
      <c r="L353" s="397"/>
      <c r="M353" s="397"/>
      <c r="N353" s="481"/>
      <c r="O353" s="582"/>
      <c r="P353" s="582"/>
      <c r="Q353" s="481"/>
    </row>
    <row r="354" spans="1:17">
      <c r="A354" s="105"/>
      <c r="B354" s="790"/>
      <c r="C354" s="580"/>
      <c r="D354" s="582"/>
      <c r="E354" s="582"/>
      <c r="F354" s="481"/>
      <c r="G354" s="59"/>
      <c r="H354" s="59"/>
      <c r="I354" s="397"/>
      <c r="J354" s="397"/>
      <c r="K354" s="481"/>
      <c r="L354" s="397"/>
      <c r="M354" s="397"/>
      <c r="N354" s="481"/>
      <c r="O354" s="582"/>
      <c r="P354" s="582"/>
      <c r="Q354" s="481"/>
    </row>
    <row r="355" spans="1:17">
      <c r="A355" s="105"/>
      <c r="B355" s="790"/>
      <c r="C355" s="580"/>
      <c r="D355" s="582"/>
      <c r="E355" s="582"/>
      <c r="F355" s="481"/>
      <c r="G355" s="59"/>
      <c r="H355" s="59"/>
      <c r="I355" s="397"/>
      <c r="J355" s="397"/>
      <c r="K355" s="481"/>
      <c r="L355" s="397"/>
      <c r="M355" s="397"/>
      <c r="N355" s="481"/>
      <c r="O355" s="582"/>
      <c r="P355" s="582"/>
      <c r="Q355" s="481"/>
    </row>
    <row r="356" spans="1:17">
      <c r="A356" s="105"/>
      <c r="B356" s="790"/>
      <c r="C356" s="580"/>
      <c r="D356" s="582"/>
      <c r="E356" s="582"/>
      <c r="F356" s="481"/>
      <c r="G356" s="59"/>
      <c r="H356" s="59"/>
      <c r="I356" s="397"/>
      <c r="J356" s="397"/>
      <c r="K356" s="481"/>
      <c r="L356" s="397"/>
      <c r="M356" s="397"/>
      <c r="N356" s="481"/>
      <c r="O356" s="582"/>
      <c r="P356" s="582"/>
      <c r="Q356" s="481"/>
    </row>
    <row r="357" spans="1:17">
      <c r="A357" s="105"/>
      <c r="B357" s="790"/>
      <c r="C357" s="580"/>
      <c r="D357" s="582"/>
      <c r="E357" s="582"/>
      <c r="F357" s="481"/>
      <c r="G357" s="59"/>
      <c r="H357" s="59"/>
      <c r="I357" s="397"/>
      <c r="J357" s="397"/>
      <c r="K357" s="481"/>
      <c r="L357" s="397"/>
      <c r="M357" s="397"/>
      <c r="N357" s="481"/>
      <c r="O357" s="582"/>
      <c r="P357" s="582"/>
      <c r="Q357" s="481"/>
    </row>
    <row r="358" spans="1:17">
      <c r="A358" s="105"/>
      <c r="B358" s="790"/>
      <c r="C358" s="580"/>
      <c r="D358" s="582"/>
      <c r="E358" s="582"/>
      <c r="F358" s="481"/>
      <c r="G358" s="59"/>
      <c r="H358" s="59"/>
      <c r="I358" s="397"/>
      <c r="J358" s="397"/>
      <c r="K358" s="481"/>
      <c r="L358" s="397"/>
      <c r="M358" s="397"/>
      <c r="N358" s="481"/>
      <c r="O358" s="582"/>
      <c r="P358" s="582"/>
      <c r="Q358" s="481"/>
    </row>
    <row r="359" spans="1:17">
      <c r="A359" s="105"/>
      <c r="B359" s="790"/>
      <c r="C359" s="580"/>
      <c r="D359" s="582"/>
      <c r="E359" s="582"/>
      <c r="F359" s="481"/>
      <c r="G359" s="59"/>
      <c r="H359" s="59"/>
      <c r="I359" s="397"/>
      <c r="J359" s="397"/>
      <c r="K359" s="481"/>
      <c r="L359" s="397"/>
      <c r="M359" s="397"/>
      <c r="N359" s="481"/>
      <c r="O359" s="582"/>
      <c r="P359" s="582"/>
      <c r="Q359" s="481"/>
    </row>
    <row r="360" spans="1:17">
      <c r="A360" s="105"/>
      <c r="B360" s="790"/>
      <c r="C360" s="580"/>
      <c r="D360" s="582"/>
      <c r="E360" s="582"/>
      <c r="F360" s="481"/>
      <c r="G360" s="59"/>
      <c r="H360" s="59"/>
      <c r="I360" s="397"/>
      <c r="J360" s="397"/>
      <c r="K360" s="481"/>
      <c r="L360" s="397"/>
      <c r="M360" s="397"/>
      <c r="N360" s="481"/>
      <c r="O360" s="582"/>
      <c r="P360" s="582"/>
      <c r="Q360" s="481"/>
    </row>
    <row r="361" spans="1:17">
      <c r="A361" s="105"/>
      <c r="B361" s="105"/>
      <c r="C361" s="579"/>
      <c r="D361" s="461"/>
      <c r="E361" s="461"/>
      <c r="F361" s="482"/>
      <c r="G361" s="461"/>
      <c r="H361" s="461"/>
      <c r="I361" s="398"/>
      <c r="J361" s="398"/>
      <c r="K361" s="482"/>
      <c r="L361" s="398"/>
      <c r="M361" s="398"/>
      <c r="N361" s="482"/>
      <c r="O361" s="461"/>
      <c r="P361" s="461"/>
      <c r="Q361" s="482"/>
    </row>
    <row r="362" spans="1:17">
      <c r="A362" s="105"/>
      <c r="B362" s="105"/>
      <c r="C362" s="579"/>
      <c r="D362" s="461"/>
      <c r="E362" s="461"/>
      <c r="F362" s="482"/>
      <c r="G362" s="461"/>
      <c r="H362" s="461"/>
      <c r="I362" s="398"/>
      <c r="J362" s="398"/>
      <c r="K362" s="482"/>
      <c r="L362" s="398"/>
      <c r="M362" s="398"/>
      <c r="N362" s="482"/>
      <c r="O362" s="461"/>
      <c r="P362" s="461"/>
      <c r="Q362" s="482"/>
    </row>
    <row r="363" spans="1:17">
      <c r="A363" s="105"/>
      <c r="B363" s="105"/>
      <c r="C363" s="579"/>
      <c r="D363" s="461"/>
      <c r="E363" s="461"/>
      <c r="F363" s="482"/>
      <c r="G363" s="461"/>
      <c r="H363" s="461"/>
      <c r="I363" s="398"/>
      <c r="J363" s="398"/>
      <c r="K363" s="482"/>
      <c r="L363" s="398"/>
      <c r="M363" s="398"/>
      <c r="N363" s="482"/>
      <c r="O363" s="461"/>
      <c r="P363" s="461"/>
      <c r="Q363" s="482"/>
    </row>
    <row r="364" spans="1:17">
      <c r="A364" s="105"/>
      <c r="B364" s="105"/>
      <c r="C364" s="579"/>
      <c r="D364" s="461"/>
      <c r="E364" s="461"/>
      <c r="F364" s="482"/>
      <c r="G364" s="461"/>
      <c r="H364" s="461"/>
      <c r="I364" s="398"/>
      <c r="J364" s="398"/>
      <c r="K364" s="482"/>
      <c r="L364" s="398"/>
      <c r="M364" s="398"/>
      <c r="N364" s="482"/>
      <c r="O364" s="461"/>
      <c r="P364" s="461"/>
      <c r="Q364" s="482"/>
    </row>
    <row r="365" spans="1:17">
      <c r="A365" s="105"/>
      <c r="B365" s="105"/>
      <c r="C365" s="579"/>
      <c r="D365" s="461"/>
      <c r="E365" s="461"/>
      <c r="F365" s="482"/>
      <c r="G365" s="461"/>
      <c r="H365" s="461"/>
      <c r="I365" s="398"/>
      <c r="J365" s="398"/>
      <c r="K365" s="482"/>
      <c r="L365" s="398"/>
      <c r="M365" s="398"/>
      <c r="N365" s="482"/>
      <c r="O365" s="461"/>
      <c r="P365" s="461"/>
      <c r="Q365" s="482"/>
    </row>
    <row r="366" spans="1:17">
      <c r="A366" s="105"/>
      <c r="B366" s="105"/>
      <c r="C366" s="579"/>
      <c r="D366" s="461"/>
      <c r="E366" s="461"/>
      <c r="F366" s="482"/>
      <c r="G366" s="461"/>
      <c r="H366" s="461"/>
      <c r="I366" s="398"/>
      <c r="J366" s="398"/>
      <c r="K366" s="482"/>
      <c r="L366" s="398"/>
      <c r="M366" s="398"/>
      <c r="N366" s="482"/>
      <c r="O366" s="461"/>
      <c r="P366" s="461"/>
      <c r="Q366" s="482"/>
    </row>
  </sheetData>
  <mergeCells count="64">
    <mergeCell ref="B169:B172"/>
    <mergeCell ref="B162:B164"/>
    <mergeCell ref="B165:B168"/>
    <mergeCell ref="B49:B59"/>
    <mergeCell ref="B60:B71"/>
    <mergeCell ref="B126:B136"/>
    <mergeCell ref="B137:B148"/>
    <mergeCell ref="B88:B91"/>
    <mergeCell ref="B92:B95"/>
    <mergeCell ref="B96:B106"/>
    <mergeCell ref="B107:B108"/>
    <mergeCell ref="B284:B288"/>
    <mergeCell ref="B289:B360"/>
    <mergeCell ref="B253:B259"/>
    <mergeCell ref="B260:B261"/>
    <mergeCell ref="B262:B265"/>
    <mergeCell ref="B266:B278"/>
    <mergeCell ref="B279:B283"/>
    <mergeCell ref="B32:B43"/>
    <mergeCell ref="B44:B45"/>
    <mergeCell ref="O159:Q159"/>
    <mergeCell ref="D82:F82"/>
    <mergeCell ref="G82:H82"/>
    <mergeCell ref="I82:K82"/>
    <mergeCell ref="L82:N82"/>
    <mergeCell ref="O82:Q82"/>
    <mergeCell ref="B79:Q79"/>
    <mergeCell ref="B80:Q80"/>
    <mergeCell ref="B81:Q81"/>
    <mergeCell ref="B46:B47"/>
    <mergeCell ref="B109:B120"/>
    <mergeCell ref="B121:B122"/>
    <mergeCell ref="B123:B124"/>
    <mergeCell ref="B85:B87"/>
    <mergeCell ref="B8:B10"/>
    <mergeCell ref="B11:B14"/>
    <mergeCell ref="B15:B18"/>
    <mergeCell ref="B19:B29"/>
    <mergeCell ref="B30:B31"/>
    <mergeCell ref="B2:Q2"/>
    <mergeCell ref="B4:Q4"/>
    <mergeCell ref="G5:H5"/>
    <mergeCell ref="I5:K5"/>
    <mergeCell ref="L5:N5"/>
    <mergeCell ref="O5:Q5"/>
    <mergeCell ref="D5:F5"/>
    <mergeCell ref="B3:Q3"/>
    <mergeCell ref="G159:H159"/>
    <mergeCell ref="I159:K159"/>
    <mergeCell ref="D159:F159"/>
    <mergeCell ref="L159:N159"/>
    <mergeCell ref="B76:B77"/>
    <mergeCell ref="B153:B154"/>
    <mergeCell ref="B156:Q156"/>
    <mergeCell ref="B157:Q157"/>
    <mergeCell ref="B158:Q158"/>
    <mergeCell ref="B230:B231"/>
    <mergeCell ref="B173:B183"/>
    <mergeCell ref="B184:B185"/>
    <mergeCell ref="B186:B197"/>
    <mergeCell ref="B198:B199"/>
    <mergeCell ref="B200:B201"/>
    <mergeCell ref="B203:B213"/>
    <mergeCell ref="B214:B225"/>
  </mergeCells>
  <conditionalFormatting sqref="D78 D155">
    <cfRule type="dataBar" priority="17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{13378382-BFF2-4AFF-B299-17730F500F26}</x14:id>
        </ext>
      </extLst>
    </cfRule>
  </conditionalFormatting>
  <conditionalFormatting sqref="D289:D360">
    <cfRule type="dataBar" priority="17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{AAE80A05-71BB-4BDB-8643-603384A7310C}</x14:id>
        </ext>
      </extLst>
    </cfRule>
  </conditionalFormatting>
  <conditionalFormatting sqref="D7:Q59 D72:Q78">
    <cfRule type="cellIs" dxfId="101" priority="4" operator="lessThan">
      <formula>0</formula>
    </cfRule>
  </conditionalFormatting>
  <conditionalFormatting sqref="D84:Q136 D149:Q155">
    <cfRule type="cellIs" dxfId="100" priority="5" operator="lessThan">
      <formula>0</formula>
    </cfRule>
  </conditionalFormatting>
  <conditionalFormatting sqref="D161:Q213 D226:Q360">
    <cfRule type="cellIs" dxfId="99" priority="6" operator="lessThan">
      <formula>0</formula>
    </cfRule>
  </conditionalFormatting>
  <conditionalFormatting sqref="D214:Q225">
    <cfRule type="cellIs" dxfId="11" priority="3" operator="lessThan">
      <formula>0</formula>
    </cfRule>
  </conditionalFormatting>
  <conditionalFormatting sqref="D137:Q148">
    <cfRule type="cellIs" dxfId="10" priority="2" operator="lessThan">
      <formula>0</formula>
    </cfRule>
  </conditionalFormatting>
  <conditionalFormatting sqref="D60:Q71">
    <cfRule type="cellIs" dxfId="9" priority="1" operator="lessThan">
      <formula>0</formula>
    </cfRule>
  </conditionalFormatting>
  <printOptions horizontalCentered="1" verticalCentered="1"/>
  <pageMargins left="0.25" right="0.25" top="0.75" bottom="0.75" header="0.3" footer="0.3"/>
  <pageSetup scale="41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3378382-BFF2-4AFF-B299-17730F500F2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D78 D155</xm:sqref>
        </x14:conditionalFormatting>
        <x14:conditionalFormatting xmlns:xm="http://schemas.microsoft.com/office/excel/2006/main">
          <x14:cfRule type="dataBar" id="{AAE80A05-71BB-4BDB-8643-603384A7310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D289:D360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C00000"/>
    <pageSetUpPr fitToPage="1"/>
  </sheetPr>
  <dimension ref="A1:T366"/>
  <sheetViews>
    <sheetView showGridLines="0" zoomScale="70" zoomScaleNormal="70" workbookViewId="0">
      <selection activeCell="D60" sqref="D60:Q71"/>
    </sheetView>
  </sheetViews>
  <sheetFormatPr defaultColWidth="9.21875" defaultRowHeight="14.4"/>
  <cols>
    <col min="1" max="1" width="9.21875" style="1"/>
    <col min="2" max="2" width="21.77734375" style="1" customWidth="1"/>
    <col min="3" max="3" width="40.44140625" style="76" customWidth="1"/>
    <col min="4" max="4" width="20.21875" style="419" bestFit="1" customWidth="1"/>
    <col min="5" max="5" width="18.77734375" style="419" bestFit="1" customWidth="1"/>
    <col min="6" max="6" width="11.5546875" style="307" bestFit="1" customWidth="1"/>
    <col min="7" max="7" width="12.77734375" style="458" bestFit="1" customWidth="1"/>
    <col min="8" max="8" width="9.5546875" style="458" bestFit="1" customWidth="1"/>
    <col min="9" max="9" width="11.21875" style="371" customWidth="1"/>
    <col min="10" max="10" width="9.5546875" style="371" bestFit="1" customWidth="1"/>
    <col min="11" max="11" width="11.5546875" style="307" bestFit="1" customWidth="1"/>
    <col min="12" max="12" width="21.21875" style="406" bestFit="1" customWidth="1"/>
    <col min="13" max="13" width="18.77734375" style="406" bestFit="1" customWidth="1"/>
    <col min="14" max="14" width="25.109375" style="307" customWidth="1"/>
    <col min="15" max="15" width="20.21875" style="419" bestFit="1" customWidth="1"/>
    <col min="16" max="16" width="18.77734375" style="419" bestFit="1" customWidth="1"/>
    <col min="17" max="17" width="15" style="307" customWidth="1"/>
    <col min="18" max="16384" width="9.21875" style="1"/>
  </cols>
  <sheetData>
    <row r="1" spans="1:17">
      <c r="A1" s="418"/>
      <c r="B1" s="76"/>
    </row>
    <row r="2" spans="1:17" ht="23.4">
      <c r="B2" s="777" t="s">
        <v>130</v>
      </c>
      <c r="C2" s="777"/>
      <c r="D2" s="777"/>
      <c r="E2" s="777"/>
      <c r="F2" s="777"/>
      <c r="G2" s="777"/>
      <c r="H2" s="777"/>
      <c r="I2" s="778"/>
      <c r="J2" s="778"/>
      <c r="K2" s="777"/>
      <c r="L2" s="778"/>
      <c r="M2" s="778"/>
      <c r="N2" s="777"/>
      <c r="O2" s="777"/>
      <c r="P2" s="777"/>
      <c r="Q2" s="777"/>
    </row>
    <row r="3" spans="1:17">
      <c r="B3" s="779" t="s">
        <v>14</v>
      </c>
      <c r="C3" s="779"/>
      <c r="D3" s="780"/>
      <c r="E3" s="780"/>
      <c r="F3" s="781"/>
      <c r="G3" s="780"/>
      <c r="H3" s="780"/>
      <c r="I3" s="782"/>
      <c r="J3" s="782"/>
      <c r="K3" s="781"/>
      <c r="L3" s="782"/>
      <c r="M3" s="782"/>
      <c r="N3" s="781"/>
      <c r="O3" s="780"/>
      <c r="P3" s="780"/>
      <c r="Q3" s="781"/>
    </row>
    <row r="4" spans="1:17" ht="15" thickBot="1">
      <c r="B4" s="783" t="str">
        <f>'HOME PAGE'!H5</f>
        <v>4 WEEKS ENDING 2-22-2026</v>
      </c>
      <c r="C4" s="783"/>
      <c r="D4" s="784"/>
      <c r="E4" s="784"/>
      <c r="F4" s="785"/>
      <c r="G4" s="784"/>
      <c r="H4" s="784"/>
      <c r="I4" s="786"/>
      <c r="J4" s="786"/>
      <c r="K4" s="785"/>
      <c r="L4" s="786"/>
      <c r="M4" s="786"/>
      <c r="N4" s="785"/>
      <c r="O4" s="784"/>
      <c r="P4" s="784"/>
      <c r="Q4" s="785"/>
    </row>
    <row r="5" spans="1:17">
      <c r="D5" s="771" t="s">
        <v>68</v>
      </c>
      <c r="E5" s="772"/>
      <c r="F5" s="770"/>
      <c r="G5" s="766" t="s">
        <v>18</v>
      </c>
      <c r="H5" s="767"/>
      <c r="I5" s="768" t="s">
        <v>19</v>
      </c>
      <c r="J5" s="769"/>
      <c r="K5" s="770"/>
      <c r="L5" s="773" t="s">
        <v>20</v>
      </c>
      <c r="M5" s="769"/>
      <c r="N5" s="774"/>
      <c r="O5" s="771" t="s">
        <v>21</v>
      </c>
      <c r="P5" s="772"/>
      <c r="Q5" s="770"/>
    </row>
    <row r="6" spans="1:17" s="14" customFormat="1" ht="29.4" thickBot="1">
      <c r="C6" s="77"/>
      <c r="D6" s="438" t="s">
        <v>17</v>
      </c>
      <c r="E6" s="420" t="s">
        <v>23</v>
      </c>
      <c r="F6" s="308" t="s">
        <v>24</v>
      </c>
      <c r="G6" s="459" t="s">
        <v>17</v>
      </c>
      <c r="H6" s="462" t="s">
        <v>23</v>
      </c>
      <c r="I6" s="372" t="s">
        <v>17</v>
      </c>
      <c r="J6" s="399" t="s">
        <v>23</v>
      </c>
      <c r="K6" s="308" t="s">
        <v>24</v>
      </c>
      <c r="L6" s="407" t="s">
        <v>17</v>
      </c>
      <c r="M6" s="399" t="s">
        <v>23</v>
      </c>
      <c r="N6" s="314" t="s">
        <v>24</v>
      </c>
      <c r="O6" s="491" t="s">
        <v>17</v>
      </c>
      <c r="P6" s="492" t="s">
        <v>23</v>
      </c>
      <c r="Q6" s="308" t="s">
        <v>24</v>
      </c>
    </row>
    <row r="7" spans="1:17" ht="15" thickBot="1">
      <c r="C7" s="213" t="s">
        <v>69</v>
      </c>
      <c r="D7" s="439">
        <f>'Segment Data'!E57</f>
        <v>132907430.77605745</v>
      </c>
      <c r="E7" s="421">
        <f>'Segment Data'!F57</f>
        <v>-5212744.5030444264</v>
      </c>
      <c r="F7" s="241">
        <f>'Segment Data'!G57</f>
        <v>-3.7740645003606035E-2</v>
      </c>
      <c r="G7" s="242">
        <f>'Segment Data'!H57</f>
        <v>100.00000000000003</v>
      </c>
      <c r="H7" s="463">
        <f>'Segment Data'!I57</f>
        <v>2.8421709430404007E-14</v>
      </c>
      <c r="I7" s="373">
        <f>'Segment Data'!J57</f>
        <v>5.4729593509414904</v>
      </c>
      <c r="J7" s="400">
        <f>'Segment Data'!K57</f>
        <v>0.10192961863253291</v>
      </c>
      <c r="K7" s="312">
        <f>'Segment Data'!L57</f>
        <v>1.8977667917081942E-2</v>
      </c>
      <c r="L7" s="373">
        <f>'Segment Data'!M57</f>
        <v>727396966.07543242</v>
      </c>
      <c r="M7" s="400">
        <f>'Segment Data'!N57</f>
        <v>-14450601.980348468</v>
      </c>
      <c r="N7" s="312">
        <f>'Segment Data'!O57</f>
        <v>-1.9479206514379111E-2</v>
      </c>
      <c r="O7" s="713">
        <f>'Segment Data'!P57</f>
        <v>199009905.66415718</v>
      </c>
      <c r="P7" s="439">
        <f>'Segment Data'!Q57</f>
        <v>-6183822.438824892</v>
      </c>
      <c r="Q7" s="285">
        <f>'Segment Data'!R57</f>
        <v>-3.0136508050194261E-2</v>
      </c>
    </row>
    <row r="8" spans="1:17" ht="15" thickBot="1">
      <c r="B8" s="762" t="s">
        <v>103</v>
      </c>
      <c r="C8" s="80" t="s">
        <v>103</v>
      </c>
      <c r="D8" s="440">
        <f>'Segment Data'!E60</f>
        <v>124643712.4348758</v>
      </c>
      <c r="E8" s="288">
        <f>'Segment Data'!F60</f>
        <v>-5006328.1440348774</v>
      </c>
      <c r="F8" s="244">
        <f>'Segment Data'!G60</f>
        <v>-3.8614165654563042E-2</v>
      </c>
      <c r="G8" s="245">
        <f>'Segment Data'!H60</f>
        <v>93.782350397619538</v>
      </c>
      <c r="H8" s="464">
        <f>'Segment Data'!I60</f>
        <v>-8.5211178322964543E-2</v>
      </c>
      <c r="I8" s="374">
        <f>'Segment Data'!J60</f>
        <v>5.2480287997009967</v>
      </c>
      <c r="J8" s="401">
        <f>'Segment Data'!K60</f>
        <v>8.0064025350763401E-2</v>
      </c>
      <c r="K8" s="313">
        <f>'Segment Data'!L60</f>
        <v>1.5492370564934787E-2</v>
      </c>
      <c r="L8" s="374">
        <f>'Segment Data'!M60</f>
        <v>654133792.5598774</v>
      </c>
      <c r="M8" s="401">
        <f>'Segment Data'!N60</f>
        <v>-15893050.145011306</v>
      </c>
      <c r="N8" s="248">
        <f>'Segment Data'!O60</f>
        <v>-2.3720020053004581E-2</v>
      </c>
      <c r="O8" s="289">
        <f>'Segment Data'!P60</f>
        <v>177211208.57643953</v>
      </c>
      <c r="P8" s="289">
        <f>'Segment Data'!Q60</f>
        <v>-5761276.3687126935</v>
      </c>
      <c r="Q8" s="248">
        <f>'Segment Data'!R60</f>
        <v>-3.1487118789689565E-2</v>
      </c>
    </row>
    <row r="9" spans="1:17" ht="15" thickBot="1">
      <c r="B9" s="764"/>
      <c r="C9" s="104" t="s">
        <v>102</v>
      </c>
      <c r="D9" s="441">
        <f>'Segment Data'!E61</f>
        <v>124352445.99755108</v>
      </c>
      <c r="E9" s="289">
        <f>'Segment Data'!F61</f>
        <v>-4937755.4965188503</v>
      </c>
      <c r="F9" s="248">
        <f>'Segment Data'!G61</f>
        <v>-3.8191258420657091E-2</v>
      </c>
      <c r="G9" s="249">
        <f>'Segment Data'!H61</f>
        <v>93.563200546009298</v>
      </c>
      <c r="H9" s="465">
        <f>'Segment Data'!I61</f>
        <v>-4.3834945229363598E-2</v>
      </c>
      <c r="I9" s="374">
        <f>'Segment Data'!J61</f>
        <v>5.2282392595691469</v>
      </c>
      <c r="J9" s="401">
        <f>'Segment Data'!K61</f>
        <v>8.1779173520609483E-2</v>
      </c>
      <c r="K9" s="313">
        <f>'Segment Data'!L61</f>
        <v>1.5890373606958195E-2</v>
      </c>
      <c r="L9" s="374">
        <f>'Segment Data'!M61</f>
        <v>650144340.18784881</v>
      </c>
      <c r="M9" s="401">
        <f>'Segment Data'!N61</f>
        <v>-15242521.318555117</v>
      </c>
      <c r="N9" s="248">
        <f>'Segment Data'!O61</f>
        <v>-2.2907758178523061E-2</v>
      </c>
      <c r="O9" s="289">
        <f>'Segment Data'!P61</f>
        <v>175822360.32859927</v>
      </c>
      <c r="P9" s="289">
        <f>'Segment Data'!Q61</f>
        <v>-5502664.9265733957</v>
      </c>
      <c r="Q9" s="248">
        <f>'Segment Data'!R61</f>
        <v>-3.0346969034360693E-2</v>
      </c>
    </row>
    <row r="10" spans="1:17" ht="15" thickBot="1">
      <c r="B10" s="763"/>
      <c r="C10" s="100" t="s">
        <v>101</v>
      </c>
      <c r="D10" s="442">
        <f>'Segment Data'!E62</f>
        <v>291266.43732471432</v>
      </c>
      <c r="E10" s="290">
        <f>'Segment Data'!F62</f>
        <v>-68572.647516014404</v>
      </c>
      <c r="F10" s="251">
        <f>'Segment Data'!G62</f>
        <v>-0.19056475631702402</v>
      </c>
      <c r="G10" s="252">
        <f>'Segment Data'!H62</f>
        <v>0.21914985161024156</v>
      </c>
      <c r="H10" s="466">
        <f>'Segment Data'!I62</f>
        <v>-4.1376233093600973E-2</v>
      </c>
      <c r="I10" s="374">
        <f>'Segment Data'!J62</f>
        <v>13.69691753252382</v>
      </c>
      <c r="J10" s="401">
        <f>'Segment Data'!K62</f>
        <v>0.80231715708524831</v>
      </c>
      <c r="K10" s="313">
        <f>'Segment Data'!L62</f>
        <v>6.2221172717650805E-2</v>
      </c>
      <c r="L10" s="374">
        <f>'Segment Data'!M62</f>
        <v>3989452.3720286298</v>
      </c>
      <c r="M10" s="401">
        <f>'Segment Data'!N62</f>
        <v>-650528.82645610301</v>
      </c>
      <c r="N10" s="248">
        <f>'Segment Data'!O62</f>
        <v>-0.14020074621607187</v>
      </c>
      <c r="O10" s="289">
        <f>'Segment Data'!P62</f>
        <v>1388848.2478402408</v>
      </c>
      <c r="P10" s="289">
        <f>'Segment Data'!Q62</f>
        <v>-258611.4421393231</v>
      </c>
      <c r="Q10" s="248">
        <f>'Segment Data'!R62</f>
        <v>-0.15697588457689735</v>
      </c>
    </row>
    <row r="11" spans="1:17">
      <c r="B11" s="762" t="s">
        <v>100</v>
      </c>
      <c r="C11" s="80" t="s">
        <v>174</v>
      </c>
      <c r="D11" s="443">
        <f>Fat!E51</f>
        <v>8661000.8992438186</v>
      </c>
      <c r="E11" s="286">
        <f>Fat!F51</f>
        <v>-983778.76905015856</v>
      </c>
      <c r="F11" s="246">
        <f>Fat!G51</f>
        <v>-0.10200116569632066</v>
      </c>
      <c r="G11" s="253">
        <f>Fat!H51</f>
        <v>6.5165663414539887</v>
      </c>
      <c r="H11" s="467">
        <f>Fat!I51</f>
        <v>-0.46632348532519075</v>
      </c>
      <c r="I11" s="375">
        <f>Fat!J51</f>
        <v>6.4536851781055082</v>
      </c>
      <c r="J11" s="375">
        <f>Fat!K51</f>
        <v>0.37592545105467146</v>
      </c>
      <c r="K11" s="246">
        <f>Fat!L51</f>
        <v>6.1852634512928495E-2</v>
      </c>
      <c r="L11" s="382">
        <f>Fat!M51</f>
        <v>55895373.131008312</v>
      </c>
      <c r="M11" s="375">
        <f>Fat!N51</f>
        <v>-2723280.3132275492</v>
      </c>
      <c r="N11" s="246">
        <f>Fat!O51</f>
        <v>-4.6457572005099292E-2</v>
      </c>
      <c r="O11" s="443">
        <f>Fat!P51</f>
        <v>14259127.035872849</v>
      </c>
      <c r="P11" s="286">
        <f>Fat!Q51</f>
        <v>-1299216.9351069126</v>
      </c>
      <c r="Q11" s="246">
        <f>Fat!R51</f>
        <v>-8.3506119772790738E-2</v>
      </c>
    </row>
    <row r="12" spans="1:17">
      <c r="B12" s="764"/>
      <c r="C12" s="81" t="s">
        <v>175</v>
      </c>
      <c r="D12" s="444">
        <f>Fat!E52</f>
        <v>16233573.965603128</v>
      </c>
      <c r="E12" s="287">
        <f>Fat!F52</f>
        <v>-2039358.1428783126</v>
      </c>
      <c r="F12" s="255">
        <f>Fat!G52</f>
        <v>-0.11160541344821928</v>
      </c>
      <c r="G12" s="256">
        <f>Fat!H52</f>
        <v>12.214195903730854</v>
      </c>
      <c r="H12" s="468">
        <f>Fat!I52</f>
        <v>-1.0155383270265315</v>
      </c>
      <c r="I12" s="376">
        <f>Fat!J52</f>
        <v>5.085494710901223</v>
      </c>
      <c r="J12" s="376">
        <f>Fat!K52</f>
        <v>6.7709856127592616E-2</v>
      </c>
      <c r="K12" s="255">
        <f>Fat!L52</f>
        <v>1.3493973553524793E-2</v>
      </c>
      <c r="L12" s="383">
        <f>Fat!M52</f>
        <v>82555754.541098505</v>
      </c>
      <c r="M12" s="376">
        <f>Fat!N52</f>
        <v>-9133887.4451464415</v>
      </c>
      <c r="N12" s="255">
        <f>Fat!O52</f>
        <v>-9.9617440392194848E-2</v>
      </c>
      <c r="O12" s="444">
        <f>Fat!P52</f>
        <v>25132539.025897469</v>
      </c>
      <c r="P12" s="287">
        <f>Fat!Q52</f>
        <v>-2958773.6148880646</v>
      </c>
      <c r="Q12" s="255">
        <f>Fat!R52</f>
        <v>-0.10532699745017421</v>
      </c>
    </row>
    <row r="13" spans="1:17">
      <c r="B13" s="764"/>
      <c r="C13" s="81" t="s">
        <v>176</v>
      </c>
      <c r="D13" s="444">
        <f>Fat!E53</f>
        <v>45629772.510843225</v>
      </c>
      <c r="E13" s="287">
        <f>Fat!F53</f>
        <v>-2964576.658179462</v>
      </c>
      <c r="F13" s="255">
        <f>Fat!G53</f>
        <v>-6.1006613091327974E-2</v>
      </c>
      <c r="G13" s="256">
        <f>Fat!H53</f>
        <v>34.331995016687351</v>
      </c>
      <c r="H13" s="468">
        <f>Fat!I53</f>
        <v>-0.85066317993542384</v>
      </c>
      <c r="I13" s="376">
        <f>Fat!J53</f>
        <v>5.4875012564548538</v>
      </c>
      <c r="J13" s="376">
        <f>Fat!K53</f>
        <v>0.11399363414453489</v>
      </c>
      <c r="K13" s="255">
        <f>Fat!L53</f>
        <v>2.1214008085006449E-2</v>
      </c>
      <c r="L13" s="383">
        <f>Fat!M53</f>
        <v>250393433.98500133</v>
      </c>
      <c r="M13" s="376">
        <f>Fat!N53</f>
        <v>-10728671.675951213</v>
      </c>
      <c r="N13" s="255">
        <f>Fat!O53</f>
        <v>-4.1086799789679961E-2</v>
      </c>
      <c r="O13" s="444">
        <f>Fat!P53</f>
        <v>67785680.683533326</v>
      </c>
      <c r="P13" s="287">
        <f>Fat!Q53</f>
        <v>-3818251.4288207442</v>
      </c>
      <c r="Q13" s="255">
        <f>Fat!R53</f>
        <v>-5.3324605453643349E-2</v>
      </c>
    </row>
    <row r="14" spans="1:17" ht="15" thickBot="1">
      <c r="B14" s="763"/>
      <c r="C14" s="82" t="s">
        <v>177</v>
      </c>
      <c r="D14" s="440">
        <f>Fat!E54</f>
        <v>62383083.40036732</v>
      </c>
      <c r="E14" s="288">
        <f>Fat!F54</f>
        <v>774969.06706345826</v>
      </c>
      <c r="F14" s="244">
        <f>Fat!G54</f>
        <v>1.2579009688087932E-2</v>
      </c>
      <c r="G14" s="245">
        <f>Fat!H54</f>
        <v>46.93724273812785</v>
      </c>
      <c r="H14" s="464">
        <f>Fat!I54</f>
        <v>2.3325249922871336</v>
      </c>
      <c r="I14" s="377">
        <f>Fat!J54</f>
        <v>5.4269905552044424</v>
      </c>
      <c r="J14" s="377">
        <f>Fat!K54</f>
        <v>6.378198211341779E-2</v>
      </c>
      <c r="K14" s="244">
        <f>Fat!L54</f>
        <v>1.1892504504380624E-2</v>
      </c>
      <c r="L14" s="408">
        <f>Fat!M54</f>
        <v>338552404.41832447</v>
      </c>
      <c r="M14" s="377">
        <f>Fat!N54</f>
        <v>8135237.4539771676</v>
      </c>
      <c r="N14" s="244">
        <f>Fat!O54</f>
        <v>2.4621110121844779E-2</v>
      </c>
      <c r="O14" s="440">
        <f>Fat!P54</f>
        <v>91832558.918853536</v>
      </c>
      <c r="P14" s="288">
        <f>Fat!Q54</f>
        <v>1892419.5399907976</v>
      </c>
      <c r="Q14" s="244">
        <f>Fat!R54</f>
        <v>2.1040878444930942E-2</v>
      </c>
    </row>
    <row r="15" spans="1:17" ht="15" customHeight="1">
      <c r="B15" s="787" t="s">
        <v>99</v>
      </c>
      <c r="C15" s="80" t="s">
        <v>190</v>
      </c>
      <c r="D15" s="443">
        <f>Fat!E55</f>
        <v>8504253.9204154052</v>
      </c>
      <c r="E15" s="286">
        <f>Fat!F55</f>
        <v>-995223.36055532657</v>
      </c>
      <c r="F15" s="246">
        <f>Fat!G55</f>
        <v>-0.10476611829462966</v>
      </c>
      <c r="G15" s="253">
        <f>Fat!H55</f>
        <v>6.3986293849473768</v>
      </c>
      <c r="H15" s="467">
        <f>Fat!I55</f>
        <v>-0.47906046867101804</v>
      </c>
      <c r="I15" s="375">
        <f>Fat!J55</f>
        <v>6.3978910539390608</v>
      </c>
      <c r="J15" s="375">
        <f>Fat!K55</f>
        <v>0.37476476842874895</v>
      </c>
      <c r="K15" s="246">
        <f>Fat!L55</f>
        <v>6.2220971413186443E-2</v>
      </c>
      <c r="L15" s="382">
        <f>Fat!M55</f>
        <v>54409290.077851906</v>
      </c>
      <c r="M15" s="375">
        <f>Fat!N55</f>
        <v>-2807261.2317709327</v>
      </c>
      <c r="N15" s="246">
        <f>Fat!O55</f>
        <v>-4.9063796532923851E-2</v>
      </c>
      <c r="O15" s="443">
        <f>Fat!P55</f>
        <v>13841585.390359914</v>
      </c>
      <c r="P15" s="286">
        <f>Fat!Q55</f>
        <v>-1329144.9778947625</v>
      </c>
      <c r="Q15" s="246">
        <f>Fat!R55</f>
        <v>-8.7612458044607294E-2</v>
      </c>
    </row>
    <row r="16" spans="1:17">
      <c r="B16" s="788"/>
      <c r="C16" s="81" t="s">
        <v>191</v>
      </c>
      <c r="D16" s="444">
        <f>Fat!E56</f>
        <v>12900173.779309411</v>
      </c>
      <c r="E16" s="287">
        <f>Fat!F56</f>
        <v>-1668500.2676399071</v>
      </c>
      <c r="F16" s="255">
        <f>Fat!G56</f>
        <v>-0.11452656997218572</v>
      </c>
      <c r="G16" s="256">
        <f>Fat!H56</f>
        <v>9.7061343402579023</v>
      </c>
      <c r="H16" s="468">
        <f>Fat!I56</f>
        <v>-0.8416904199627826</v>
      </c>
      <c r="I16" s="376">
        <f>Fat!J56</f>
        <v>4.6694040873655878</v>
      </c>
      <c r="J16" s="376">
        <f>Fat!K56</f>
        <v>3.4760374845955511E-2</v>
      </c>
      <c r="K16" s="255">
        <f>Fat!L56</f>
        <v>7.5001180246189779E-3</v>
      </c>
      <c r="L16" s="383">
        <f>Fat!M56</f>
        <v>60236124.172833748</v>
      </c>
      <c r="M16" s="376">
        <f>Fat!N56</f>
        <v>-7284489.3986078575</v>
      </c>
      <c r="N16" s="255">
        <f>Fat!O56</f>
        <v>-0.10788541473931292</v>
      </c>
      <c r="O16" s="444">
        <f>Fat!P56</f>
        <v>17230297.328581192</v>
      </c>
      <c r="P16" s="287">
        <f>Fat!Q56</f>
        <v>-2128413.9094858095</v>
      </c>
      <c r="Q16" s="255">
        <f>Fat!R56</f>
        <v>-0.10994605391398643</v>
      </c>
    </row>
    <row r="17" spans="2:17">
      <c r="B17" s="788"/>
      <c r="C17" s="81" t="s">
        <v>192</v>
      </c>
      <c r="D17" s="444">
        <f>Fat!E57</f>
        <v>44199260.926281057</v>
      </c>
      <c r="E17" s="287">
        <f>Fat!F57</f>
        <v>-2907716.9352494553</v>
      </c>
      <c r="F17" s="255">
        <f>Fat!G57</f>
        <v>-6.1725822102122498E-2</v>
      </c>
      <c r="G17" s="256">
        <f>Fat!H57</f>
        <v>33.255673266872989</v>
      </c>
      <c r="H17" s="468">
        <f>Fat!I57</f>
        <v>-0.85011740877639141</v>
      </c>
      <c r="I17" s="376">
        <f>Fat!J57</f>
        <v>5.2434691616273312</v>
      </c>
      <c r="J17" s="376">
        <f>Fat!K57</f>
        <v>9.1027891055021293E-2</v>
      </c>
      <c r="K17" s="255">
        <f>Fat!L57</f>
        <v>1.7666943934891339E-2</v>
      </c>
      <c r="L17" s="383">
        <f>Fat!M57</f>
        <v>231757461.63367459</v>
      </c>
      <c r="M17" s="376">
        <f>Fat!N57</f>
        <v>-10958475.232011378</v>
      </c>
      <c r="N17" s="255">
        <f>Fat!O57</f>
        <v>-4.5149384805644524E-2</v>
      </c>
      <c r="O17" s="444">
        <f>Fat!P57</f>
        <v>63825886.011865914</v>
      </c>
      <c r="P17" s="287">
        <f>Fat!Q57</f>
        <v>-3665580.0820435882</v>
      </c>
      <c r="Q17" s="255">
        <f>Fat!R57</f>
        <v>-5.4311756644065165E-2</v>
      </c>
    </row>
    <row r="18" spans="2:17" ht="15" thickBot="1">
      <c r="B18" s="789"/>
      <c r="C18" s="82" t="s">
        <v>193</v>
      </c>
      <c r="D18" s="440">
        <f>Fat!E58</f>
        <v>59040023.80886995</v>
      </c>
      <c r="E18" s="288">
        <f>Fat!F58</f>
        <v>565112.4194097966</v>
      </c>
      <c r="F18" s="244">
        <f>Fat!G58</f>
        <v>9.6641859898851535E-3</v>
      </c>
      <c r="G18" s="245">
        <f>Fat!H58</f>
        <v>44.421913405541275</v>
      </c>
      <c r="H18" s="464">
        <f>Fat!I58</f>
        <v>2.0856571190872017</v>
      </c>
      <c r="I18" s="377">
        <f>Fat!J58</f>
        <v>5.2122424217126602</v>
      </c>
      <c r="J18" s="377">
        <f>Fat!K58</f>
        <v>3.7822593302696994E-2</v>
      </c>
      <c r="K18" s="244">
        <f>Fat!L58</f>
        <v>7.3095331567480139E-3</v>
      </c>
      <c r="L18" s="408">
        <f>Fat!M58</f>
        <v>307730916.67551744</v>
      </c>
      <c r="M18" s="377">
        <f>Fat!N58</f>
        <v>5157175.7173792124</v>
      </c>
      <c r="N18" s="244">
        <f>Fat!O58</f>
        <v>1.7044359834559205E-2</v>
      </c>
      <c r="O18" s="440">
        <f>Fat!P58</f>
        <v>82313439.845632508</v>
      </c>
      <c r="P18" s="288">
        <f>Fat!Q58</f>
        <v>1361862.6007114202</v>
      </c>
      <c r="Q18" s="244">
        <f>Fat!R58</f>
        <v>1.6823175620050857E-2</v>
      </c>
    </row>
    <row r="19" spans="2:17" ht="15" thickBot="1">
      <c r="B19" s="762" t="s">
        <v>98</v>
      </c>
      <c r="C19" s="106" t="s">
        <v>98</v>
      </c>
      <c r="D19" s="440">
        <f>'Segment Data'!E63</f>
        <v>7119886.3269160464</v>
      </c>
      <c r="E19" s="288">
        <f>'Segment Data'!F63</f>
        <v>-267941.33738862071</v>
      </c>
      <c r="F19" s="244">
        <f>'Segment Data'!G63</f>
        <v>-3.6267946352243313E-2</v>
      </c>
      <c r="G19" s="245">
        <f>'Segment Data'!H63</f>
        <v>5.3570265299257125</v>
      </c>
      <c r="H19" s="464">
        <f>'Segment Data'!I63</f>
        <v>8.1861817463435571E-3</v>
      </c>
      <c r="I19" s="377">
        <f>'Segment Data'!J63</f>
        <v>8.6045854934969377</v>
      </c>
      <c r="J19" s="377">
        <f>'Segment Data'!K63</f>
        <v>0.29768582495305651</v>
      </c>
      <c r="K19" s="244">
        <f>'Segment Data'!L63</f>
        <v>3.5835972123308184E-2</v>
      </c>
      <c r="L19" s="408">
        <f>'Segment Data'!M63</f>
        <v>61263670.603929013</v>
      </c>
      <c r="M19" s="377">
        <f>'Segment Data'!N63</f>
        <v>-106272.57194274664</v>
      </c>
      <c r="N19" s="244">
        <f>'Segment Data'!O63</f>
        <v>-1.7316713433837563E-3</v>
      </c>
      <c r="O19" s="440">
        <f>'Segment Data'!P63</f>
        <v>17890489.705438092</v>
      </c>
      <c r="P19" s="288">
        <f>'Segment Data'!Q63</f>
        <v>-600069.77645276487</v>
      </c>
      <c r="Q19" s="244">
        <f>'Segment Data'!R63</f>
        <v>-3.2452764722476712E-2</v>
      </c>
    </row>
    <row r="20" spans="2:17" ht="15" thickBot="1">
      <c r="B20" s="764"/>
      <c r="C20" s="101" t="s">
        <v>112</v>
      </c>
      <c r="D20" s="441">
        <f>'Segment Data'!E64</f>
        <v>6722180.1372195892</v>
      </c>
      <c r="E20" s="289">
        <f>'Segment Data'!F64</f>
        <v>-261595.47038295772</v>
      </c>
      <c r="F20" s="248">
        <f>'Segment Data'!G64</f>
        <v>-3.7457599596725955E-2</v>
      </c>
      <c r="G20" s="249">
        <f>'Segment Data'!H64</f>
        <v>5.0577910489791478</v>
      </c>
      <c r="H20" s="465">
        <f>'Segment Data'!I64</f>
        <v>1.4872950269761986E-3</v>
      </c>
      <c r="I20" s="374">
        <f>'Segment Data'!J64</f>
        <v>8.1235611508706551</v>
      </c>
      <c r="J20" s="401">
        <f>'Segment Data'!K64</f>
        <v>0.32540902862869014</v>
      </c>
      <c r="K20" s="248">
        <f>'Segment Data'!L64</f>
        <v>4.1728992141683845E-2</v>
      </c>
      <c r="L20" s="374">
        <f>'Segment Data'!M64</f>
        <v>54608041.411871426</v>
      </c>
      <c r="M20" s="374">
        <f>'Segment Data'!N64</f>
        <v>147496.83618395776</v>
      </c>
      <c r="N20" s="248">
        <f>'Segment Data'!O64</f>
        <v>2.7083246657398276E-3</v>
      </c>
      <c r="O20" s="441">
        <f>'Segment Data'!P64</f>
        <v>15701415.341784503</v>
      </c>
      <c r="P20" s="289">
        <f>'Segment Data'!Q64</f>
        <v>-534432.12992683053</v>
      </c>
      <c r="Q20" s="248">
        <f>'Segment Data'!R64</f>
        <v>-3.2916799129703751E-2</v>
      </c>
    </row>
    <row r="21" spans="2:17" ht="15" thickBot="1">
      <c r="B21" s="764"/>
      <c r="C21" s="100" t="s">
        <v>113</v>
      </c>
      <c r="D21" s="442">
        <f>'Segment Data'!E65</f>
        <v>397706.18969645858</v>
      </c>
      <c r="E21" s="290">
        <f>'Segment Data'!F65</f>
        <v>-6345.8670056595583</v>
      </c>
      <c r="F21" s="251">
        <f>'Segment Data'!G65</f>
        <v>-1.5705567885125164E-2</v>
      </c>
      <c r="G21" s="252">
        <f>'Segment Data'!H65</f>
        <v>0.29923548094656521</v>
      </c>
      <c r="H21" s="466">
        <f>'Segment Data'!I65</f>
        <v>6.6988867193691903E-3</v>
      </c>
      <c r="I21" s="374">
        <f>'Segment Data'!J65</f>
        <v>16.735040500972254</v>
      </c>
      <c r="J21" s="401">
        <f>'Segment Data'!K65</f>
        <v>-0.36522785696894644</v>
      </c>
      <c r="K21" s="248">
        <f>'Segment Data'!L65</f>
        <v>-2.1358019027773803E-2</v>
      </c>
      <c r="L21" s="374">
        <f>'Segment Data'!M65</f>
        <v>6655629.1920575881</v>
      </c>
      <c r="M21" s="374">
        <f>'Segment Data'!N65</f>
        <v>-253769.40812670626</v>
      </c>
      <c r="N21" s="248">
        <f>'Segment Data'!O65</f>
        <v>-3.6728147095166495E-2</v>
      </c>
      <c r="O21" s="441">
        <f>'Segment Data'!P65</f>
        <v>2189074.3636535909</v>
      </c>
      <c r="P21" s="289">
        <f>'Segment Data'!Q65</f>
        <v>-65637.646525930613</v>
      </c>
      <c r="Q21" s="248">
        <f>'Segment Data'!R65</f>
        <v>-2.9111321636462347E-2</v>
      </c>
    </row>
    <row r="22" spans="2:17">
      <c r="B22" s="764"/>
      <c r="C22" s="80" t="s">
        <v>97</v>
      </c>
      <c r="D22" s="443">
        <f>Flavor!D63</f>
        <v>7850.2279423509353</v>
      </c>
      <c r="E22" s="286">
        <f>Flavor!E63</f>
        <v>3996.7287242710827</v>
      </c>
      <c r="F22" s="246">
        <f>Flavor!F63</f>
        <v>1.0371686869739654</v>
      </c>
      <c r="G22" s="253">
        <f>Flavor!G63</f>
        <v>5.9065380291476602E-3</v>
      </c>
      <c r="H22" s="467">
        <f>Flavor!H63</f>
        <v>3.1165768882115016E-3</v>
      </c>
      <c r="I22" s="375">
        <f>Flavor!I63</f>
        <v>22.830885495960235</v>
      </c>
      <c r="J22" s="375">
        <f>Flavor!J63</f>
        <v>2.7895067221013576</v>
      </c>
      <c r="K22" s="246">
        <f>Flavor!K63</f>
        <v>0.139187365978027</v>
      </c>
      <c r="L22" s="382">
        <f>Flavor!L63</f>
        <v>179227.65526900173</v>
      </c>
      <c r="M22" s="375">
        <f>Flavor!M63</f>
        <v>101998.21783469438</v>
      </c>
      <c r="N22" s="246">
        <f>Flavor!N63</f>
        <v>1.3207168305667871</v>
      </c>
      <c r="O22" s="443">
        <f>Flavor!O63</f>
        <v>31795.075146198273</v>
      </c>
      <c r="P22" s="286">
        <f>Flavor!P63</f>
        <v>14670.123260974884</v>
      </c>
      <c r="Q22" s="246">
        <f>Flavor!Q63</f>
        <v>0.85665194035571546</v>
      </c>
    </row>
    <row r="23" spans="2:17">
      <c r="B23" s="764"/>
      <c r="C23" s="81" t="s">
        <v>96</v>
      </c>
      <c r="D23" s="444">
        <f>Flavor!D64</f>
        <v>6701342.3112473497</v>
      </c>
      <c r="E23" s="287">
        <f>Flavor!E64</f>
        <v>-228570.32550899778</v>
      </c>
      <c r="F23" s="255">
        <f>Flavor!F64</f>
        <v>-3.2983146756664403E-2</v>
      </c>
      <c r="G23" s="256">
        <f>Flavor!G64</f>
        <v>5.0421125983082051</v>
      </c>
      <c r="H23" s="468">
        <f>Flavor!H64</f>
        <v>2.4806022528851557E-2</v>
      </c>
      <c r="I23" s="376">
        <f>Flavor!I64</f>
        <v>8.3587904585798025</v>
      </c>
      <c r="J23" s="376">
        <f>Flavor!J64</f>
        <v>0.31938890929418129</v>
      </c>
      <c r="K23" s="255">
        <f>Flavor!K64</f>
        <v>3.9727945834794394E-2</v>
      </c>
      <c r="L23" s="383">
        <f>Flavor!L64</f>
        <v>56015116.170931473</v>
      </c>
      <c r="M23" s="376">
        <f>Flavor!M64</f>
        <v>302765.78257849067</v>
      </c>
      <c r="N23" s="255">
        <f>Flavor!N64</f>
        <v>5.4344464103202829E-3</v>
      </c>
      <c r="O23" s="444">
        <f>Flavor!O64</f>
        <v>15979166.845983714</v>
      </c>
      <c r="P23" s="287">
        <f>Flavor!P64</f>
        <v>-479039.69767054543</v>
      </c>
      <c r="Q23" s="255">
        <f>Flavor!Q64</f>
        <v>-2.9106433705271932E-2</v>
      </c>
    </row>
    <row r="24" spans="2:17">
      <c r="B24" s="764"/>
      <c r="C24" s="81" t="s">
        <v>95</v>
      </c>
      <c r="D24" s="444">
        <f>Flavor!D65</f>
        <v>90874.349937651379</v>
      </c>
      <c r="E24" s="287">
        <f>Flavor!E65</f>
        <v>6348.5882727189601</v>
      </c>
      <c r="F24" s="255">
        <f>Flavor!F65</f>
        <v>7.5108323754423237E-2</v>
      </c>
      <c r="G24" s="256">
        <f>Flavor!G65</f>
        <v>6.8374167950601819E-2</v>
      </c>
      <c r="H24" s="468">
        <f>Flavor!H65</f>
        <v>7.1769087564763218E-3</v>
      </c>
      <c r="I24" s="376">
        <f>Flavor!I65</f>
        <v>6.5370608460568542</v>
      </c>
      <c r="J24" s="376">
        <f>Flavor!J65</f>
        <v>0.30197431730896351</v>
      </c>
      <c r="K24" s="255">
        <f>Flavor!K65</f>
        <v>4.8431455749116122E-2</v>
      </c>
      <c r="L24" s="383">
        <f>Flavor!L65</f>
        <v>594051.15488828998</v>
      </c>
      <c r="M24" s="376">
        <f>Flavor!M65</f>
        <v>67025.716999114957</v>
      </c>
      <c r="N24" s="255">
        <f>Flavor!N65</f>
        <v>0.127177384961842</v>
      </c>
      <c r="O24" s="444">
        <f>Flavor!O65</f>
        <v>230613.87028756452</v>
      </c>
      <c r="P24" s="287">
        <f>Flavor!P65</f>
        <v>22044.602571894211</v>
      </c>
      <c r="Q24" s="255">
        <f>Flavor!Q65</f>
        <v>0.10569439502442068</v>
      </c>
    </row>
    <row r="25" spans="2:17">
      <c r="B25" s="764"/>
      <c r="C25" s="81" t="s">
        <v>94</v>
      </c>
      <c r="D25" s="444">
        <f>Flavor!D66</f>
        <v>255.62827604306972</v>
      </c>
      <c r="E25" s="287">
        <f>Flavor!E66</f>
        <v>15.145969443452714</v>
      </c>
      <c r="F25" s="255">
        <f>Flavor!F66</f>
        <v>6.2981637433599177E-2</v>
      </c>
      <c r="G25" s="256">
        <f>Flavor!G66</f>
        <v>1.9233557864329714E-4</v>
      </c>
      <c r="H25" s="468">
        <f>Flavor!H66</f>
        <v>1.8224659573240839E-5</v>
      </c>
      <c r="I25" s="376">
        <f>Flavor!I66</f>
        <v>15.45719592770357</v>
      </c>
      <c r="J25" s="376">
        <f>Flavor!J66</f>
        <v>3.7226240324291613</v>
      </c>
      <c r="K25" s="255">
        <f>Flavor!K66</f>
        <v>0.31723560651823074</v>
      </c>
      <c r="L25" s="383">
        <f>Flavor!L66</f>
        <v>3951.2963474588214</v>
      </c>
      <c r="M25" s="376">
        <f>Flavor!M66</f>
        <v>1129.3394311241923</v>
      </c>
      <c r="N25" s="255">
        <f>Flavor!N66</f>
        <v>0.40019726190258909</v>
      </c>
      <c r="O25" s="444">
        <f>Flavor!O66</f>
        <v>828.83912412908148</v>
      </c>
      <c r="P25" s="287">
        <f>Flavor!P66</f>
        <v>-130.98176832411218</v>
      </c>
      <c r="Q25" s="255">
        <f>Flavor!Q66</f>
        <v>-0.1364648022917459</v>
      </c>
    </row>
    <row r="26" spans="2:17">
      <c r="B26" s="764"/>
      <c r="C26" s="81" t="s">
        <v>55</v>
      </c>
      <c r="D26" s="444">
        <f>Flavor!D67</f>
        <v>267913.33429299411</v>
      </c>
      <c r="E26" s="287">
        <f>Flavor!E67</f>
        <v>23168.028741280723</v>
      </c>
      <c r="F26" s="255">
        <f>Flavor!F67</f>
        <v>9.4661790096666185E-2</v>
      </c>
      <c r="G26" s="256">
        <f>Flavor!G67</f>
        <v>0.20157889798081721</v>
      </c>
      <c r="H26" s="468">
        <f>Flavor!H67</f>
        <v>2.438153701805254E-2</v>
      </c>
      <c r="I26" s="376">
        <f>Flavor!I67</f>
        <v>15.140860824783477</v>
      </c>
      <c r="J26" s="376">
        <f>Flavor!J67</f>
        <v>-0.20131656544270982</v>
      </c>
      <c r="K26" s="255">
        <f>Flavor!K67</f>
        <v>-1.3121772765511078E-2</v>
      </c>
      <c r="L26" s="383">
        <f>Flavor!L67</f>
        <v>4056438.5076339142</v>
      </c>
      <c r="M26" s="376">
        <f>Flavor!M67</f>
        <v>301512.61443441734</v>
      </c>
      <c r="N26" s="255">
        <f>Flavor!N67</f>
        <v>8.0297886831930121E-2</v>
      </c>
      <c r="O26" s="444">
        <f>Flavor!O67</f>
        <v>1487341.1548120892</v>
      </c>
      <c r="P26" s="287">
        <f>Flavor!P67</f>
        <v>5198.5994970477186</v>
      </c>
      <c r="Q26" s="255">
        <f>Flavor!Q67</f>
        <v>3.5074895315604202E-3</v>
      </c>
    </row>
    <row r="27" spans="2:17">
      <c r="B27" s="764"/>
      <c r="C27" s="81" t="s">
        <v>56</v>
      </c>
      <c r="D27" s="444">
        <f>Flavor!D68</f>
        <v>74309.232170842268</v>
      </c>
      <c r="E27" s="287">
        <f>Flavor!E68</f>
        <v>-49319.278904396197</v>
      </c>
      <c r="F27" s="255">
        <f>Flavor!F68</f>
        <v>-0.39893126978113663</v>
      </c>
      <c r="G27" s="256">
        <f>Flavor!G68</f>
        <v>5.5910517370582315E-2</v>
      </c>
      <c r="H27" s="468">
        <f>Flavor!H68</f>
        <v>-3.3597413549299703E-2</v>
      </c>
      <c r="I27" s="376">
        <f>Flavor!I68</f>
        <v>15.705937258886182</v>
      </c>
      <c r="J27" s="376">
        <f>Flavor!J68</f>
        <v>5.0734039706874849</v>
      </c>
      <c r="K27" s="255">
        <f>Flavor!K68</f>
        <v>0.47715853157201749</v>
      </c>
      <c r="L27" s="383">
        <f>Flavor!L68</f>
        <v>1167096.1382312553</v>
      </c>
      <c r="M27" s="376">
        <f>Flavor!M68</f>
        <v>-147388.1211466589</v>
      </c>
      <c r="N27" s="255">
        <f>Flavor!N68</f>
        <v>-0.11212619709604664</v>
      </c>
      <c r="O27" s="444">
        <f>Flavor!O68</f>
        <v>283227.7077666109</v>
      </c>
      <c r="P27" s="287">
        <f>Flavor!P68</f>
        <v>-63813.040485988604</v>
      </c>
      <c r="Q27" s="255">
        <f>Flavor!Q68</f>
        <v>-0.18387765934489397</v>
      </c>
    </row>
    <row r="28" spans="2:17">
      <c r="B28" s="764"/>
      <c r="C28" s="81" t="s">
        <v>185</v>
      </c>
      <c r="D28" s="444">
        <f>Flavor!D69</f>
        <v>28045.649503910725</v>
      </c>
      <c r="E28" s="287">
        <f>Flavor!E69</f>
        <v>6748.9348682184354</v>
      </c>
      <c r="F28" s="255">
        <f>Flavor!F69</f>
        <v>0.31690028174146351</v>
      </c>
      <c r="G28" s="256">
        <f>Flavor!G69</f>
        <v>2.1101641450857835E-2</v>
      </c>
      <c r="H28" s="468">
        <f>Flavor!H69</f>
        <v>5.6826669290997774E-3</v>
      </c>
      <c r="I28" s="376">
        <f>Flavor!I69</f>
        <v>18.842643987027852</v>
      </c>
      <c r="J28" s="376">
        <f>Flavor!J69</f>
        <v>-1.0463411184883604</v>
      </c>
      <c r="K28" s="255">
        <f>Flavor!K69</f>
        <v>-5.2609075472541712E-2</v>
      </c>
      <c r="L28" s="383">
        <f>Flavor!L69</f>
        <v>528454.18898715405</v>
      </c>
      <c r="M28" s="376">
        <f>Flavor!M69</f>
        <v>104884.14880144096</v>
      </c>
      <c r="N28" s="255">
        <f>Flavor!N69</f>
        <v>0.24761937542951526</v>
      </c>
      <c r="O28" s="444">
        <f>Flavor!O69</f>
        <v>158626.08053918433</v>
      </c>
      <c r="P28" s="287">
        <f>Flavor!P69</f>
        <v>11262.877276100626</v>
      </c>
      <c r="Q28" s="255">
        <f>Flavor!Q69</f>
        <v>7.6429373321868568E-2</v>
      </c>
    </row>
    <row r="29" spans="2:17" ht="15" thickBot="1">
      <c r="B29" s="764"/>
      <c r="C29" s="81" t="s">
        <v>186</v>
      </c>
      <c r="D29" s="444">
        <f>Flavor!D70</f>
        <v>8186.3945422970655</v>
      </c>
      <c r="E29" s="287">
        <f>Flavor!E70</f>
        <v>510.1399728859551</v>
      </c>
      <c r="F29" s="255">
        <f>Flavor!F70</f>
        <v>6.6456885747223318E-2</v>
      </c>
      <c r="G29" s="256">
        <f>Flavor!G70</f>
        <v>6.1594709148284884E-3</v>
      </c>
      <c r="H29" s="468">
        <f>Flavor!H70</f>
        <v>6.018074135336433E-4</v>
      </c>
      <c r="I29" s="376">
        <f>Flavor!I70</f>
        <v>22.028676061134586</v>
      </c>
      <c r="J29" s="376">
        <f>Flavor!J70</f>
        <v>2.474239325553711</v>
      </c>
      <c r="K29" s="255">
        <f>Flavor!K70</f>
        <v>0.1265308410061044</v>
      </c>
      <c r="L29" s="383">
        <f>Flavor!L70</f>
        <v>180335.4334809022</v>
      </c>
      <c r="M29" s="376">
        <f>Flavor!M70</f>
        <v>30230.599137139012</v>
      </c>
      <c r="N29" s="255">
        <f>Flavor!N70</f>
        <v>0.20139657239757039</v>
      </c>
      <c r="O29" s="444">
        <f>Flavor!O70</f>
        <v>55545.404412296528</v>
      </c>
      <c r="P29" s="287">
        <f>Flavor!P70</f>
        <v>7977.1585321257007</v>
      </c>
      <c r="Q29" s="255">
        <f>Flavor!Q70</f>
        <v>0.16769923684427973</v>
      </c>
    </row>
    <row r="30" spans="2:17">
      <c r="B30" s="762" t="s">
        <v>93</v>
      </c>
      <c r="C30" s="103" t="s">
        <v>13</v>
      </c>
      <c r="D30" s="441">
        <f>'Branded vs. Private Label'!D15</f>
        <v>37522962.795370013</v>
      </c>
      <c r="E30" s="289">
        <f>'Branded vs. Private Label'!E15</f>
        <v>-593618.3187302947</v>
      </c>
      <c r="F30" s="248">
        <f>'Branded vs. Private Label'!F15</f>
        <v>-1.5573755603980442E-2</v>
      </c>
      <c r="G30" s="249">
        <f>'Branded vs. Private Label'!G15</f>
        <v>28.232403994472193</v>
      </c>
      <c r="H30" s="465">
        <f>'Branded vs. Private Label'!H15</f>
        <v>0.6357252058177032</v>
      </c>
      <c r="I30" s="374">
        <f>'Branded vs. Private Label'!I15</f>
        <v>8.9907670765152048</v>
      </c>
      <c r="J30" s="374">
        <f>'Branded vs. Private Label'!J15</f>
        <v>0.41358243363320213</v>
      </c>
      <c r="K30" s="248">
        <f>'Branded vs. Private Label'!K15</f>
        <v>4.821890292130112E-2</v>
      </c>
      <c r="L30" s="380">
        <f>'Branded vs. Private Label'!L15</f>
        <v>337360218.51391762</v>
      </c>
      <c r="M30" s="374">
        <f>'Branded vs. Private Label'!M15</f>
        <v>10427264.342890263</v>
      </c>
      <c r="N30" s="248">
        <f>'Branded vs. Private Label'!N15</f>
        <v>3.1894197907732125E-2</v>
      </c>
      <c r="O30" s="441">
        <f>'Branded vs. Private Label'!O15</f>
        <v>72257436.303750739</v>
      </c>
      <c r="P30" s="289">
        <f>'Branded vs. Private Label'!P15</f>
        <v>-384491.76273299754</v>
      </c>
      <c r="Q30" s="248">
        <f>'Branded vs. Private Label'!Q15</f>
        <v>-5.29297298360667E-3</v>
      </c>
    </row>
    <row r="31" spans="2:17" ht="15" thickBot="1">
      <c r="B31" s="763"/>
      <c r="C31" s="102" t="s">
        <v>12</v>
      </c>
      <c r="D31" s="442">
        <f>'Branded vs. Private Label'!D16</f>
        <v>95384467.980687544</v>
      </c>
      <c r="E31" s="290">
        <f>'Branded vs. Private Label'!E16</f>
        <v>-4619126.184314087</v>
      </c>
      <c r="F31" s="251">
        <f>'Branded vs. Private Label'!F16</f>
        <v>-4.618960171264172E-2</v>
      </c>
      <c r="G31" s="252">
        <f>'Branded vs. Private Label'!G16</f>
        <v>71.767596005527878</v>
      </c>
      <c r="H31" s="466">
        <f>'Branded vs. Private Label'!H16</f>
        <v>-0.63572520581767833</v>
      </c>
      <c r="I31" s="378">
        <f>'Branded vs. Private Label'!I16</f>
        <v>4.0801362205438352</v>
      </c>
      <c r="J31" s="378">
        <f>'Branded vs. Private Label'!J16</f>
        <v>-6.8860796504993438E-2</v>
      </c>
      <c r="K31" s="251">
        <f>'Branded vs. Private Label'!K16</f>
        <v>-1.6596974213776119E-2</v>
      </c>
      <c r="L31" s="381">
        <f>'Branded vs. Private Label'!L16</f>
        <v>389181622.68530691</v>
      </c>
      <c r="M31" s="378">
        <f>'Branded vs. Private Label'!M16</f>
        <v>-25732991.199446499</v>
      </c>
      <c r="N31" s="251">
        <f>'Branded vs. Private Label'!N16</f>
        <v>-6.2019968297848602E-2</v>
      </c>
      <c r="O31" s="442">
        <f>'Branded vs. Private Label'!O16</f>
        <v>126632316.97653829</v>
      </c>
      <c r="P31" s="290">
        <f>'Branded vs. Private Label'!P16</f>
        <v>-5919483.0599600673</v>
      </c>
      <c r="Q31" s="251">
        <f>'Branded vs. Private Label'!Q16</f>
        <v>-4.4657885131172324E-2</v>
      </c>
    </row>
    <row r="32" spans="2:17" ht="15" thickBot="1">
      <c r="B32" s="762" t="s">
        <v>92</v>
      </c>
      <c r="C32" s="106" t="s">
        <v>91</v>
      </c>
      <c r="D32" s="445">
        <f>'Single Serve'!E21</f>
        <v>1363429.0357889629</v>
      </c>
      <c r="E32" s="291">
        <f>'Single Serve'!F21</f>
        <v>15728.190361269983</v>
      </c>
      <c r="F32" s="260">
        <f>'Single Serve'!G21</f>
        <v>1.1670386951696718E-2</v>
      </c>
      <c r="G32" s="261">
        <f>'Single Serve'!H21</f>
        <v>1.0258486134505713</v>
      </c>
      <c r="H32" s="469">
        <f>'Single Serve'!I21</f>
        <v>5.0103511256507582E-2</v>
      </c>
      <c r="I32" s="379">
        <f>'Single Serve'!J21</f>
        <v>15.473761195249258</v>
      </c>
      <c r="J32" s="402">
        <f>'Single Serve'!K21</f>
        <v>0.14235716867499804</v>
      </c>
      <c r="K32" s="260">
        <f>'Single Serve'!L21</f>
        <v>9.2853314952920964E-3</v>
      </c>
      <c r="L32" s="379">
        <f>'Single Serve'!M21</f>
        <v>21097375.306467365</v>
      </c>
      <c r="M32" s="402">
        <f>'Single Serve'!N21</f>
        <v>435229.13825970143</v>
      </c>
      <c r="N32" s="260">
        <f>'Single Serve'!O21</f>
        <v>2.1064081858513699E-2</v>
      </c>
      <c r="O32" s="445">
        <f>'Single Serve'!P21</f>
        <v>10046937.324601823</v>
      </c>
      <c r="P32" s="291">
        <f>'Single Serve'!Q21</f>
        <v>29007.834750059992</v>
      </c>
      <c r="Q32" s="260">
        <f>'Single Serve'!R21</f>
        <v>2.8955918265790494E-3</v>
      </c>
    </row>
    <row r="33" spans="2:17">
      <c r="B33" s="764"/>
      <c r="C33" s="101" t="s">
        <v>90</v>
      </c>
      <c r="D33" s="441">
        <f>'Single Serve'!E22</f>
        <v>826281.38196736865</v>
      </c>
      <c r="E33" s="289">
        <f>'Single Serve'!F22</f>
        <v>15561.775277073844</v>
      </c>
      <c r="F33" s="248">
        <f>'Single Serve'!G22</f>
        <v>1.9195015327930314E-2</v>
      </c>
      <c r="G33" s="249">
        <f>'Single Serve'!H22</f>
        <v>0.6216969037341582</v>
      </c>
      <c r="H33" s="465">
        <f>'Single Serve'!I22</f>
        <v>3.4730079335000608E-2</v>
      </c>
      <c r="I33" s="380">
        <f>'Single Serve'!J22</f>
        <v>14.399629922480264</v>
      </c>
      <c r="J33" s="374">
        <f>'Single Serve'!K22</f>
        <v>0.33483715449499662</v>
      </c>
      <c r="K33" s="248">
        <f>'Single Serve'!L22</f>
        <v>2.3806760612723972E-2</v>
      </c>
      <c r="L33" s="380">
        <f>'Single Serve'!M22</f>
        <v>11898146.112165665</v>
      </c>
      <c r="M33" s="374">
        <f>'Single Serve'!N22</f>
        <v>495542.85112414695</v>
      </c>
      <c r="N33" s="248">
        <f>'Single Serve'!O22</f>
        <v>4.3458747075523864E-2</v>
      </c>
      <c r="O33" s="441">
        <f>'Single Serve'!P22</f>
        <v>6975478.4814962819</v>
      </c>
      <c r="P33" s="289">
        <f>'Single Serve'!Q22</f>
        <v>45621.998228843324</v>
      </c>
      <c r="Q33" s="248">
        <f>'Single Serve'!R22</f>
        <v>6.5833972664513934E-3</v>
      </c>
    </row>
    <row r="34" spans="2:17" ht="15" thickBot="1">
      <c r="B34" s="764"/>
      <c r="C34" s="100" t="s">
        <v>89</v>
      </c>
      <c r="D34" s="442">
        <f>'Single Serve'!E23</f>
        <v>537147.65382159327</v>
      </c>
      <c r="E34" s="290">
        <f>'Single Serve'!F23</f>
        <v>166.41508419485763</v>
      </c>
      <c r="F34" s="251">
        <f>'Single Serve'!G23</f>
        <v>3.0990856326032669E-4</v>
      </c>
      <c r="G34" s="252">
        <f>'Single Serve'!H23</f>
        <v>0.40415170971641234</v>
      </c>
      <c r="H34" s="466">
        <f>'Single Serve'!I23</f>
        <v>1.5373431921505976E-2</v>
      </c>
      <c r="I34" s="381">
        <f>'Single Serve'!J23</f>
        <v>17.126071628262395</v>
      </c>
      <c r="J34" s="378">
        <f>'Single Serve'!K23</f>
        <v>-0.11762747924844774</v>
      </c>
      <c r="K34" s="251">
        <f>'Single Serve'!L23</f>
        <v>-6.8214759788526296E-3</v>
      </c>
      <c r="L34" s="381">
        <f>'Single Serve'!M23</f>
        <v>9199229.1943016984</v>
      </c>
      <c r="M34" s="378">
        <f>'Single Serve'!N23</f>
        <v>-60313.712864445522</v>
      </c>
      <c r="N34" s="251">
        <f>'Single Serve'!O23</f>
        <v>-6.5136814494123185E-3</v>
      </c>
      <c r="O34" s="442">
        <f>'Single Serve'!P23</f>
        <v>3071458.843105542</v>
      </c>
      <c r="P34" s="290">
        <f>'Single Serve'!Q23</f>
        <v>-16614.163478783797</v>
      </c>
      <c r="Q34" s="251">
        <f>'Single Serve'!R23</f>
        <v>-5.3801070905251979E-3</v>
      </c>
    </row>
    <row r="35" spans="2:17">
      <c r="B35" s="764"/>
      <c r="C35" s="80" t="s">
        <v>88</v>
      </c>
      <c r="D35" s="443">
        <f>Size!D44</f>
        <v>1372187.7139462964</v>
      </c>
      <c r="E35" s="286">
        <f>Size!E44</f>
        <v>19758.509725395124</v>
      </c>
      <c r="F35" s="246">
        <f>Size!F44</f>
        <v>1.4609644381923474E-2</v>
      </c>
      <c r="G35" s="253">
        <f>Size!G44</f>
        <v>1.0324386724910557</v>
      </c>
      <c r="H35" s="467">
        <f>Size!H44</f>
        <v>5.327020453333442E-2</v>
      </c>
      <c r="I35" s="382">
        <f>Size!I44</f>
        <v>15.533269488020503</v>
      </c>
      <c r="J35" s="375">
        <f>Size!J44</f>
        <v>0.17211087821557136</v>
      </c>
      <c r="K35" s="246">
        <f>Size!K44</f>
        <v>1.1204290157235539E-2</v>
      </c>
      <c r="L35" s="382">
        <f>Size!L44</f>
        <v>21314561.54887861</v>
      </c>
      <c r="M35" s="375">
        <f>Size!M44</f>
        <v>539682.03430908173</v>
      </c>
      <c r="N35" s="246">
        <f>Size!N44</f>
        <v>2.5977625233908095E-2</v>
      </c>
      <c r="O35" s="443">
        <f>Size!O44</f>
        <v>10085792.532489482</v>
      </c>
      <c r="P35" s="286">
        <f>Size!P44</f>
        <v>47108.84139572084</v>
      </c>
      <c r="Q35" s="246">
        <f>Size!Q44</f>
        <v>4.692730924226193E-3</v>
      </c>
    </row>
    <row r="36" spans="2:17">
      <c r="B36" s="764"/>
      <c r="C36" s="81" t="s">
        <v>87</v>
      </c>
      <c r="D36" s="444">
        <f>Size!D45</f>
        <v>3302085.8389945938</v>
      </c>
      <c r="E36" s="287">
        <f>Size!E45</f>
        <v>-118241.21715682838</v>
      </c>
      <c r="F36" s="255">
        <f>Size!F45</f>
        <v>-3.4570149349949675E-2</v>
      </c>
      <c r="G36" s="256">
        <f>Size!G45</f>
        <v>2.4845005427562943</v>
      </c>
      <c r="H36" s="468">
        <f>Size!H45</f>
        <v>8.1591616076632789E-3</v>
      </c>
      <c r="I36" s="383">
        <f>Size!I45</f>
        <v>9.8144047219635304</v>
      </c>
      <c r="J36" s="376">
        <f>Size!J45</f>
        <v>0.17328693973986908</v>
      </c>
      <c r="K36" s="255">
        <f>Size!K45</f>
        <v>1.7973739524205001E-2</v>
      </c>
      <c r="L36" s="383">
        <f>Size!L45</f>
        <v>32408006.850557446</v>
      </c>
      <c r="M36" s="376">
        <f>Size!M45</f>
        <v>-567769.15152473748</v>
      </c>
      <c r="N36" s="255">
        <f>Size!N45</f>
        <v>-1.721776468547357E-2</v>
      </c>
      <c r="O36" s="444">
        <f>Size!O45</f>
        <v>13206966.871173967</v>
      </c>
      <c r="P36" s="287">
        <f>Size!P45</f>
        <v>-474341.35343172215</v>
      </c>
      <c r="Q36" s="255">
        <f>Size!Q45</f>
        <v>-3.4670759962751534E-2</v>
      </c>
    </row>
    <row r="37" spans="2:17">
      <c r="B37" s="764"/>
      <c r="C37" s="81" t="s">
        <v>219</v>
      </c>
      <c r="D37" s="444">
        <f>Size!D46</f>
        <v>6679965.4584244592</v>
      </c>
      <c r="E37" s="287">
        <f>Size!E46</f>
        <v>443787.76282478031</v>
      </c>
      <c r="F37" s="255">
        <f>Size!F46</f>
        <v>7.1163424855247834E-2</v>
      </c>
      <c r="G37" s="256">
        <f>Size!G46</f>
        <v>5.0260285820135042</v>
      </c>
      <c r="H37" s="468">
        <f>Size!H46</f>
        <v>0.51099109165547141</v>
      </c>
      <c r="I37" s="383">
        <f>Size!I46</f>
        <v>13.585053390385784</v>
      </c>
      <c r="J37" s="376">
        <f>Size!J46</f>
        <v>0.67843942978527494</v>
      </c>
      <c r="K37" s="255">
        <f>Size!K46</f>
        <v>5.2565253121873726E-2</v>
      </c>
      <c r="L37" s="383">
        <f>Size!L46</f>
        <v>90747687.398629129</v>
      </c>
      <c r="M37" s="376">
        <f>Size!M46</f>
        <v>10259749.291816801</v>
      </c>
      <c r="N37" s="255">
        <f>Size!N46</f>
        <v>0.12746940141765711</v>
      </c>
      <c r="O37" s="444">
        <f>Size!O46</f>
        <v>15857725.051342627</v>
      </c>
      <c r="P37" s="287">
        <f>Size!P46</f>
        <v>932332.43306621537</v>
      </c>
      <c r="Q37" s="255">
        <f>Size!Q46</f>
        <v>6.2466191470538439E-2</v>
      </c>
    </row>
    <row r="38" spans="2:17">
      <c r="B38" s="764"/>
      <c r="C38" s="81" t="s">
        <v>109</v>
      </c>
      <c r="D38" s="444">
        <f>Size!D47</f>
        <v>37047179.354636684</v>
      </c>
      <c r="E38" s="287">
        <f>Size!E47</f>
        <v>-1140564.8656165004</v>
      </c>
      <c r="F38" s="255">
        <f>Size!F47</f>
        <v>-2.9867301379157989E-2</v>
      </c>
      <c r="G38" s="256">
        <f>Size!G47</f>
        <v>27.874422926028398</v>
      </c>
      <c r="H38" s="468">
        <f>Size!H47</f>
        <v>0.22622153684935142</v>
      </c>
      <c r="I38" s="383">
        <f>Size!I47</f>
        <v>6.8578041580662736</v>
      </c>
      <c r="J38" s="376">
        <f>Size!J47</f>
        <v>0.30324963545913874</v>
      </c>
      <c r="K38" s="255">
        <f>Size!K47</f>
        <v>4.6265483704988453E-2</v>
      </c>
      <c r="L38" s="383">
        <f>Size!L47</f>
        <v>254062300.62285447</v>
      </c>
      <c r="M38" s="376">
        <f>Size!M47</f>
        <v>3758649.0358294845</v>
      </c>
      <c r="N38" s="255">
        <f>Size!N47</f>
        <v>1.5016357180561091E-2</v>
      </c>
      <c r="O38" s="444">
        <f>Size!O47</f>
        <v>74102921.269082785</v>
      </c>
      <c r="P38" s="287">
        <f>Size!P47</f>
        <v>-2258042.879252106</v>
      </c>
      <c r="Q38" s="255">
        <f>Size!Q47</f>
        <v>-2.9570643907347052E-2</v>
      </c>
    </row>
    <row r="39" spans="2:17">
      <c r="B39" s="764"/>
      <c r="C39" s="81" t="s">
        <v>86</v>
      </c>
      <c r="D39" s="444">
        <f>Size!D48</f>
        <v>3394075.5585483117</v>
      </c>
      <c r="E39" s="287">
        <f>Size!E48</f>
        <v>-308526.07645812584</v>
      </c>
      <c r="F39" s="255">
        <f>Size!F48</f>
        <v>-8.3326835255823961E-2</v>
      </c>
      <c r="G39" s="256">
        <f>Size!G48</f>
        <v>2.5537139185747737</v>
      </c>
      <c r="H39" s="468">
        <f>Size!H48</f>
        <v>-0.1269962872474566</v>
      </c>
      <c r="I39" s="383">
        <f>Size!I48</f>
        <v>9.0863939570580801</v>
      </c>
      <c r="J39" s="376">
        <f>Size!J48</f>
        <v>0.10965365733866861</v>
      </c>
      <c r="K39" s="255">
        <f>Size!K48</f>
        <v>1.2215309085202797E-2</v>
      </c>
      <c r="L39" s="383">
        <f>Size!L48</f>
        <v>30839907.644991904</v>
      </c>
      <c r="M39" s="376">
        <f>Size!M48</f>
        <v>-2397385.6657773666</v>
      </c>
      <c r="N39" s="255">
        <f>Size!N48</f>
        <v>-7.2129389218362913E-2</v>
      </c>
      <c r="O39" s="444">
        <f>Size!O48</f>
        <v>4525434.0780644156</v>
      </c>
      <c r="P39" s="287">
        <f>Size!P48</f>
        <v>-411368.10194416717</v>
      </c>
      <c r="Q39" s="255">
        <f>Size!Q48</f>
        <v>-8.3326835255823836E-2</v>
      </c>
    </row>
    <row r="40" spans="2:17">
      <c r="B40" s="764"/>
      <c r="C40" s="81" t="s">
        <v>110</v>
      </c>
      <c r="D40" s="444">
        <f>Size!D49</f>
        <v>81084049.974671766</v>
      </c>
      <c r="E40" s="287">
        <f>Size!E49</f>
        <v>-4093854.6108618081</v>
      </c>
      <c r="F40" s="255">
        <f>Size!F49</f>
        <v>-4.8062401050860078E-2</v>
      </c>
      <c r="G40" s="256">
        <f>Size!G49</f>
        <v>61.007913177777425</v>
      </c>
      <c r="H40" s="468">
        <f>Size!H49</f>
        <v>-0.6615021798363756</v>
      </c>
      <c r="I40" s="383">
        <f>Size!I49</f>
        <v>3.6728751882495008</v>
      </c>
      <c r="J40" s="376">
        <f>Size!J49</f>
        <v>-0.12808295791420976</v>
      </c>
      <c r="K40" s="255">
        <f>Size!K49</f>
        <v>-3.3697544931791293E-2</v>
      </c>
      <c r="L40" s="383">
        <f>Size!L49</f>
        <v>297811595.31475449</v>
      </c>
      <c r="M40" s="376">
        <f>Size!M49</f>
        <v>-25946054.992784619</v>
      </c>
      <c r="N40" s="255">
        <f>Size!N49</f>
        <v>-8.0140361063710225E-2</v>
      </c>
      <c r="O40" s="444">
        <f>Size!O49</f>
        <v>81180367.681813821</v>
      </c>
      <c r="P40" s="287">
        <f>Size!P49</f>
        <v>-3997536.903719753</v>
      </c>
      <c r="Q40" s="255">
        <f>Size!Q49</f>
        <v>-4.693161827790121E-2</v>
      </c>
    </row>
    <row r="41" spans="2:17" ht="15" thickBot="1">
      <c r="B41" s="764"/>
      <c r="C41" s="82" t="s">
        <v>85</v>
      </c>
      <c r="D41" s="444">
        <f>Size!D50</f>
        <v>0</v>
      </c>
      <c r="E41" s="287">
        <f>Size!E50</f>
        <v>0</v>
      </c>
      <c r="F41" s="255">
        <f>Size!F50</f>
        <v>0</v>
      </c>
      <c r="G41" s="256">
        <f>Size!G50</f>
        <v>0</v>
      </c>
      <c r="H41" s="468">
        <f>Size!H50</f>
        <v>0</v>
      </c>
      <c r="I41" s="383">
        <f>Size!I50</f>
        <v>0</v>
      </c>
      <c r="J41" s="376">
        <f>Size!J50</f>
        <v>0</v>
      </c>
      <c r="K41" s="255">
        <f>Size!K50</f>
        <v>0</v>
      </c>
      <c r="L41" s="383">
        <f>Size!L50</f>
        <v>0</v>
      </c>
      <c r="M41" s="376">
        <f>Size!M50</f>
        <v>0</v>
      </c>
      <c r="N41" s="255">
        <f>Size!N50</f>
        <v>0</v>
      </c>
      <c r="O41" s="444">
        <f>Size!O50</f>
        <v>0</v>
      </c>
      <c r="P41" s="287">
        <f>Size!P50</f>
        <v>0</v>
      </c>
      <c r="Q41" s="255">
        <f>Size!Q50</f>
        <v>0</v>
      </c>
    </row>
    <row r="42" spans="2:17">
      <c r="B42" s="764"/>
      <c r="C42" s="103" t="s">
        <v>111</v>
      </c>
      <c r="D42" s="441">
        <f>'White Milk Size'!D15</f>
        <v>33737339.773381703</v>
      </c>
      <c r="E42" s="289">
        <f>'White Milk Size'!E15</f>
        <v>-923922.98603364825</v>
      </c>
      <c r="F42" s="248">
        <f>'White Milk Size'!F15</f>
        <v>-2.6655779751782838E-2</v>
      </c>
      <c r="G42" s="249">
        <f>'White Milk Size'!G15</f>
        <v>25.384088441396088</v>
      </c>
      <c r="H42" s="465">
        <f>'White Milk Size'!H15</f>
        <v>0.28908498561947127</v>
      </c>
      <c r="I42" s="380">
        <f>'White Milk Size'!I15</f>
        <v>6.8791748709789626</v>
      </c>
      <c r="J42" s="374">
        <f>'White Milk Size'!J15</f>
        <v>0.29551575553627174</v>
      </c>
      <c r="K42" s="248">
        <f>'White Milk Size'!K15</f>
        <v>4.4886247959452716E-2</v>
      </c>
      <c r="L42" s="380">
        <f>'White Milk Size'!L15</f>
        <v>232085059.98272648</v>
      </c>
      <c r="M42" s="374">
        <f>'White Milk Size'!M15</f>
        <v>3887121.4639473259</v>
      </c>
      <c r="N42" s="248">
        <f>'White Milk Size'!N15</f>
        <v>1.70339902681787E-2</v>
      </c>
      <c r="O42" s="441">
        <f>'White Milk Size'!O15</f>
        <v>67499507.366043955</v>
      </c>
      <c r="P42" s="289">
        <f>'White Milk Size'!P15</f>
        <v>-1823722.6234700978</v>
      </c>
      <c r="Q42" s="248">
        <f>'White Milk Size'!Q15</f>
        <v>-2.6307525251578107E-2</v>
      </c>
    </row>
    <row r="43" spans="2:17" ht="15" thickBot="1">
      <c r="B43" s="763"/>
      <c r="C43" s="102" t="s">
        <v>108</v>
      </c>
      <c r="D43" s="442">
        <f>'White Milk Size'!D16</f>
        <v>79180519.328777164</v>
      </c>
      <c r="E43" s="290">
        <f>'White Milk Size'!E16</f>
        <v>-4100509.5888642967</v>
      </c>
      <c r="F43" s="251">
        <f>'White Milk Size'!F16</f>
        <v>-4.9237018828374293E-2</v>
      </c>
      <c r="G43" s="252">
        <f>'White Milk Size'!G16</f>
        <v>59.575690287921141</v>
      </c>
      <c r="H43" s="466">
        <f>'White Milk Size'!H16</f>
        <v>-0.72037344741222142</v>
      </c>
      <c r="I43" s="381">
        <f>'White Milk Size'!I16</f>
        <v>3.6473245933599139</v>
      </c>
      <c r="J43" s="378">
        <f>'White Milk Size'!J16</f>
        <v>-0.1316768899910743</v>
      </c>
      <c r="K43" s="251">
        <f>'White Milk Size'!K16</f>
        <v>-3.4844360493426228E-2</v>
      </c>
      <c r="L43" s="381">
        <f>'White Milk Size'!L16</f>
        <v>288797055.46285897</v>
      </c>
      <c r="M43" s="378">
        <f>'White Milk Size'!M16</f>
        <v>-25922076.351904631</v>
      </c>
      <c r="N43" s="251">
        <f>'White Milk Size'!N16</f>
        <v>-8.2365746888122982E-2</v>
      </c>
      <c r="O43" s="442">
        <f>'White Milk Size'!O16</f>
        <v>79276837.035919234</v>
      </c>
      <c r="P43" s="290">
        <f>'White Milk Size'!P16</f>
        <v>-4004191.8817222267</v>
      </c>
      <c r="Q43" s="251">
        <f>'White Milk Size'!Q16</f>
        <v>-4.8080480437892585E-2</v>
      </c>
    </row>
    <row r="44" spans="2:17">
      <c r="B44" s="762" t="s">
        <v>57</v>
      </c>
      <c r="C44" s="80" t="s">
        <v>82</v>
      </c>
      <c r="D44" s="443">
        <f>Organic!D15</f>
        <v>10233498.785776304</v>
      </c>
      <c r="E44" s="286">
        <f>Organic!E15</f>
        <v>-17576.475608652458</v>
      </c>
      <c r="F44" s="246">
        <f>Organic!F15</f>
        <v>-1.7145982407193656E-3</v>
      </c>
      <c r="G44" s="253">
        <f>Organic!G15</f>
        <v>7.6997190646317222</v>
      </c>
      <c r="H44" s="467">
        <f>Organic!H15</f>
        <v>0.27786686912847269</v>
      </c>
      <c r="I44" s="375">
        <f>Organic!I15</f>
        <v>11.258392807400202</v>
      </c>
      <c r="J44" s="375">
        <f>Organic!J15</f>
        <v>0.9483529360171854</v>
      </c>
      <c r="K44" s="246">
        <f>Organic!K15</f>
        <v>9.1983440204676026E-2</v>
      </c>
      <c r="L44" s="382">
        <f>Organic!L15</f>
        <v>115212749.12432264</v>
      </c>
      <c r="M44" s="375">
        <f>Organic!M15</f>
        <v>9523754.4548956454</v>
      </c>
      <c r="N44" s="246">
        <f>Organic!N15</f>
        <v>9.0111127319206244E-2</v>
      </c>
      <c r="O44" s="443">
        <f>Organic!O15</f>
        <v>18891238.653385088</v>
      </c>
      <c r="P44" s="286">
        <f>Organic!P15</f>
        <v>618421.1367928572</v>
      </c>
      <c r="Q44" s="246">
        <f>Organic!Q15</f>
        <v>3.3843775664662193E-2</v>
      </c>
    </row>
    <row r="45" spans="2:17" ht="15" thickBot="1">
      <c r="B45" s="763"/>
      <c r="C45" s="82" t="s">
        <v>84</v>
      </c>
      <c r="D45" s="440">
        <f>Organic!D16</f>
        <v>122673931.99028112</v>
      </c>
      <c r="E45" s="288">
        <f>Organic!E16</f>
        <v>-5195168.027435869</v>
      </c>
      <c r="F45" s="244">
        <f>Organic!F16</f>
        <v>-4.0628799504462368E-2</v>
      </c>
      <c r="G45" s="245">
        <f>Organic!G16</f>
        <v>92.300280935368264</v>
      </c>
      <c r="H45" s="464">
        <f>Organic!H16</f>
        <v>-0.27786686912854464</v>
      </c>
      <c r="I45" s="377">
        <f>Organic!I16</f>
        <v>4.9903366348411371</v>
      </c>
      <c r="J45" s="377">
        <f>Organic!J16</f>
        <v>1.5259987721462309E-2</v>
      </c>
      <c r="K45" s="244">
        <f>Organic!K16</f>
        <v>3.0672869593470673E-3</v>
      </c>
      <c r="L45" s="408">
        <f>Organic!L16</f>
        <v>612184216.95111001</v>
      </c>
      <c r="M45" s="377">
        <f>Organic!M16</f>
        <v>-23974356.435243726</v>
      </c>
      <c r="N45" s="244">
        <f>Organic!N16</f>
        <v>-3.7686132732009173E-2</v>
      </c>
      <c r="O45" s="440">
        <f>Organic!O16</f>
        <v>180118667.01077211</v>
      </c>
      <c r="P45" s="288">
        <f>Organic!P16</f>
        <v>-6802243.5756177604</v>
      </c>
      <c r="Q45" s="244">
        <f>Organic!Q16</f>
        <v>-3.6391025243127866E-2</v>
      </c>
    </row>
    <row r="46" spans="2:17">
      <c r="B46" s="762" t="s">
        <v>118</v>
      </c>
      <c r="C46" s="107" t="s">
        <v>81</v>
      </c>
      <c r="D46" s="443">
        <f>'Form Data'!D15</f>
        <v>13878039.780981299</v>
      </c>
      <c r="E46" s="286">
        <f>'Form Data'!E15</f>
        <v>326733.58241840266</v>
      </c>
      <c r="F46" s="246">
        <f>'Form Data'!F15</f>
        <v>2.4110855265970781E-2</v>
      </c>
      <c r="G46" s="253">
        <f>'Form Data'!G15</f>
        <v>10.441884024050633</v>
      </c>
      <c r="H46" s="467">
        <f>'Form Data'!H15</f>
        <v>0.63064090103870818</v>
      </c>
      <c r="I46" s="375">
        <f>'Form Data'!I15</f>
        <v>10.85598269717579</v>
      </c>
      <c r="J46" s="375">
        <f>'Form Data'!J15</f>
        <v>0.33641828823465225</v>
      </c>
      <c r="K46" s="246">
        <f>'Form Data'!K15</f>
        <v>3.1980248911134802E-2</v>
      </c>
      <c r="L46" s="382">
        <f>'Form Data'!L15</f>
        <v>150659759.73305026</v>
      </c>
      <c r="M46" s="375">
        <f>'Form Data'!M15</f>
        <v>8105921.3519845903</v>
      </c>
      <c r="N46" s="246">
        <f>'Form Data'!N15</f>
        <v>5.68621753299716E-2</v>
      </c>
      <c r="O46" s="443">
        <f>'Form Data'!O15</f>
        <v>28054421.541779678</v>
      </c>
      <c r="P46" s="286">
        <f>'Form Data'!P15</f>
        <v>828536.96215455979</v>
      </c>
      <c r="Q46" s="246">
        <f>'Form Data'!Q15</f>
        <v>3.0431957489991245E-2</v>
      </c>
    </row>
    <row r="47" spans="2:17" ht="15" thickBot="1">
      <c r="B47" s="763"/>
      <c r="C47" s="108" t="s">
        <v>83</v>
      </c>
      <c r="D47" s="440">
        <f>'Form Data'!D16</f>
        <v>119029390.99507609</v>
      </c>
      <c r="E47" s="288">
        <f>'Form Data'!E16</f>
        <v>-5539478.0854630172</v>
      </c>
      <c r="F47" s="244">
        <f>'Form Data'!F16</f>
        <v>-4.4469201064043597E-2</v>
      </c>
      <c r="G47" s="245">
        <f>'Form Data'!G16</f>
        <v>89.55811597594932</v>
      </c>
      <c r="H47" s="464">
        <f>'Form Data'!H16</f>
        <v>-0.63064090103887338</v>
      </c>
      <c r="I47" s="377">
        <f>'Form Data'!I16</f>
        <v>4.845334429764832</v>
      </c>
      <c r="J47" s="377">
        <f>'Form Data'!J16</f>
        <v>3.4391422108188685E-2</v>
      </c>
      <c r="K47" s="244">
        <f>'Form Data'!K16</f>
        <v>7.1485823160770227E-3</v>
      </c>
      <c r="L47" s="408">
        <f>'Form Data'!L16</f>
        <v>576737206.34238219</v>
      </c>
      <c r="M47" s="377">
        <f>'Form Data'!M16</f>
        <v>-22556523.332333207</v>
      </c>
      <c r="N47" s="244">
        <f>'Form Data'!N16</f>
        <v>-3.7638510492303059E-2</v>
      </c>
      <c r="O47" s="440">
        <f>'Form Data'!O16</f>
        <v>170955484.12237751</v>
      </c>
      <c r="P47" s="288">
        <f>'Form Data'!P16</f>
        <v>-7012359.4009794295</v>
      </c>
      <c r="Q47" s="244">
        <f>'Form Data'!Q16</f>
        <v>-3.9402395748303315E-2</v>
      </c>
    </row>
    <row r="48" spans="2:17" ht="15" thickBot="1">
      <c r="B48" s="183" t="s">
        <v>209</v>
      </c>
      <c r="C48" s="184" t="s">
        <v>119</v>
      </c>
      <c r="D48" s="446">
        <f>'Glass Bottle'!D9</f>
        <v>423091.03580931743</v>
      </c>
      <c r="E48" s="422">
        <f>'Glass Bottle'!E9</f>
        <v>44512.600167370576</v>
      </c>
      <c r="F48" s="266">
        <f>'Glass Bottle'!F9</f>
        <v>0.11757827698741365</v>
      </c>
      <c r="G48" s="261">
        <f>'Glass Bottle'!G9</f>
        <v>0.31833512493534333</v>
      </c>
      <c r="H48" s="469">
        <f>'Glass Bottle'!H9</f>
        <v>4.4241615513604782E-2</v>
      </c>
      <c r="I48" s="379">
        <f>'Glass Bottle'!I9</f>
        <v>13.146109901987163</v>
      </c>
      <c r="J48" s="402">
        <f>'Glass Bottle'!J9</f>
        <v>0.16024009793976468</v>
      </c>
      <c r="K48" s="260">
        <f>'Glass Bottle'!K9</f>
        <v>1.2339573733429971E-2</v>
      </c>
      <c r="L48" s="379">
        <f>'Glass Bottle'!L9</f>
        <v>5562001.2552948734</v>
      </c>
      <c r="M48" s="402">
        <f>'Glass Bottle'!M9</f>
        <v>645830.97942861449</v>
      </c>
      <c r="N48" s="260">
        <f>'Glass Bottle'!N9</f>
        <v>0.1313687165391795</v>
      </c>
      <c r="O48" s="445">
        <f>'Glass Bottle'!O9</f>
        <v>1053055.1973811388</v>
      </c>
      <c r="P48" s="291">
        <f>'Glass Bottle'!P9</f>
        <v>108714.3612653017</v>
      </c>
      <c r="Q48" s="260">
        <f>'Glass Bottle'!Q9</f>
        <v>0.11512195290892441</v>
      </c>
    </row>
    <row r="49" spans="2:20">
      <c r="B49" s="764" t="s">
        <v>210</v>
      </c>
      <c r="C49" s="185" t="s">
        <v>211</v>
      </c>
      <c r="D49" s="447">
        <f>Enhanced!D45</f>
        <v>723146.64596042084</v>
      </c>
      <c r="E49" s="286">
        <f>Enhanced!E45</f>
        <v>152535.8635856217</v>
      </c>
      <c r="F49" s="246">
        <f>Enhanced!F45</f>
        <v>0.26732033164671304</v>
      </c>
      <c r="G49" s="253">
        <f>Enhanced!G45</f>
        <v>0.54409797987810615</v>
      </c>
      <c r="H49" s="467">
        <f>Enhanced!H45</f>
        <v>0.13097167068992571</v>
      </c>
      <c r="I49" s="375">
        <f>Enhanced!I45</f>
        <v>12.027281592469205</v>
      </c>
      <c r="J49" s="375">
        <f>Enhanced!J45</f>
        <v>0.4614282684332327</v>
      </c>
      <c r="K49" s="246">
        <f>Enhanced!K45</f>
        <v>3.9895739251188653E-2</v>
      </c>
      <c r="L49" s="382">
        <f>Enhanced!L45</f>
        <v>8697488.3436156139</v>
      </c>
      <c r="M49" s="375">
        <f>Enhanced!M45</f>
        <v>2097887.7295552762</v>
      </c>
      <c r="N49" s="246">
        <f>Enhanced!N45</f>
        <v>0.31788101314582007</v>
      </c>
      <c r="O49" s="443">
        <f>Enhanced!O45</f>
        <v>1585372.6907432266</v>
      </c>
      <c r="P49" s="286">
        <f>Enhanced!P45</f>
        <v>344677.02615224686</v>
      </c>
      <c r="Q49" s="246">
        <f>Enhanced!Q45</f>
        <v>0.27780948703957675</v>
      </c>
    </row>
    <row r="50" spans="2:20">
      <c r="B50" s="764"/>
      <c r="C50" s="185" t="s">
        <v>212</v>
      </c>
      <c r="D50" s="424">
        <f>Enhanced!D46</f>
        <v>124782656.95246407</v>
      </c>
      <c r="E50" s="287">
        <f>Enhanced!E46</f>
        <v>-5467405.2477332801</v>
      </c>
      <c r="F50" s="255">
        <f>Enhanced!F46</f>
        <v>-4.1976219860300347E-2</v>
      </c>
      <c r="G50" s="256">
        <f>Enhanced!G46</f>
        <v>93.886892722135883</v>
      </c>
      <c r="H50" s="468">
        <f>Enhanced!H46</f>
        <v>-0.41508882183390483</v>
      </c>
      <c r="I50" s="383">
        <f>Enhanced!I46</f>
        <v>4.9443255982890104</v>
      </c>
      <c r="J50" s="376">
        <f>Enhanced!J46</f>
        <v>2.04537476529012E-2</v>
      </c>
      <c r="K50" s="255">
        <f>Enhanced!K46</f>
        <v>4.1539967475511782E-3</v>
      </c>
      <c r="L50" s="383">
        <f>Enhanced!L46</f>
        <v>616966084.99258423</v>
      </c>
      <c r="M50" s="376">
        <f>Enhanced!M46</f>
        <v>-24368529.818569899</v>
      </c>
      <c r="N50" s="255">
        <f>Enhanced!N46</f>
        <v>-3.7996592193523498E-2</v>
      </c>
      <c r="O50" s="444">
        <f>Enhanced!O46</f>
        <v>179599266.22958353</v>
      </c>
      <c r="P50" s="287">
        <f>Enhanced!P46</f>
        <v>-6805585.2294355333</v>
      </c>
      <c r="Q50" s="255">
        <f>Enhanced!Q46</f>
        <v>-3.6509700129407498E-2</v>
      </c>
    </row>
    <row r="51" spans="2:20">
      <c r="B51" s="764"/>
      <c r="C51" s="186" t="s">
        <v>120</v>
      </c>
      <c r="D51" s="424">
        <f>'Enhanced - Aggs'!D38</f>
        <v>0</v>
      </c>
      <c r="E51" s="287">
        <f>'Enhanced - Aggs'!E38</f>
        <v>0</v>
      </c>
      <c r="F51" s="255">
        <f>'Enhanced - Aggs'!F38</f>
        <v>0</v>
      </c>
      <c r="G51" s="256">
        <f>'Enhanced - Aggs'!G38</f>
        <v>0</v>
      </c>
      <c r="H51" s="468">
        <f>'Enhanced - Aggs'!H38</f>
        <v>0</v>
      </c>
      <c r="I51" s="383">
        <f>'Enhanced - Aggs'!I38</f>
        <v>0</v>
      </c>
      <c r="J51" s="376">
        <f>'Enhanced - Aggs'!J38</f>
        <v>0</v>
      </c>
      <c r="K51" s="255">
        <f>'Enhanced - Aggs'!K38</f>
        <v>0</v>
      </c>
      <c r="L51" s="383">
        <f>'Enhanced - Aggs'!L38</f>
        <v>0</v>
      </c>
      <c r="M51" s="376">
        <f>'Enhanced - Aggs'!M38</f>
        <v>0</v>
      </c>
      <c r="N51" s="255">
        <f>'Enhanced - Aggs'!N38</f>
        <v>0</v>
      </c>
      <c r="O51" s="444">
        <f>'Enhanced - Aggs'!O38</f>
        <v>0</v>
      </c>
      <c r="P51" s="287">
        <f>'Enhanced - Aggs'!P38</f>
        <v>0</v>
      </c>
      <c r="Q51" s="255">
        <f>'Enhanced - Aggs'!Q38</f>
        <v>0</v>
      </c>
    </row>
    <row r="52" spans="2:20" ht="15" customHeight="1">
      <c r="B52" s="764"/>
      <c r="C52" s="186" t="s">
        <v>121</v>
      </c>
      <c r="D52" s="424">
        <f>'Enhanced - Aggs'!D39</f>
        <v>509027.92386864591</v>
      </c>
      <c r="E52" s="287">
        <f>'Enhanced - Aggs'!E39</f>
        <v>57048.092659818358</v>
      </c>
      <c r="F52" s="255">
        <f>'Enhanced - Aggs'!F39</f>
        <v>0.1262182263913022</v>
      </c>
      <c r="G52" s="256">
        <f>'Enhanced - Aggs'!G39</f>
        <v>0.38299432988538712</v>
      </c>
      <c r="H52" s="468">
        <f>'Enhanced - Aggs'!H39</f>
        <v>5.575768230982181E-2</v>
      </c>
      <c r="I52" s="383">
        <f>'Enhanced - Aggs'!I39</f>
        <v>14.669765916190942</v>
      </c>
      <c r="J52" s="376">
        <f>'Enhanced - Aggs'!J39</f>
        <v>0.70943177486094733</v>
      </c>
      <c r="K52" s="255">
        <f>'Enhanced - Aggs'!K39</f>
        <v>5.0817678694427014E-2</v>
      </c>
      <c r="L52" s="383">
        <f>'Enhanced - Aggs'!L39</f>
        <v>7467320.4879576992</v>
      </c>
      <c r="M52" s="376">
        <f>'Enhanced - Aggs'!M39</f>
        <v>1157531.019140536</v>
      </c>
      <c r="N52" s="255">
        <f>'Enhanced - Aggs'!N39</f>
        <v>0.18345002235986288</v>
      </c>
      <c r="O52" s="444">
        <f>'Enhanced - Aggs'!O39</f>
        <v>1034520.4102753494</v>
      </c>
      <c r="P52" s="287">
        <f>'Enhanced - Aggs'!P39</f>
        <v>122988.81769714202</v>
      </c>
      <c r="Q52" s="255">
        <f>'Enhanced - Aggs'!Q39</f>
        <v>0.13492545809550738</v>
      </c>
    </row>
    <row r="53" spans="2:20">
      <c r="B53" s="764"/>
      <c r="C53" s="186" t="s">
        <v>122</v>
      </c>
      <c r="D53" s="424">
        <f>'Enhanced - Aggs'!D40</f>
        <v>69454.768181445936</v>
      </c>
      <c r="E53" s="287">
        <f>'Enhanced - Aggs'!E40</f>
        <v>1103.3973170942918</v>
      </c>
      <c r="F53" s="255">
        <f>'Enhanced - Aggs'!F40</f>
        <v>1.6143016638013968E-2</v>
      </c>
      <c r="G53" s="256">
        <f>'Enhanced - Aggs'!G40</f>
        <v>5.2258002262096127E-2</v>
      </c>
      <c r="H53" s="468">
        <f>'Enhanced - Aggs'!H40</f>
        <v>2.7711183030851919E-3</v>
      </c>
      <c r="I53" s="383">
        <f>'Enhanced - Aggs'!I40</f>
        <v>9.8291369388332566</v>
      </c>
      <c r="J53" s="376">
        <f>'Enhanced - Aggs'!J40</f>
        <v>0.2247164479817787</v>
      </c>
      <c r="K53" s="255">
        <f>'Enhanced - Aggs'!K40</f>
        <v>2.3397189679047102E-2</v>
      </c>
      <c r="L53" s="383">
        <f>'Enhanced - Aggs'!L40</f>
        <v>682680.42751035094</v>
      </c>
      <c r="M53" s="376">
        <f>'Enhanced - Aggs'!M40</f>
        <v>26205.120602983283</v>
      </c>
      <c r="N53" s="255">
        <f>'Enhanced - Aggs'!N40</f>
        <v>3.9917907539332581E-2</v>
      </c>
      <c r="O53" s="444">
        <f>'Enhanced - Aggs'!O40</f>
        <v>133211.05169868469</v>
      </c>
      <c r="P53" s="287">
        <f>'Enhanced - Aggs'!P40</f>
        <v>3903.0498673915863</v>
      </c>
      <c r="Q53" s="255">
        <f>'Enhanced - Aggs'!Q40</f>
        <v>3.0184132552630871E-2</v>
      </c>
    </row>
    <row r="54" spans="2:20">
      <c r="B54" s="764"/>
      <c r="C54" s="187" t="s">
        <v>213</v>
      </c>
      <c r="D54" s="424">
        <f>Enhanced!D47</f>
        <v>1920443.1759790811</v>
      </c>
      <c r="E54" s="287">
        <f>Enhanced!E47</f>
        <v>172796.84995337832</v>
      </c>
      <c r="F54" s="255">
        <f>Enhanced!F47</f>
        <v>9.8874038402457051E-2</v>
      </c>
      <c r="G54" s="256">
        <f>Enhanced!G47</f>
        <v>1.4449479346380072</v>
      </c>
      <c r="H54" s="468">
        <f>Enhanced!H47</f>
        <v>0.17963942884281603</v>
      </c>
      <c r="I54" s="383">
        <f>Enhanced!I47</f>
        <v>13.209842870849284</v>
      </c>
      <c r="J54" s="376">
        <f>Enhanced!J47</f>
        <v>0.30456976313947415</v>
      </c>
      <c r="K54" s="255">
        <f>Enhanced!K47</f>
        <v>2.3600412063927531E-2</v>
      </c>
      <c r="L54" s="383">
        <f>Enhanced!L47</f>
        <v>25368752.59707842</v>
      </c>
      <c r="M54" s="376">
        <f>Enhanced!M47</f>
        <v>2814899.4640310667</v>
      </c>
      <c r="N54" s="255">
        <f>Enhanced!N47</f>
        <v>0.12480791851510709</v>
      </c>
      <c r="O54" s="444">
        <f>Enhanced!O47</f>
        <v>3906231.686510663</v>
      </c>
      <c r="P54" s="287">
        <f>Enhanced!P47</f>
        <v>337355.73566234671</v>
      </c>
      <c r="Q54" s="255">
        <f>Enhanced!Q47</f>
        <v>9.4527167743714308E-2</v>
      </c>
    </row>
    <row r="55" spans="2:20">
      <c r="B55" s="764"/>
      <c r="C55" s="187" t="s">
        <v>214</v>
      </c>
      <c r="D55" s="424">
        <f>Enhanced!D48</f>
        <v>70876.458074892405</v>
      </c>
      <c r="E55" s="287">
        <f>Enhanced!E48</f>
        <v>-4986.4872196771175</v>
      </c>
      <c r="F55" s="255">
        <f>Enhanced!F48</f>
        <v>-6.5730208605993365E-2</v>
      </c>
      <c r="G55" s="256">
        <f>Enhanced!G48</f>
        <v>5.3327686541707206E-2</v>
      </c>
      <c r="H55" s="468">
        <f>Enhanced!H48</f>
        <v>-1.59763131375594E-3</v>
      </c>
      <c r="I55" s="383">
        <f>Enhanced!I48</f>
        <v>14.254978004712925</v>
      </c>
      <c r="J55" s="376">
        <f>Enhanced!J48</f>
        <v>0.28669866039683711</v>
      </c>
      <c r="K55" s="255">
        <f>Enhanced!K48</f>
        <v>2.0524980445318721E-2</v>
      </c>
      <c r="L55" s="383">
        <f>Enhanced!L48</f>
        <v>1010342.350909549</v>
      </c>
      <c r="M55" s="376">
        <f>Enhanced!M48</f>
        <v>-49332.460847567767</v>
      </c>
      <c r="N55" s="255">
        <f>Enhanced!N48</f>
        <v>-4.6554339406979346E-2</v>
      </c>
      <c r="O55" s="444">
        <f>Enhanced!O48</f>
        <v>154401.78710545041</v>
      </c>
      <c r="P55" s="287">
        <f>Enhanced!P48</f>
        <v>-10615.409053843701</v>
      </c>
      <c r="Q55" s="255">
        <f>Enhanced!Q48</f>
        <v>-6.4329108122746517E-2</v>
      </c>
      <c r="T55" s="196"/>
    </row>
    <row r="56" spans="2:20">
      <c r="B56" s="764"/>
      <c r="C56" s="187" t="s">
        <v>215</v>
      </c>
      <c r="D56" s="424">
        <f>Enhanced!D49</f>
        <v>5362061.262639354</v>
      </c>
      <c r="E56" s="287">
        <f>Enhanced!E49</f>
        <v>-24739.074133895338</v>
      </c>
      <c r="F56" s="255">
        <f>Enhanced!F49</f>
        <v>-4.5925359373379538E-3</v>
      </c>
      <c r="G56" s="256">
        <f>Enhanced!G49</f>
        <v>4.0344330120068053</v>
      </c>
      <c r="H56" s="468">
        <f>Enhanced!H49</f>
        <v>0.13435083654761026</v>
      </c>
      <c r="I56" s="383">
        <f>Enhanced!I49</f>
        <v>13.970385468895971</v>
      </c>
      <c r="J56" s="376">
        <f>Enhanced!J49</f>
        <v>1.0577874315179745</v>
      </c>
      <c r="K56" s="255">
        <f>Enhanced!K49</f>
        <v>8.1919024231684859E-2</v>
      </c>
      <c r="L56" s="383">
        <f>Enhanced!L49</f>
        <v>74910062.746906817</v>
      </c>
      <c r="M56" s="376">
        <f>Enhanced!M49</f>
        <v>5352475.2905414253</v>
      </c>
      <c r="N56" s="255">
        <f>Enhanced!N49</f>
        <v>7.6950272231611258E-2</v>
      </c>
      <c r="O56" s="444">
        <f>Enhanced!O49</f>
        <v>13658144.082810726</v>
      </c>
      <c r="P56" s="287">
        <f>Enhanced!P49</f>
        <v>19955.443866221234</v>
      </c>
      <c r="Q56" s="255">
        <f>Enhanced!Q49</f>
        <v>1.4632033911921047E-3</v>
      </c>
    </row>
    <row r="57" spans="2:20">
      <c r="B57" s="764"/>
      <c r="C57" s="187" t="s">
        <v>123</v>
      </c>
      <c r="D57" s="424">
        <f>'Enhanced - Aggs'!D42</f>
        <v>30859.084297418594</v>
      </c>
      <c r="E57" s="287">
        <f>'Enhanced - Aggs'!E42</f>
        <v>-998.04059454798698</v>
      </c>
      <c r="F57" s="255">
        <f>'Enhanced - Aggs'!F42</f>
        <v>-3.1328646195553672E-2</v>
      </c>
      <c r="G57" s="256">
        <f>'Enhanced - Aggs'!G42</f>
        <v>2.3218479295875227E-2</v>
      </c>
      <c r="H57" s="468">
        <f>'Enhanced - Aggs'!H42</f>
        <v>1.5369181816436359E-4</v>
      </c>
      <c r="I57" s="383">
        <f>'Enhanced - Aggs'!I42</f>
        <v>22.558026705521574</v>
      </c>
      <c r="J57" s="376">
        <f>'Enhanced - Aggs'!J42</f>
        <v>1.4438305574747083</v>
      </c>
      <c r="K57" s="255">
        <f>'Enhanced - Aggs'!K42</f>
        <v>6.8381980888638644E-2</v>
      </c>
      <c r="L57" s="383">
        <f>'Enhanced - Aggs'!L42</f>
        <v>696120.04768911004</v>
      </c>
      <c r="M57" s="376">
        <f>'Enhanced - Aggs'!M42</f>
        <v>23482.464007301372</v>
      </c>
      <c r="N57" s="255">
        <f>'Enhanced - Aggs'!N42</f>
        <v>3.4911019807673659E-2</v>
      </c>
      <c r="O57" s="444">
        <f>'Enhanced - Aggs'!O42</f>
        <v>59600.531980395317</v>
      </c>
      <c r="P57" s="287">
        <f>'Enhanced - Aggs'!P42</f>
        <v>-2313.2437286376953</v>
      </c>
      <c r="Q57" s="255">
        <f>'Enhanced - Aggs'!Q42</f>
        <v>-3.7362343067379768E-2</v>
      </c>
    </row>
    <row r="58" spans="2:20">
      <c r="B58" s="765"/>
      <c r="C58" s="188" t="s">
        <v>170</v>
      </c>
      <c r="D58" s="424">
        <f>'Enhanced - Aggs'!D43</f>
        <v>930777.44654908474</v>
      </c>
      <c r="E58" s="287">
        <f>'Enhanced - Aggs'!E43</f>
        <v>-108685.57667180989</v>
      </c>
      <c r="F58" s="255">
        <f>'Enhanced - Aggs'!F43</f>
        <v>-0.10455934866738717</v>
      </c>
      <c r="G58" s="256">
        <f>'Enhanced - Aggs'!G43</f>
        <v>18.743298273934872</v>
      </c>
      <c r="H58" s="468">
        <f>'Enhanced - Aggs'!H43</f>
        <v>-1.715493992033462</v>
      </c>
      <c r="I58" s="383">
        <f>'Enhanced - Aggs'!I43</f>
        <v>37.619685517380404</v>
      </c>
      <c r="J58" s="376">
        <f>'Enhanced - Aggs'!J43</f>
        <v>2.6037645577304076</v>
      </c>
      <c r="K58" s="255">
        <f>'Enhanced - Aggs'!K43</f>
        <v>7.4359448113068674E-2</v>
      </c>
      <c r="L58" s="383">
        <f>'Enhanced - Aggs'!L43</f>
        <v>35015554.825846918</v>
      </c>
      <c r="M58" s="376">
        <f>'Enhanced - Aggs'!M43</f>
        <v>-1382200.2357347533</v>
      </c>
      <c r="N58" s="255">
        <f>'Enhanced - Aggs'!N43</f>
        <v>-3.7974876016287185E-2</v>
      </c>
      <c r="O58" s="444">
        <f>'Enhanced - Aggs'!O43</f>
        <v>6864934.21724959</v>
      </c>
      <c r="P58" s="287">
        <f>'Enhanced - Aggs'!P43</f>
        <v>-759908.71034244634</v>
      </c>
      <c r="Q58" s="255">
        <f>'Enhanced - Aggs'!Q43</f>
        <v>-9.9662211741118362E-2</v>
      </c>
    </row>
    <row r="59" spans="2:20" ht="15" thickBot="1">
      <c r="B59" s="763"/>
      <c r="C59" s="189" t="s">
        <v>216</v>
      </c>
      <c r="D59" s="448">
        <f>Enhanced!D50</f>
        <v>48246.280939584263</v>
      </c>
      <c r="E59" s="288">
        <f>Enhanced!E50</f>
        <v>-40946.407496555417</v>
      </c>
      <c r="F59" s="244">
        <f>Enhanced!F50</f>
        <v>-0.45907807259192879</v>
      </c>
      <c r="G59" s="245">
        <f>Enhanced!G50</f>
        <v>3.6300664799454971E-2</v>
      </c>
      <c r="H59" s="464">
        <f>Enhanced!H50</f>
        <v>-2.827548293269673E-2</v>
      </c>
      <c r="I59" s="377">
        <f>Enhanced!I50</f>
        <v>9.2076536405831249</v>
      </c>
      <c r="J59" s="377">
        <f>Enhanced!J50</f>
        <v>0.88592635093033856</v>
      </c>
      <c r="K59" s="244">
        <f>Enhanced!K50</f>
        <v>0.10645943084819627</v>
      </c>
      <c r="L59" s="408">
        <f>Enhanced!L50</f>
        <v>444235.04433795926</v>
      </c>
      <c r="M59" s="377">
        <f>Enhanced!M50</f>
        <v>-298002.18505856278</v>
      </c>
      <c r="N59" s="244">
        <f>Enhanced!N50</f>
        <v>-0.40149183206675615</v>
      </c>
      <c r="O59" s="440">
        <f>Enhanced!O50</f>
        <v>106489.18740355968</v>
      </c>
      <c r="P59" s="288">
        <f>Enhanced!P50</f>
        <v>-69610.006016373634</v>
      </c>
      <c r="Q59" s="244">
        <f>Enhanced!Q50</f>
        <v>-0.39528861356212336</v>
      </c>
    </row>
    <row r="60" spans="2:20" ht="15.45" customHeight="1" thickBot="1">
      <c r="B60" s="762" t="s">
        <v>54</v>
      </c>
      <c r="C60" s="213" t="s">
        <v>80</v>
      </c>
      <c r="D60" s="681">
        <f>'Non-Dairy Alternatives'!D74</f>
        <v>15199184.249656655</v>
      </c>
      <c r="E60" s="697">
        <f>'Non-Dairy Alternatives'!E74</f>
        <v>-1427993.3642614242</v>
      </c>
      <c r="F60" s="663">
        <f>'Non-Dairy Alternatives'!F74</f>
        <v>-8.5883088364082497E-2</v>
      </c>
      <c r="G60" s="595">
        <f>'Non-Dairy Alternatives'!G74</f>
        <v>99.999999999999972</v>
      </c>
      <c r="H60" s="596">
        <f>'Non-Dairy Alternatives'!H74</f>
        <v>-2.8421709430404007E-14</v>
      </c>
      <c r="I60" s="597">
        <f>'Non-Dairy Alternatives'!I74</f>
        <v>9.5518739532238417</v>
      </c>
      <c r="J60" s="598">
        <f>'Non-Dairy Alternatives'!J74</f>
        <v>0.63857415081342417</v>
      </c>
      <c r="K60" s="664">
        <f>'Non-Dairy Alternatives'!K74</f>
        <v>7.1642844397619504E-2</v>
      </c>
      <c r="L60" s="597">
        <f>'Non-Dairy Alternatives'!L74</f>
        <v>145180692.14454547</v>
      </c>
      <c r="M60" s="598">
        <f>'Non-Dairy Alternatives'!M74</f>
        <v>-3022326.7962334752</v>
      </c>
      <c r="N60" s="664">
        <f>'Non-Dairy Alternatives'!N74</f>
        <v>-2.0393152702518021E-2</v>
      </c>
      <c r="O60" s="706">
        <f>'Non-Dairy Alternatives'!O74</f>
        <v>36750267.36877089</v>
      </c>
      <c r="P60" s="681">
        <f>'Non-Dairy Alternatives'!P74</f>
        <v>-2368825.3458578959</v>
      </c>
      <c r="Q60" s="665">
        <f>'Non-Dairy Alternatives'!Q74</f>
        <v>-6.055419953469561E-2</v>
      </c>
    </row>
    <row r="61" spans="2:20" ht="15.45" customHeight="1" thickBot="1">
      <c r="B61" s="765"/>
      <c r="C61" s="80" t="s">
        <v>253</v>
      </c>
      <c r="D61" s="685">
        <f>'Non-Dairy Alternatives'!D75</f>
        <v>170154.96580720201</v>
      </c>
      <c r="E61" s="701">
        <f>'Non-Dairy Alternatives'!E75</f>
        <v>6600.0366776285809</v>
      </c>
      <c r="F61" s="670">
        <f>'Non-Dairy Alternatives'!F75</f>
        <v>4.0353639677834792E-2</v>
      </c>
      <c r="G61" s="610">
        <f>'Non-Dairy Alternatives'!G75</f>
        <v>1.1195006456418588</v>
      </c>
      <c r="H61" s="611">
        <f>'Non-Dairy Alternatives'!H75</f>
        <v>0.13584044228499548</v>
      </c>
      <c r="I61" s="612">
        <f>'Non-Dairy Alternatives'!I75</f>
        <v>14.81677863957391</v>
      </c>
      <c r="J61" s="612">
        <f>'Non-Dairy Alternatives'!J75</f>
        <v>0.23024809171659477</v>
      </c>
      <c r="K61" s="670">
        <f>'Non-Dairy Alternatives'!K75</f>
        <v>1.5784979914255006E-2</v>
      </c>
      <c r="L61" s="613">
        <f>'Non-Dairy Alternatives'!L75</f>
        <v>2521148.4627895798</v>
      </c>
      <c r="M61" s="612">
        <f>'Non-Dairy Alternatives'!M75</f>
        <v>135449.49278841866</v>
      </c>
      <c r="N61" s="670">
        <f>'Non-Dairy Alternatives'!N75</f>
        <v>5.6775600983871501E-2</v>
      </c>
      <c r="O61" s="685">
        <f>'Non-Dairy Alternatives'!O75</f>
        <v>501196.15227206738</v>
      </c>
      <c r="P61" s="701">
        <f>'Non-Dairy Alternatives'!P75</f>
        <v>18859.20255012461</v>
      </c>
      <c r="Q61" s="670">
        <f>'Non-Dairy Alternatives'!Q75</f>
        <v>3.9099643021328859E-2</v>
      </c>
    </row>
    <row r="62" spans="2:20" ht="15.45" customHeight="1" thickBot="1">
      <c r="B62" s="765"/>
      <c r="C62" s="197" t="s">
        <v>77</v>
      </c>
      <c r="D62" s="685">
        <f>'Non-Dairy Alternatives'!D76</f>
        <v>8733300.5911221988</v>
      </c>
      <c r="E62" s="701">
        <f>'Non-Dairy Alternatives'!E76</f>
        <v>-1294521.8583564572</v>
      </c>
      <c r="F62" s="670">
        <f>'Non-Dairy Alternatives'!F76</f>
        <v>-0.12909301744006851</v>
      </c>
      <c r="G62" s="610">
        <f>'Non-Dairy Alternatives'!G76</f>
        <v>57.459008639358252</v>
      </c>
      <c r="H62" s="611">
        <f>'Non-Dairy Alternatives'!H76</f>
        <v>-2.8508207395297589</v>
      </c>
      <c r="I62" s="612">
        <f>'Non-Dairy Alternatives'!I76</f>
        <v>7.8478534201724219</v>
      </c>
      <c r="J62" s="612">
        <f>'Non-Dairy Alternatives'!J76</f>
        <v>0.47710809167135615</v>
      </c>
      <c r="K62" s="670">
        <f>'Non-Dairy Alternatives'!K76</f>
        <v>6.4729965615076018E-2</v>
      </c>
      <c r="L62" s="613">
        <f>'Non-Dairy Alternatives'!L76</f>
        <v>68537662.913432181</v>
      </c>
      <c r="M62" s="612">
        <f>'Non-Dairy Alternatives'!M76</f>
        <v>-5374862.5611007363</v>
      </c>
      <c r="N62" s="670">
        <f>'Non-Dairy Alternatives'!N76</f>
        <v>-7.2719238405034567E-2</v>
      </c>
      <c r="O62" s="685">
        <f>'Non-Dairy Alternatives'!O76</f>
        <v>18139010.909137733</v>
      </c>
      <c r="P62" s="701">
        <f>'Non-Dairy Alternatives'!P76</f>
        <v>-2205206.583334256</v>
      </c>
      <c r="Q62" s="670">
        <f>'Non-Dairy Alternatives'!Q76</f>
        <v>-0.1083947605333186</v>
      </c>
    </row>
    <row r="63" spans="2:20" ht="15.45" customHeight="1" thickBot="1">
      <c r="B63" s="765"/>
      <c r="C63" s="197" t="s">
        <v>79</v>
      </c>
      <c r="D63" s="685">
        <f>'Non-Dairy Alternatives'!D77</f>
        <v>56918.065123573033</v>
      </c>
      <c r="E63" s="701">
        <f>'Non-Dairy Alternatives'!E77</f>
        <v>-27830.094192296398</v>
      </c>
      <c r="F63" s="670">
        <f>'Non-Dairy Alternatives'!F77</f>
        <v>-0.32838582474186079</v>
      </c>
      <c r="G63" s="610">
        <f>'Non-Dairy Alternatives'!G77</f>
        <v>0.37448105232923123</v>
      </c>
      <c r="H63" s="611">
        <f>'Non-Dairy Alternatives'!H77</f>
        <v>-0.13521554972624605</v>
      </c>
      <c r="I63" s="612">
        <f>'Non-Dairy Alternatives'!I77</f>
        <v>12.893010330840301</v>
      </c>
      <c r="J63" s="612">
        <f>'Non-Dairy Alternatives'!J77</f>
        <v>0.29135343782385092</v>
      </c>
      <c r="K63" s="670">
        <f>'Non-Dairy Alternatives'!K77</f>
        <v>2.3120248416326296E-2</v>
      </c>
      <c r="L63" s="613">
        <f>'Non-Dairy Alternatives'!L77</f>
        <v>733845.20164966816</v>
      </c>
      <c r="M63" s="612">
        <f>'Non-Dairy Alternatives'!M77</f>
        <v>-334122.02436361415</v>
      </c>
      <c r="N63" s="670">
        <f>'Non-Dairy Alternatives'!N77</f>
        <v>-0.31285793816996654</v>
      </c>
      <c r="O63" s="685">
        <f>'Non-Dairy Alternatives'!O77</f>
        <v>142542.99927154928</v>
      </c>
      <c r="P63" s="701">
        <f>'Non-Dairy Alternatives'!P77</f>
        <v>-71740.539579211851</v>
      </c>
      <c r="Q63" s="670">
        <f>'Non-Dairy Alternatives'!Q77</f>
        <v>-0.33479258352726721</v>
      </c>
    </row>
    <row r="64" spans="2:20" ht="15.45" customHeight="1" thickBot="1">
      <c r="B64" s="765"/>
      <c r="C64" s="197" t="s">
        <v>249</v>
      </c>
      <c r="D64" s="685">
        <f>'Non-Dairy Alternatives'!D78</f>
        <v>1275587.5309202292</v>
      </c>
      <c r="E64" s="701">
        <f>'Non-Dairy Alternatives'!E78</f>
        <v>58459.953547667479</v>
      </c>
      <c r="F64" s="670">
        <f>'Non-Dairy Alternatives'!F78</f>
        <v>4.8031081239541203E-2</v>
      </c>
      <c r="G64" s="610">
        <f>'Non-Dairy Alternatives'!G78</f>
        <v>8.3924736352152838</v>
      </c>
      <c r="H64" s="611">
        <f>'Non-Dairy Alternatives'!H78</f>
        <v>1.0723643200074937</v>
      </c>
      <c r="I64" s="612">
        <f>'Non-Dairy Alternatives'!I78</f>
        <v>16.397887956669621</v>
      </c>
      <c r="J64" s="612">
        <f>'Non-Dairy Alternatives'!J78</f>
        <v>1.0002317291901761</v>
      </c>
      <c r="K64" s="670">
        <f>'Non-Dairy Alternatives'!K78</f>
        <v>6.4959998743517308E-2</v>
      </c>
      <c r="L64" s="613">
        <f>'Non-Dairy Alternatives'!L78</f>
        <v>20916941.410954762</v>
      </c>
      <c r="M64" s="612">
        <f>'Non-Dairy Alternatives'!M78</f>
        <v>2176029.3895871677</v>
      </c>
      <c r="N64" s="670">
        <f>'Non-Dairy Alternatives'!N78</f>
        <v>0.11611117896002879</v>
      </c>
      <c r="O64" s="685">
        <f>'Non-Dairy Alternatives'!O78</f>
        <v>6339571.9639423275</v>
      </c>
      <c r="P64" s="701">
        <f>'Non-Dairy Alternatives'!P78</f>
        <v>270175.08995956182</v>
      </c>
      <c r="Q64" s="670">
        <f>'Non-Dairy Alternatives'!Q78</f>
        <v>4.4514322521517977E-2</v>
      </c>
    </row>
    <row r="65" spans="2:17" ht="15" thickBot="1">
      <c r="B65" s="765"/>
      <c r="C65" s="197" t="s">
        <v>250</v>
      </c>
      <c r="D65" s="685">
        <f>'Non-Dairy Alternatives'!D79</f>
        <v>0</v>
      </c>
      <c r="E65" s="701">
        <f>'Non-Dairy Alternatives'!E79</f>
        <v>0</v>
      </c>
      <c r="F65" s="670">
        <f>'Non-Dairy Alternatives'!F79</f>
        <v>0</v>
      </c>
      <c r="G65" s="610">
        <f>'Non-Dairy Alternatives'!G79</f>
        <v>0</v>
      </c>
      <c r="H65" s="611">
        <f>'Non-Dairy Alternatives'!H79</f>
        <v>0</v>
      </c>
      <c r="I65" s="612">
        <f>'Non-Dairy Alternatives'!I79</f>
        <v>0</v>
      </c>
      <c r="J65" s="612">
        <f>'Non-Dairy Alternatives'!J79</f>
        <v>0</v>
      </c>
      <c r="K65" s="670">
        <f>'Non-Dairy Alternatives'!K79</f>
        <v>0</v>
      </c>
      <c r="L65" s="613">
        <f>'Non-Dairy Alternatives'!L79</f>
        <v>0</v>
      </c>
      <c r="M65" s="612">
        <f>'Non-Dairy Alternatives'!M79</f>
        <v>0</v>
      </c>
      <c r="N65" s="670">
        <f>'Non-Dairy Alternatives'!N79</f>
        <v>0</v>
      </c>
      <c r="O65" s="685">
        <f>'Non-Dairy Alternatives'!O79</f>
        <v>0</v>
      </c>
      <c r="P65" s="701">
        <f>'Non-Dairy Alternatives'!P79</f>
        <v>0</v>
      </c>
      <c r="Q65" s="670">
        <f>'Non-Dairy Alternatives'!Q79</f>
        <v>0</v>
      </c>
    </row>
    <row r="66" spans="2:17" ht="15" thickBot="1">
      <c r="B66" s="765"/>
      <c r="C66" s="197" t="s">
        <v>251</v>
      </c>
      <c r="D66" s="685">
        <f>'Non-Dairy Alternatives'!D80</f>
        <v>79713.546397880753</v>
      </c>
      <c r="E66" s="701">
        <f>'Non-Dairy Alternatives'!E80</f>
        <v>-10105.379056722377</v>
      </c>
      <c r="F66" s="670">
        <f>'Non-Dairy Alternatives'!F80</f>
        <v>-0.11250834949957085</v>
      </c>
      <c r="G66" s="610">
        <f>'Non-Dairy Alternatives'!G80</f>
        <v>0.52445937287510302</v>
      </c>
      <c r="H66" s="611">
        <f>'Non-Dairy Alternatives'!H80</f>
        <v>-1.5734083526172116E-2</v>
      </c>
      <c r="I66" s="612">
        <f>'Non-Dairy Alternatives'!I80</f>
        <v>28.595418190446047</v>
      </c>
      <c r="J66" s="612">
        <f>'Non-Dairy Alternatives'!J80</f>
        <v>1.5480794619501417</v>
      </c>
      <c r="K66" s="670">
        <f>'Non-Dairy Alternatives'!K80</f>
        <v>5.7235925408038749E-2</v>
      </c>
      <c r="L66" s="613">
        <f>'Non-Dairy Alternatives'!L80</f>
        <v>2279442.1946909241</v>
      </c>
      <c r="M66" s="612">
        <f>'Non-Dairy Alternatives'!M80</f>
        <v>-149920.70630924962</v>
      </c>
      <c r="N66" s="670">
        <f>'Non-Dairy Alternatives'!N80</f>
        <v>-6.1711943591271176E-2</v>
      </c>
      <c r="O66" s="685">
        <f>'Non-Dairy Alternatives'!O80</f>
        <v>287612.49905277567</v>
      </c>
      <c r="P66" s="701">
        <f>'Non-Dairy Alternatives'!P80</f>
        <v>-35626.704031174595</v>
      </c>
      <c r="Q66" s="670">
        <f>'Non-Dairy Alternatives'!Q80</f>
        <v>-0.11021776966181229</v>
      </c>
    </row>
    <row r="67" spans="2:17" ht="15" thickBot="1">
      <c r="B67" s="765"/>
      <c r="C67" s="197" t="s">
        <v>252</v>
      </c>
      <c r="D67" s="685">
        <f>'Non-Dairy Alternatives'!D81</f>
        <v>59664.571993176389</v>
      </c>
      <c r="E67" s="701">
        <f>'Non-Dairy Alternatives'!E81</f>
        <v>-1071.7147990020821</v>
      </c>
      <c r="F67" s="670">
        <f>'Non-Dairy Alternatives'!F81</f>
        <v>-1.7645378991790837E-2</v>
      </c>
      <c r="G67" s="610">
        <f>'Non-Dairy Alternatives'!G81</f>
        <v>0.39255114625328769</v>
      </c>
      <c r="H67" s="611">
        <f>'Non-Dairy Alternatives'!H81</f>
        <v>2.726794424227369E-2</v>
      </c>
      <c r="I67" s="612">
        <f>'Non-Dairy Alternatives'!I81</f>
        <v>8.7273328491350988</v>
      </c>
      <c r="J67" s="612">
        <f>'Non-Dairy Alternatives'!J81</f>
        <v>0.32721218616968883</v>
      </c>
      <c r="K67" s="670">
        <f>'Non-Dairy Alternatives'!K81</f>
        <v>3.8953272137185753E-2</v>
      </c>
      <c r="L67" s="613">
        <f>'Non-Dairy Alternatives'!L81</f>
        <v>520712.57908563426</v>
      </c>
      <c r="M67" s="612">
        <f>'Non-Dairy Alternatives'!M81</f>
        <v>10520.441410862724</v>
      </c>
      <c r="N67" s="670">
        <f>'Non-Dairy Alternatives'!N81</f>
        <v>2.0620547895563834E-2</v>
      </c>
      <c r="O67" s="685">
        <f>'Non-Dairy Alternatives'!O81</f>
        <v>124887.76084485363</v>
      </c>
      <c r="P67" s="701">
        <f>'Non-Dairy Alternatives'!P81</f>
        <v>1182.6991097004357</v>
      </c>
      <c r="Q67" s="670">
        <f>'Non-Dairy Alternatives'!Q81</f>
        <v>9.5606363483536315E-3</v>
      </c>
    </row>
    <row r="68" spans="2:17" ht="15" thickBot="1">
      <c r="B68" s="765"/>
      <c r="C68" s="197" t="s">
        <v>217</v>
      </c>
      <c r="D68" s="685">
        <f>'Non-Dairy Alternatives'!D82</f>
        <v>3227496.3896576748</v>
      </c>
      <c r="E68" s="701">
        <f>'Non-Dairy Alternatives'!E82</f>
        <v>-256319.74265447445</v>
      </c>
      <c r="F68" s="670">
        <f>'Non-Dairy Alternatives'!F82</f>
        <v>-7.3574417512200743E-2</v>
      </c>
      <c r="G68" s="610">
        <f>'Non-Dairy Alternatives'!G82</f>
        <v>21.234668496966091</v>
      </c>
      <c r="H68" s="611">
        <f>'Non-Dairy Alternatives'!H82</f>
        <v>0.28212794434723776</v>
      </c>
      <c r="I68" s="612">
        <f>'Non-Dairy Alternatives'!I82</f>
        <v>10.536272450851635</v>
      </c>
      <c r="J68" s="612">
        <f>'Non-Dairy Alternatives'!J82</f>
        <v>0.55169460135329729</v>
      </c>
      <c r="K68" s="670">
        <f>'Non-Dairy Alternatives'!K82</f>
        <v>5.5254674726284078E-2</v>
      </c>
      <c r="L68" s="613">
        <f>'Non-Dairy Alternatives'!L82</f>
        <v>34005781.295573272</v>
      </c>
      <c r="M68" s="612">
        <f>'Non-Dairy Alternatives'!M82</f>
        <v>-778652.09083558619</v>
      </c>
      <c r="N68" s="670">
        <f>'Non-Dairy Alternatives'!N82</f>
        <v>-2.2385073293729126E-2</v>
      </c>
      <c r="O68" s="685">
        <f>'Non-Dairy Alternatives'!O82</f>
        <v>7672535.1880159136</v>
      </c>
      <c r="P68" s="701">
        <f>'Non-Dairy Alternatives'!P82</f>
        <v>-596818.98482436128</v>
      </c>
      <c r="Q68" s="670">
        <f>'Non-Dairy Alternatives'!Q82</f>
        <v>-7.217238158507519E-2</v>
      </c>
    </row>
    <row r="69" spans="2:17" ht="15" thickBot="1">
      <c r="B69" s="765"/>
      <c r="C69" s="197" t="s">
        <v>218</v>
      </c>
      <c r="D69" s="685">
        <f>'Non-Dairy Alternatives'!D83</f>
        <v>195277.27140639667</v>
      </c>
      <c r="E69" s="701">
        <f>'Non-Dairy Alternatives'!E83</f>
        <v>17388.383199764736</v>
      </c>
      <c r="F69" s="670">
        <f>'Non-Dairy Alternatives'!F83</f>
        <v>9.7748563021917145E-2</v>
      </c>
      <c r="G69" s="610">
        <f>'Non-Dairy Alternatives'!G83</f>
        <v>1.2847878425502202</v>
      </c>
      <c r="H69" s="611">
        <f>'Non-Dairy Alternatives'!H83</f>
        <v>0.21491962836980005</v>
      </c>
      <c r="I69" s="612">
        <f>'Non-Dairy Alternatives'!I83</f>
        <v>14.148522241596043</v>
      </c>
      <c r="J69" s="612">
        <f>'Non-Dairy Alternatives'!J83</f>
        <v>-0.4748639181961174</v>
      </c>
      <c r="K69" s="670">
        <f>'Non-Dairy Alternatives'!K83</f>
        <v>-3.2472911062267032E-2</v>
      </c>
      <c r="L69" s="613">
        <f>'Non-Dairy Alternatives'!L83</f>
        <v>2762884.8177715903</v>
      </c>
      <c r="M69" s="612">
        <f>'Non-Dairy Alternatives'!M83</f>
        <v>161546.91198991425</v>
      </c>
      <c r="N69" s="670">
        <f>'Non-Dairy Alternatives'!N83</f>
        <v>6.2101471566175105E-2</v>
      </c>
      <c r="O69" s="685">
        <f>'Non-Dairy Alternatives'!O83</f>
        <v>522174.55348495493</v>
      </c>
      <c r="P69" s="701">
        <f>'Non-Dairy Alternatives'!P83</f>
        <v>45172.81058080541</v>
      </c>
      <c r="Q69" s="670">
        <f>'Non-Dairy Alternatives'!Q83</f>
        <v>9.4701562945615061E-2</v>
      </c>
    </row>
    <row r="70" spans="2:17" ht="15" thickBot="1">
      <c r="B70" s="765"/>
      <c r="C70" s="198" t="s">
        <v>218</v>
      </c>
      <c r="D70" s="685">
        <f>'Non-Dairy Alternatives'!D84</f>
        <v>58871.682309958545</v>
      </c>
      <c r="E70" s="701">
        <f>'Non-Dairy Alternatives'!E84</f>
        <v>-7141.0962856869883</v>
      </c>
      <c r="F70" s="670">
        <f>'Non-Dairy Alternatives'!F84</f>
        <v>-0.10817748377823992</v>
      </c>
      <c r="G70" s="610">
        <f>'Non-Dairy Alternatives'!G84</f>
        <v>0.38733448679187121</v>
      </c>
      <c r="H70" s="611">
        <f>'Non-Dairy Alternatives'!H84</f>
        <v>-9.6828551073838143E-3</v>
      </c>
      <c r="I70" s="612">
        <f>'Non-Dairy Alternatives'!I84</f>
        <v>12.637030803115794</v>
      </c>
      <c r="J70" s="612">
        <f>'Non-Dairy Alternatives'!J84</f>
        <v>0.18765685856659786</v>
      </c>
      <c r="K70" s="670">
        <f>'Non-Dairy Alternatives'!K84</f>
        <v>1.5073598030105047E-2</v>
      </c>
      <c r="L70" s="613">
        <f>'Non-Dairy Alternatives'!L84</f>
        <v>743963.26278219325</v>
      </c>
      <c r="M70" s="612">
        <f>'Non-Dairy Alternatives'!M84</f>
        <v>-77854.503073731088</v>
      </c>
      <c r="N70" s="670">
        <f>'Non-Dairy Alternatives'!N84</f>
        <v>-9.4734509654516311E-2</v>
      </c>
      <c r="O70" s="685">
        <f>'Non-Dairy Alternatives'!O84</f>
        <v>145165.89503461932</v>
      </c>
      <c r="P70" s="701">
        <f>'Non-Dairy Alternatives'!P84</f>
        <v>-18570.136982961645</v>
      </c>
      <c r="Q70" s="670">
        <f>'Non-Dairy Alternatives'!Q84</f>
        <v>-0.11341509107151014</v>
      </c>
    </row>
    <row r="71" spans="2:17" ht="15" thickBot="1">
      <c r="B71" s="792"/>
      <c r="C71" s="199" t="s">
        <v>78</v>
      </c>
      <c r="D71" s="685">
        <f>'Non-Dairy Alternatives'!D85</f>
        <v>1342199.6349183936</v>
      </c>
      <c r="E71" s="701">
        <f>'Non-Dairy Alternatives'!E85</f>
        <v>86548.147658165544</v>
      </c>
      <c r="F71" s="670">
        <f>'Non-Dairy Alternatives'!F85</f>
        <v>6.8926886589374806E-2</v>
      </c>
      <c r="G71" s="610">
        <f>'Non-Dairy Alternatives'!G85</f>
        <v>8.8307346820189565</v>
      </c>
      <c r="H71" s="611">
        <f>'Non-Dairy Alternatives'!H85</f>
        <v>1.2789329486378058</v>
      </c>
      <c r="I71" s="612">
        <f>'Non-Dairy Alternatives'!I85</f>
        <v>9.0584959863700831</v>
      </c>
      <c r="J71" s="612">
        <f>'Non-Dairy Alternatives'!J85</f>
        <v>0.33890200410015048</v>
      </c>
      <c r="K71" s="670">
        <f>'Non-Dairy Alternatives'!K85</f>
        <v>3.8866718426255345E-2</v>
      </c>
      <c r="L71" s="613">
        <f>'Non-Dairy Alternatives'!L85</f>
        <v>12158310.005815659</v>
      </c>
      <c r="M71" s="612">
        <f>'Non-Dairy Alternatives'!M85</f>
        <v>1209538.8536730837</v>
      </c>
      <c r="N71" s="670">
        <f>'Non-Dairy Alternatives'!N85</f>
        <v>0.11047256690869771</v>
      </c>
      <c r="O71" s="685">
        <f>'Non-Dairy Alternatives'!O85</f>
        <v>2875569.4477140973</v>
      </c>
      <c r="P71" s="701">
        <f>'Non-Dairy Alternatives'!P85</f>
        <v>223747.80069388123</v>
      </c>
      <c r="Q71" s="670">
        <f>'Non-Dairy Alternatives'!Q85</f>
        <v>8.4375131693076297E-2</v>
      </c>
    </row>
    <row r="72" spans="2:17">
      <c r="B72" s="219"/>
      <c r="C72" s="80" t="s">
        <v>196</v>
      </c>
      <c r="D72" s="443">
        <f>'Trad vs Value Add'!D33</f>
        <v>5537703.2925018966</v>
      </c>
      <c r="E72" s="286">
        <f>'Trad vs Value Add'!E33</f>
        <v>-269736.12527599465</v>
      </c>
      <c r="F72" s="246">
        <f>'Trad vs Value Add'!F33</f>
        <v>-4.6446653313381298E-2</v>
      </c>
      <c r="G72" s="253">
        <f>'Trad vs Value Add'!G33</f>
        <v>4.1665866687564348</v>
      </c>
      <c r="H72" s="467">
        <f>'Trad vs Value Add'!H33</f>
        <v>-3.8041225787353028E-2</v>
      </c>
      <c r="I72" s="375">
        <f>'Trad vs Value Add'!I33</f>
        <v>7.0355675088723224</v>
      </c>
      <c r="J72" s="375">
        <f>'Trad vs Value Add'!J33</f>
        <v>0.18055387466997175</v>
      </c>
      <c r="K72" s="246">
        <f>'Trad vs Value Add'!K33</f>
        <v>2.6338951941556714E-2</v>
      </c>
      <c r="L72" s="409">
        <f>'Trad vs Value Add'!L33</f>
        <v>38960885.358501628</v>
      </c>
      <c r="M72" s="416">
        <f>'Trad vs Value Add'!M33</f>
        <v>-849191.03016997874</v>
      </c>
      <c r="N72" s="276">
        <f>'Trad vs Value Add'!N33</f>
        <v>-2.1331057541291866E-2</v>
      </c>
      <c r="O72" s="714">
        <f>'Trad vs Value Add'!O33</f>
        <v>13667597.025454598</v>
      </c>
      <c r="P72" s="711">
        <f>'Trad vs Value Add'!P33</f>
        <v>-559656.91954421252</v>
      </c>
      <c r="Q72" s="276">
        <f>'Trad vs Value Add'!Q33</f>
        <v>-3.9336960014054165E-2</v>
      </c>
    </row>
    <row r="73" spans="2:17">
      <c r="B73" s="219" t="s">
        <v>208</v>
      </c>
      <c r="C73" s="81" t="s">
        <v>197</v>
      </c>
      <c r="D73" s="444">
        <f>'Trad vs Value Add'!D34</f>
        <v>101613400.92428295</v>
      </c>
      <c r="E73" s="287">
        <f>'Trad vs Value Add'!E34</f>
        <v>-5388137.4260938317</v>
      </c>
      <c r="F73" s="255">
        <f>'Trad vs Value Add'!F34</f>
        <v>-5.0355700573671787E-2</v>
      </c>
      <c r="G73" s="256">
        <f>'Trad vs Value Add'!G34</f>
        <v>76.454266199379461</v>
      </c>
      <c r="H73" s="468">
        <f>'Trad vs Value Add'!H34</f>
        <v>-1.015616918099127</v>
      </c>
      <c r="I73" s="376">
        <f>'Trad vs Value Add'!I34</f>
        <v>3.9903313709120551</v>
      </c>
      <c r="J73" s="376">
        <f>'Trad vs Value Add'!J34</f>
        <v>-0.11118395916057366</v>
      </c>
      <c r="K73" s="255">
        <f>'Trad vs Value Add'!K34</f>
        <v>-2.7108019893370687E-2</v>
      </c>
      <c r="L73" s="383">
        <f>'Trad vs Value Add'!L34</f>
        <v>405471141.4132303</v>
      </c>
      <c r="M73" s="376">
        <f>'Trad vs Value Add'!M34</f>
        <v>-33397308.472194433</v>
      </c>
      <c r="N73" s="255">
        <f>'Trad vs Value Add'!N34</f>
        <v>-7.6098677134146822E-2</v>
      </c>
      <c r="O73" s="444">
        <f>'Trad vs Value Add'!O34</f>
        <v>133068157.39670961</v>
      </c>
      <c r="P73" s="287">
        <f>'Trad vs Value Add'!P34</f>
        <v>-7356563.7713439912</v>
      </c>
      <c r="Q73" s="255">
        <f>'Trad vs Value Add'!Q34</f>
        <v>-5.2387953560826421E-2</v>
      </c>
    </row>
    <row r="74" spans="2:17">
      <c r="B74" s="219" t="s">
        <v>206</v>
      </c>
      <c r="C74" s="81" t="s">
        <v>198</v>
      </c>
      <c r="D74" s="444">
        <f>'Trad vs Value Add'!D35</f>
        <v>1582183.0344141568</v>
      </c>
      <c r="E74" s="287">
        <f>'Trad vs Value Add'!E35</f>
        <v>1794.7878873839509</v>
      </c>
      <c r="F74" s="255">
        <f>'Trad vs Value Add'!F35</f>
        <v>1.1356626394358254E-3</v>
      </c>
      <c r="G74" s="256">
        <f>'Trad vs Value Add'!G35</f>
        <v>1.190439861169281</v>
      </c>
      <c r="H74" s="468">
        <f>'Trad vs Value Add'!H35</f>
        <v>4.6227407533702802E-2</v>
      </c>
      <c r="I74" s="376">
        <f>'Trad vs Value Add'!I35</f>
        <v>14.096210590252939</v>
      </c>
      <c r="J74" s="376">
        <f>'Trad vs Value Add'!J35</f>
        <v>0.4540775039164604</v>
      </c>
      <c r="K74" s="255">
        <f>'Trad vs Value Add'!K35</f>
        <v>3.3284934331219054E-2</v>
      </c>
      <c r="L74" s="383">
        <f>'Trad vs Value Add'!L35</f>
        <v>22302785.245427366</v>
      </c>
      <c r="M74" s="376">
        <f>'Trad vs Value Add'!M35</f>
        <v>742918.4582271874</v>
      </c>
      <c r="N74" s="255">
        <f>'Trad vs Value Add'!N35</f>
        <v>3.4458397427030892E-2</v>
      </c>
      <c r="O74" s="444">
        <f>'Trad vs Value Add'!O35</f>
        <v>4222892.6799834967</v>
      </c>
      <c r="P74" s="287">
        <f>'Trad vs Value Add'!P35</f>
        <v>-40412.856908546761</v>
      </c>
      <c r="Q74" s="255">
        <f>'Trad vs Value Add'!Q35</f>
        <v>-9.4792307421643993E-3</v>
      </c>
    </row>
    <row r="75" spans="2:17" ht="15" thickBot="1">
      <c r="B75" s="219"/>
      <c r="C75" s="82" t="s">
        <v>199</v>
      </c>
      <c r="D75" s="440">
        <f>'Trad vs Value Add'!D36</f>
        <v>23030311.510592848</v>
      </c>
      <c r="E75" s="288">
        <f>'Trad vs Value Add'!E36</f>
        <v>381809.28205894306</v>
      </c>
      <c r="F75" s="244">
        <f>'Trad vs Value Add'!F36</f>
        <v>1.6858036712817038E-2</v>
      </c>
      <c r="G75" s="245">
        <f>'Trad vs Value Add'!G36</f>
        <v>17.328084198240052</v>
      </c>
      <c r="H75" s="464">
        <f>'Trad vs Value Add'!H36</f>
        <v>0.93040573977612695</v>
      </c>
      <c r="I75" s="377">
        <f>'Trad vs Value Add'!I36</f>
        <v>10.79719008717162</v>
      </c>
      <c r="J75" s="377">
        <f>'Trad vs Value Add'!J36</f>
        <v>0.59084661743713873</v>
      </c>
      <c r="K75" s="244">
        <f>'Trad vs Value Add'!K36</f>
        <v>5.7890136579198392E-2</v>
      </c>
      <c r="L75" s="408">
        <f>'Trad vs Value Add'!L36</f>
        <v>248662651.14664754</v>
      </c>
      <c r="M75" s="377">
        <f>'Trad vs Value Add'!M36</f>
        <v>17504258.327183694</v>
      </c>
      <c r="N75" s="244">
        <f>'Trad vs Value Add'!N36</f>
        <v>7.5724087339777577E-2</v>
      </c>
      <c r="O75" s="440">
        <f>'Trad vs Value Add'!O36</f>
        <v>44143051.179729939</v>
      </c>
      <c r="P75" s="288">
        <f>'Trad vs Value Add'!P36</f>
        <v>1595287.402631253</v>
      </c>
      <c r="Q75" s="244">
        <f>'Trad vs Value Add'!Q36</f>
        <v>3.7494036372598169E-2</v>
      </c>
    </row>
    <row r="76" spans="2:17">
      <c r="B76" s="762" t="s">
        <v>207</v>
      </c>
      <c r="C76" s="107" t="s">
        <v>204</v>
      </c>
      <c r="D76" s="443">
        <f>Filtration!D21</f>
        <v>127893357.88542759</v>
      </c>
      <c r="E76" s="286">
        <f>Filtration!E21</f>
        <v>-5389013.443981722</v>
      </c>
      <c r="F76" s="246">
        <f>Filtration!F21</f>
        <v>-4.0433054951151022E-2</v>
      </c>
      <c r="G76" s="253">
        <f>Filtration!G21</f>
        <v>96.227394614919362</v>
      </c>
      <c r="H76" s="467">
        <f>Filtration!H21</f>
        <v>-0.27000054120701122</v>
      </c>
      <c r="I76" s="375">
        <f>Filtration!I21</f>
        <v>5.141896379018009</v>
      </c>
      <c r="J76" s="375">
        <f>Filtration!J21</f>
        <v>5.0584512039190344E-2</v>
      </c>
      <c r="K76" s="246">
        <f>Filtration!K21</f>
        <v>9.9354573753909839E-3</v>
      </c>
      <c r="L76" s="382">
        <f>Filtration!L21</f>
        <v>657614393.81153452</v>
      </c>
      <c r="M76" s="375">
        <f>Filtration!M21</f>
        <v>-20967724.996964574</v>
      </c>
      <c r="N76" s="246">
        <f>Filtration!N21</f>
        <v>-3.0899318469783936E-2</v>
      </c>
      <c r="O76" s="443">
        <f>Filtration!O21</f>
        <v>186680383.19884712</v>
      </c>
      <c r="P76" s="286">
        <f>Filtration!P21</f>
        <v>-6527915.6295467317</v>
      </c>
      <c r="Q76" s="246">
        <f>Filtration!Q21</f>
        <v>-3.3786931871620983E-2</v>
      </c>
    </row>
    <row r="77" spans="2:17" ht="15" thickBot="1">
      <c r="B77" s="763"/>
      <c r="C77" s="108" t="s">
        <v>205</v>
      </c>
      <c r="D77" s="440">
        <f>Filtration!D22</f>
        <v>5014072.890629814</v>
      </c>
      <c r="E77" s="288">
        <f>Filtration!E22</f>
        <v>176268.94093724247</v>
      </c>
      <c r="F77" s="244">
        <f>Filtration!F22</f>
        <v>3.6435734637085458E-2</v>
      </c>
      <c r="G77" s="245">
        <f>Filtration!G22</f>
        <v>3.7726053850806003</v>
      </c>
      <c r="H77" s="464">
        <f>Filtration!H22</f>
        <v>0.27000054120696948</v>
      </c>
      <c r="I77" s="377">
        <f>Filtration!I22</f>
        <v>13.917343003590132</v>
      </c>
      <c r="J77" s="377">
        <f>Filtration!J22</f>
        <v>0.8400356333107073</v>
      </c>
      <c r="K77" s="244">
        <f>Filtration!K22</f>
        <v>6.4236131301757274E-2</v>
      </c>
      <c r="L77" s="408">
        <f>Filtration!L22</f>
        <v>69782572.263897792</v>
      </c>
      <c r="M77" s="377">
        <f>Filtration!M22</f>
        <v>6517123.0166162178</v>
      </c>
      <c r="N77" s="244">
        <f>Filtration!N22</f>
        <v>0.10301235657306661</v>
      </c>
      <c r="O77" s="440">
        <f>Filtration!O22</f>
        <v>12329522.465310065</v>
      </c>
      <c r="P77" s="288">
        <f>Filtration!P22</f>
        <v>344093.1907217931</v>
      </c>
      <c r="Q77" s="244">
        <f>Filtration!Q22</f>
        <v>2.8709292161219941E-2</v>
      </c>
    </row>
    <row r="78" spans="2:17">
      <c r="B78" s="220"/>
      <c r="C78" s="78"/>
      <c r="D78" s="425"/>
      <c r="E78" s="425"/>
      <c r="F78" s="369"/>
      <c r="G78" s="61"/>
      <c r="H78" s="61"/>
      <c r="I78" s="384"/>
      <c r="J78" s="384"/>
      <c r="K78" s="369"/>
      <c r="L78" s="410"/>
      <c r="M78" s="410"/>
      <c r="N78" s="309"/>
      <c r="O78" s="425"/>
      <c r="P78" s="425"/>
      <c r="Q78" s="369"/>
    </row>
    <row r="79" spans="2:17" ht="23.4">
      <c r="B79" s="775" t="s">
        <v>130</v>
      </c>
      <c r="C79" s="775"/>
      <c r="D79" s="776"/>
      <c r="E79" s="776"/>
      <c r="F79" s="777"/>
      <c r="G79" s="776"/>
      <c r="H79" s="776"/>
      <c r="I79" s="778"/>
      <c r="J79" s="778"/>
      <c r="K79" s="777"/>
      <c r="L79" s="778"/>
      <c r="M79" s="778"/>
      <c r="N79" s="777"/>
      <c r="O79" s="776"/>
      <c r="P79" s="776"/>
      <c r="Q79" s="777"/>
    </row>
    <row r="80" spans="2:17">
      <c r="B80" s="779" t="s">
        <v>14</v>
      </c>
      <c r="C80" s="779"/>
      <c r="D80" s="780"/>
      <c r="E80" s="780"/>
      <c r="F80" s="781"/>
      <c r="G80" s="780"/>
      <c r="H80" s="780"/>
      <c r="I80" s="782"/>
      <c r="J80" s="782"/>
      <c r="K80" s="781"/>
      <c r="L80" s="782"/>
      <c r="M80" s="782"/>
      <c r="N80" s="781"/>
      <c r="O80" s="780"/>
      <c r="P80" s="780"/>
      <c r="Q80" s="781"/>
    </row>
    <row r="81" spans="2:17" ht="15" thickBot="1">
      <c r="B81" s="783" t="str">
        <f>'HOME PAGE'!H6</f>
        <v>LATEST 52 WEEKS ENDING 2-22-2026</v>
      </c>
      <c r="C81" s="783"/>
      <c r="D81" s="784"/>
      <c r="E81" s="784"/>
      <c r="F81" s="785"/>
      <c r="G81" s="784"/>
      <c r="H81" s="784"/>
      <c r="I81" s="786"/>
      <c r="J81" s="786"/>
      <c r="K81" s="785"/>
      <c r="L81" s="786"/>
      <c r="M81" s="786"/>
      <c r="N81" s="785"/>
      <c r="O81" s="784"/>
      <c r="P81" s="784"/>
      <c r="Q81" s="785"/>
    </row>
    <row r="82" spans="2:17">
      <c r="D82" s="771" t="s">
        <v>68</v>
      </c>
      <c r="E82" s="772"/>
      <c r="F82" s="770"/>
      <c r="G82" s="766" t="s">
        <v>18</v>
      </c>
      <c r="H82" s="767"/>
      <c r="I82" s="768" t="s">
        <v>19</v>
      </c>
      <c r="J82" s="769"/>
      <c r="K82" s="770"/>
      <c r="L82" s="773" t="s">
        <v>20</v>
      </c>
      <c r="M82" s="769"/>
      <c r="N82" s="774"/>
      <c r="O82" s="771" t="s">
        <v>21</v>
      </c>
      <c r="P82" s="772"/>
      <c r="Q82" s="770"/>
    </row>
    <row r="83" spans="2:17" ht="29.4" thickBot="1">
      <c r="B83" s="14"/>
      <c r="C83" s="77"/>
      <c r="D83" s="438" t="s">
        <v>17</v>
      </c>
      <c r="E83" s="420" t="s">
        <v>23</v>
      </c>
      <c r="F83" s="308" t="s">
        <v>24</v>
      </c>
      <c r="G83" s="459" t="s">
        <v>17</v>
      </c>
      <c r="H83" s="462" t="s">
        <v>23</v>
      </c>
      <c r="I83" s="372" t="s">
        <v>17</v>
      </c>
      <c r="J83" s="399" t="s">
        <v>23</v>
      </c>
      <c r="K83" s="308" t="s">
        <v>24</v>
      </c>
      <c r="L83" s="407" t="s">
        <v>17</v>
      </c>
      <c r="M83" s="399" t="s">
        <v>23</v>
      </c>
      <c r="N83" s="314" t="s">
        <v>24</v>
      </c>
      <c r="O83" s="491" t="s">
        <v>17</v>
      </c>
      <c r="P83" s="492" t="s">
        <v>23</v>
      </c>
      <c r="Q83" s="308" t="s">
        <v>24</v>
      </c>
    </row>
    <row r="84" spans="2:17" ht="15" thickBot="1">
      <c r="C84" s="240" t="s">
        <v>69</v>
      </c>
      <c r="D84" s="439">
        <f>'Segment Data'!E66</f>
        <v>1741289467.3634279</v>
      </c>
      <c r="E84" s="421">
        <f>'Segment Data'!F66</f>
        <v>-40051461.533888817</v>
      </c>
      <c r="F84" s="241">
        <f>'Segment Data'!G66</f>
        <v>-2.2483883283747046E-2</v>
      </c>
      <c r="G84" s="242">
        <f>'Segment Data'!H66</f>
        <v>100</v>
      </c>
      <c r="H84" s="463">
        <f>'Segment Data'!I66</f>
        <v>-1.4210854715202004E-14</v>
      </c>
      <c r="I84" s="373">
        <f>'Segment Data'!J66</f>
        <v>5.5064908399357</v>
      </c>
      <c r="J84" s="400">
        <f>'Segment Data'!K66</f>
        <v>0.17802701400438803</v>
      </c>
      <c r="K84" s="312">
        <f>'Segment Data'!L66</f>
        <v>3.3410570066743833E-2</v>
      </c>
      <c r="L84" s="373">
        <f>'Segment Data'!M66</f>
        <v>9588394501.7132301</v>
      </c>
      <c r="M84" s="400">
        <f>'Segment Data'!N66</f>
        <v>96583800.43299675</v>
      </c>
      <c r="N84" s="312">
        <f>'Segment Data'!O66</f>
        <v>1.0175487425172706E-2</v>
      </c>
      <c r="O84" s="713">
        <f>'Segment Data'!P66</f>
        <v>2629646715.3837657</v>
      </c>
      <c r="P84" s="439">
        <f>'Segment Data'!Q66</f>
        <v>-36638365.195139408</v>
      </c>
      <c r="Q84" s="285">
        <f>'Segment Data'!R66</f>
        <v>-1.3741353264139508E-2</v>
      </c>
    </row>
    <row r="85" spans="2:17" ht="15" thickBot="1">
      <c r="B85" s="796" t="s">
        <v>103</v>
      </c>
      <c r="C85" s="243" t="s">
        <v>103</v>
      </c>
      <c r="D85" s="440">
        <f>'Segment Data'!E69</f>
        <v>1622623779.605361</v>
      </c>
      <c r="E85" s="288">
        <f>'Segment Data'!F69</f>
        <v>-38279018.245059013</v>
      </c>
      <c r="F85" s="244">
        <f>'Segment Data'!G69</f>
        <v>-2.3047115276463276E-2</v>
      </c>
      <c r="G85" s="245">
        <f>'Segment Data'!H69</f>
        <v>93.185183165568432</v>
      </c>
      <c r="H85" s="464">
        <f>'Segment Data'!I69</f>
        <v>-5.3723037442921395E-2</v>
      </c>
      <c r="I85" s="374">
        <f>'Segment Data'!J69</f>
        <v>5.2355424862253201</v>
      </c>
      <c r="J85" s="401">
        <f>'Segment Data'!K69</f>
        <v>0.1664734496065492</v>
      </c>
      <c r="K85" s="313">
        <f>'Segment Data'!L69</f>
        <v>3.2841030257025706E-2</v>
      </c>
      <c r="L85" s="374">
        <f>'Segment Data'!M69</f>
        <v>8495315737.2833776</v>
      </c>
      <c r="M85" s="401">
        <f>'Segment Data'!N69</f>
        <v>76084791.866327286</v>
      </c>
      <c r="N85" s="248">
        <f>'Segment Data'!O69</f>
        <v>9.0370239704308762E-3</v>
      </c>
      <c r="O85" s="289">
        <f>'Segment Data'!P69</f>
        <v>2310882150.1044974</v>
      </c>
      <c r="P85" s="289">
        <f>'Segment Data'!Q69</f>
        <v>-33935760.698738575</v>
      </c>
      <c r="Q85" s="248">
        <f>'Segment Data'!R69</f>
        <v>-1.4472663545594297E-2</v>
      </c>
    </row>
    <row r="86" spans="2:17" ht="15" thickBot="1">
      <c r="B86" s="797"/>
      <c r="C86" s="247" t="s">
        <v>102</v>
      </c>
      <c r="D86" s="441">
        <f>'Segment Data'!E70</f>
        <v>1618618785.6973982</v>
      </c>
      <c r="E86" s="289">
        <f>'Segment Data'!F70</f>
        <v>-37971192.267389536</v>
      </c>
      <c r="F86" s="248">
        <f>'Segment Data'!G70</f>
        <v>-2.2921297830160267E-2</v>
      </c>
      <c r="G86" s="249">
        <f>'Segment Data'!H70</f>
        <v>92.955181549925115</v>
      </c>
      <c r="H86" s="465">
        <f>'Segment Data'!I70</f>
        <v>-4.1613790664072781E-2</v>
      </c>
      <c r="I86" s="374">
        <f>'Segment Data'!J70</f>
        <v>5.2151763054694644</v>
      </c>
      <c r="J86" s="401">
        <f>'Segment Data'!K70</f>
        <v>0.16759480419752304</v>
      </c>
      <c r="K86" s="313">
        <f>'Segment Data'!L70</f>
        <v>3.3202991205845966E-2</v>
      </c>
      <c r="L86" s="374">
        <f>'Segment Data'!M70</f>
        <v>8441382338.7568283</v>
      </c>
      <c r="M86" s="401">
        <f>'Segment Data'!N70</f>
        <v>79609410.789272308</v>
      </c>
      <c r="N86" s="248">
        <f>'Segment Data'!O70</f>
        <v>9.5206377254043028E-3</v>
      </c>
      <c r="O86" s="289">
        <f>'Segment Data'!P70</f>
        <v>2292855689.0289316</v>
      </c>
      <c r="P86" s="289">
        <f>'Segment Data'!Q70</f>
        <v>-32495235.973591328</v>
      </c>
      <c r="Q86" s="248">
        <f>'Segment Data'!R70</f>
        <v>-1.3974336356804326E-2</v>
      </c>
    </row>
    <row r="87" spans="2:17" ht="15" thickBot="1">
      <c r="B87" s="798"/>
      <c r="C87" s="250" t="s">
        <v>101</v>
      </c>
      <c r="D87" s="442">
        <f>'Segment Data'!E71</f>
        <v>4004993.9079618044</v>
      </c>
      <c r="E87" s="290">
        <f>'Segment Data'!F71</f>
        <v>-307825.97766936757</v>
      </c>
      <c r="F87" s="251">
        <f>'Segment Data'!G71</f>
        <v>-7.1374642538385977E-2</v>
      </c>
      <c r="G87" s="252">
        <f>'Segment Data'!H71</f>
        <v>0.23000161564326024</v>
      </c>
      <c r="H87" s="466">
        <f>'Segment Data'!I71</f>
        <v>-1.2109246778841593E-2</v>
      </c>
      <c r="I87" s="374">
        <f>'Segment Data'!J71</f>
        <v>13.466536970089026</v>
      </c>
      <c r="J87" s="401">
        <f>'Segment Data'!K71</f>
        <v>0.14392694389130689</v>
      </c>
      <c r="K87" s="313">
        <f>'Segment Data'!L71</f>
        <v>1.0803209251662208E-2</v>
      </c>
      <c r="L87" s="374">
        <f>'Segment Data'!M71</f>
        <v>53933398.526548967</v>
      </c>
      <c r="M87" s="401">
        <f>'Segment Data'!N71</f>
        <v>-3524618.9229457825</v>
      </c>
      <c r="N87" s="248">
        <f>'Segment Data'!O71</f>
        <v>-6.1342508485328462E-2</v>
      </c>
      <c r="O87" s="289">
        <f>'Segment Data'!P71</f>
        <v>18026461.075565796</v>
      </c>
      <c r="P87" s="289">
        <f>'Segment Data'!Q71</f>
        <v>-1440524.7251473442</v>
      </c>
      <c r="Q87" s="248">
        <f>'Segment Data'!R71</f>
        <v>-7.3998344679255534E-2</v>
      </c>
    </row>
    <row r="88" spans="2:17">
      <c r="B88" s="796" t="s">
        <v>100</v>
      </c>
      <c r="C88" s="243" t="s">
        <v>174</v>
      </c>
      <c r="D88" s="443">
        <f>Fat!E59</f>
        <v>117802188.34709246</v>
      </c>
      <c r="E88" s="286">
        <f>Fat!F59</f>
        <v>-8057220.5916307867</v>
      </c>
      <c r="F88" s="246">
        <f>Fat!G59</f>
        <v>-6.401762617170384E-2</v>
      </c>
      <c r="G88" s="253">
        <f>Fat!H59</f>
        <v>6.7652271810649927</v>
      </c>
      <c r="H88" s="467">
        <f>Fat!I59</f>
        <v>-0.30020352324339861</v>
      </c>
      <c r="I88" s="375">
        <f>Fat!J59</f>
        <v>6.2209658992922892</v>
      </c>
      <c r="J88" s="375">
        <f>Fat!K59</f>
        <v>0.43143079636413617</v>
      </c>
      <c r="K88" s="246">
        <f>Fat!L59</f>
        <v>7.4519074276954103E-2</v>
      </c>
      <c r="L88" s="382">
        <f>Fat!M59</f>
        <v>732843396.56926966</v>
      </c>
      <c r="M88" s="375">
        <f>Fat!N59</f>
        <v>4175930.4847420454</v>
      </c>
      <c r="N88" s="246">
        <f>Fat!O59</f>
        <v>5.7309138655267274E-3</v>
      </c>
      <c r="O88" s="443">
        <f>Fat!P59</f>
        <v>192184086.6426518</v>
      </c>
      <c r="P88" s="286">
        <f>Fat!Q59</f>
        <v>-8627079.3113114238</v>
      </c>
      <c r="Q88" s="246">
        <f>Fat!R59</f>
        <v>-4.2961153431523909E-2</v>
      </c>
    </row>
    <row r="89" spans="2:17">
      <c r="B89" s="797"/>
      <c r="C89" s="254" t="s">
        <v>175</v>
      </c>
      <c r="D89" s="444">
        <f>Fat!E60</f>
        <v>222534945.515751</v>
      </c>
      <c r="E89" s="287">
        <f>Fat!F60</f>
        <v>-16002624.488019794</v>
      </c>
      <c r="F89" s="255">
        <f>Fat!G60</f>
        <v>-6.7086390155508102E-2</v>
      </c>
      <c r="G89" s="256">
        <f>Fat!H60</f>
        <v>12.779893848017247</v>
      </c>
      <c r="H89" s="468">
        <f>Fat!I60</f>
        <v>-0.61100545341126278</v>
      </c>
      <c r="I89" s="376">
        <f>Fat!J60</f>
        <v>5.0668189329606852</v>
      </c>
      <c r="J89" s="376">
        <f>Fat!K60</f>
        <v>6.9970974647589834E-2</v>
      </c>
      <c r="K89" s="255">
        <f>Fat!L60</f>
        <v>1.4003022551683082E-2</v>
      </c>
      <c r="L89" s="383">
        <f>Fat!M60</f>
        <v>1127544275.1845818</v>
      </c>
      <c r="M89" s="376">
        <f>Fat!N60</f>
        <v>-64391694.469727516</v>
      </c>
      <c r="N89" s="255">
        <f>Fat!O60</f>
        <v>-5.4022779838083658E-2</v>
      </c>
      <c r="O89" s="444">
        <f>Fat!P60</f>
        <v>344004981.88477403</v>
      </c>
      <c r="P89" s="287">
        <f>Fat!Q60</f>
        <v>-23995196.956781566</v>
      </c>
      <c r="Q89" s="255">
        <f>Fat!R60</f>
        <v>-6.5204307868319877E-2</v>
      </c>
    </row>
    <row r="90" spans="2:17">
      <c r="B90" s="797"/>
      <c r="C90" s="254" t="s">
        <v>176</v>
      </c>
      <c r="D90" s="444">
        <f>Fat!E61</f>
        <v>601223231.85580063</v>
      </c>
      <c r="E90" s="287">
        <f>Fat!F61</f>
        <v>-26248092.643483996</v>
      </c>
      <c r="F90" s="255">
        <f>Fat!G61</f>
        <v>-4.1831541328888125E-2</v>
      </c>
      <c r="G90" s="256">
        <f>Fat!H61</f>
        <v>34.527471918046018</v>
      </c>
      <c r="H90" s="468">
        <f>Fat!I61</f>
        <v>-0.69719026314022869</v>
      </c>
      <c r="I90" s="376">
        <f>Fat!J61</f>
        <v>5.4565310817720656</v>
      </c>
      <c r="J90" s="376">
        <f>Fat!K61</f>
        <v>0.19670104028658653</v>
      </c>
      <c r="K90" s="255">
        <f>Fat!L61</f>
        <v>3.739684338375205E-2</v>
      </c>
      <c r="L90" s="383">
        <f>Fat!M61</f>
        <v>3280593251.7046294</v>
      </c>
      <c r="M90" s="376">
        <f>Fat!N61</f>
        <v>-19799271.067391396</v>
      </c>
      <c r="N90" s="255">
        <f>Fat!O61</f>
        <v>-5.9990655447134094E-3</v>
      </c>
      <c r="O90" s="444">
        <f>Fat!P61</f>
        <v>895367248.24030042</v>
      </c>
      <c r="P90" s="287">
        <f>Fat!Q61</f>
        <v>-29555391.618932247</v>
      </c>
      <c r="Q90" s="255">
        <f>Fat!R61</f>
        <v>-3.1954447156175556E-2</v>
      </c>
    </row>
    <row r="91" spans="2:17" ht="15" thickBot="1">
      <c r="B91" s="798"/>
      <c r="C91" s="257" t="s">
        <v>177</v>
      </c>
      <c r="D91" s="440">
        <f>Fat!E62</f>
        <v>799729101.64478195</v>
      </c>
      <c r="E91" s="288">
        <f>Fat!F62</f>
        <v>10256476.189241409</v>
      </c>
      <c r="F91" s="244">
        <f>Fat!G62</f>
        <v>1.2991553929210945E-2</v>
      </c>
      <c r="G91" s="245">
        <f>Fat!H62</f>
        <v>45.927407052871636</v>
      </c>
      <c r="H91" s="464">
        <f>Fat!I62</f>
        <v>1.6083992397946005</v>
      </c>
      <c r="I91" s="377">
        <f>Fat!J62</f>
        <v>5.5611501058394355</v>
      </c>
      <c r="J91" s="377">
        <f>Fat!K62</f>
        <v>0.15144417676428024</v>
      </c>
      <c r="K91" s="244">
        <f>Fat!L62</f>
        <v>2.7994900046289795E-2</v>
      </c>
      <c r="L91" s="408">
        <f>Fat!M62</f>
        <v>4447413578.254756</v>
      </c>
      <c r="M91" s="377">
        <f>Fat!N62</f>
        <v>176598835.48538876</v>
      </c>
      <c r="N91" s="244">
        <f>Fat!O62</f>
        <v>4.135015122919497E-2</v>
      </c>
      <c r="O91" s="440">
        <f>Fat!P62</f>
        <v>1198090398.6160407</v>
      </c>
      <c r="P91" s="288">
        <f>Fat!Q62</f>
        <v>25539302.691886902</v>
      </c>
      <c r="Q91" s="244">
        <f>Fat!R62</f>
        <v>2.1780972087837192E-2</v>
      </c>
    </row>
    <row r="92" spans="2:17" ht="15" customHeight="1">
      <c r="B92" s="793" t="s">
        <v>99</v>
      </c>
      <c r="C92" s="243" t="s">
        <v>190</v>
      </c>
      <c r="D92" s="443">
        <f>Fat!E63</f>
        <v>115943085.72556101</v>
      </c>
      <c r="E92" s="286">
        <f>Fat!F63</f>
        <v>-8048426.587834388</v>
      </c>
      <c r="F92" s="246">
        <f>Fat!G63</f>
        <v>-6.4911109136983058E-2</v>
      </c>
      <c r="G92" s="253">
        <f>Fat!H63</f>
        <v>6.6584613241310269</v>
      </c>
      <c r="H92" s="467">
        <f>Fat!I63</f>
        <v>-0.30211036105158051</v>
      </c>
      <c r="I92" s="375">
        <f>Fat!J63</f>
        <v>6.1689474277211014</v>
      </c>
      <c r="J92" s="375">
        <f>Fat!K63</f>
        <v>0.42849922626209391</v>
      </c>
      <c r="K92" s="246">
        <f>Fat!L63</f>
        <v>7.4645604528438284E-2</v>
      </c>
      <c r="L92" s="382">
        <f>Fat!M63</f>
        <v>715246800.44874668</v>
      </c>
      <c r="M92" s="375">
        <f>Fat!N63</f>
        <v>3479946.593133688</v>
      </c>
      <c r="N92" s="246">
        <f>Fat!O63</f>
        <v>4.8891664093136042E-3</v>
      </c>
      <c r="O92" s="443">
        <f>Fat!P63</f>
        <v>187153402.02518225</v>
      </c>
      <c r="P92" s="286">
        <f>Fat!Q63</f>
        <v>-8691713.2604566514</v>
      </c>
      <c r="Q92" s="246">
        <f>Fat!R63</f>
        <v>-4.4380546575184379E-2</v>
      </c>
    </row>
    <row r="93" spans="2:17">
      <c r="B93" s="794"/>
      <c r="C93" s="254" t="s">
        <v>191</v>
      </c>
      <c r="D93" s="444">
        <f>Fat!E64</f>
        <v>177041090.03328192</v>
      </c>
      <c r="E93" s="287">
        <f>Fat!F64</f>
        <v>-14134156.57619822</v>
      </c>
      <c r="F93" s="255">
        <f>Fat!G64</f>
        <v>-7.3932984666527035E-2</v>
      </c>
      <c r="G93" s="256">
        <f>Fat!H64</f>
        <v>10.167240619754541</v>
      </c>
      <c r="H93" s="468">
        <f>Fat!I64</f>
        <v>-0.56485695394356661</v>
      </c>
      <c r="I93" s="376">
        <f>Fat!J64</f>
        <v>4.659237534380825</v>
      </c>
      <c r="J93" s="376">
        <f>Fat!K64</f>
        <v>8.3447174162664339E-2</v>
      </c>
      <c r="K93" s="255">
        <f>Fat!L64</f>
        <v>1.8236668989067457E-2</v>
      </c>
      <c r="L93" s="383">
        <f>Fat!M64</f>
        <v>824876491.81076217</v>
      </c>
      <c r="M93" s="376">
        <f>Fat!N64</f>
        <v>-49901358.737226725</v>
      </c>
      <c r="N93" s="255">
        <f>Fat!O64</f>
        <v>-5.7044607046196828E-2</v>
      </c>
      <c r="O93" s="444">
        <f>Fat!P64</f>
        <v>236548816.27674538</v>
      </c>
      <c r="P93" s="287">
        <f>Fat!Q64</f>
        <v>-17765648.695943952</v>
      </c>
      <c r="Q93" s="255">
        <f>Fat!R64</f>
        <v>-6.9857012253910888E-2</v>
      </c>
    </row>
    <row r="94" spans="2:17">
      <c r="B94" s="794"/>
      <c r="C94" s="254" t="s">
        <v>192</v>
      </c>
      <c r="D94" s="444">
        <f>Fat!E65</f>
        <v>582352057.65095592</v>
      </c>
      <c r="E94" s="287">
        <f>Fat!F65</f>
        <v>-26005363.029010177</v>
      </c>
      <c r="F94" s="255">
        <f>Fat!G65</f>
        <v>-4.2746849376709778E-2</v>
      </c>
      <c r="G94" s="256">
        <f>Fat!H65</f>
        <v>33.443724812321058</v>
      </c>
      <c r="H94" s="468">
        <f>Fat!I65</f>
        <v>-0.70793087643870223</v>
      </c>
      <c r="I94" s="376">
        <f>Fat!J65</f>
        <v>5.2211205348317868</v>
      </c>
      <c r="J94" s="376">
        <f>Fat!K65</f>
        <v>0.16690515863887079</v>
      </c>
      <c r="K94" s="255">
        <f>Fat!L65</f>
        <v>3.3022961274078506E-2</v>
      </c>
      <c r="L94" s="383">
        <f>Fat!M65</f>
        <v>3040530286.7029505</v>
      </c>
      <c r="M94" s="376">
        <f>Fat!N65</f>
        <v>-34239143.118796349</v>
      </c>
      <c r="N94" s="255">
        <f>Fat!O65</f>
        <v>-1.1135515654187212E-2</v>
      </c>
      <c r="O94" s="444">
        <f>Fat!P65</f>
        <v>842221242.8944813</v>
      </c>
      <c r="P94" s="287">
        <f>Fat!Q65</f>
        <v>-29631751.438532829</v>
      </c>
      <c r="Q94" s="255">
        <f>Fat!R65</f>
        <v>-3.3987096025519463E-2</v>
      </c>
    </row>
    <row r="95" spans="2:17" ht="15" thickBot="1">
      <c r="B95" s="795"/>
      <c r="C95" s="257" t="s">
        <v>193</v>
      </c>
      <c r="D95" s="440">
        <f>Fat!E66</f>
        <v>747287546.19556057</v>
      </c>
      <c r="E95" s="288">
        <f>Fat!F66</f>
        <v>9908927.9479817152</v>
      </c>
      <c r="F95" s="244">
        <f>Fat!G66</f>
        <v>1.3438046212311976E-2</v>
      </c>
      <c r="G95" s="245">
        <f>Fat!H66</f>
        <v>42.915756409361705</v>
      </c>
      <c r="H95" s="464">
        <f>Fat!I66</f>
        <v>1.521175153990761</v>
      </c>
      <c r="I95" s="377">
        <f>Fat!J66</f>
        <v>5.2384951124242054</v>
      </c>
      <c r="J95" s="377">
        <f>Fat!K66</f>
        <v>0.14217591059735124</v>
      </c>
      <c r="K95" s="244">
        <f>Fat!L66</f>
        <v>2.7897764046330948E-2</v>
      </c>
      <c r="L95" s="408">
        <f>Fat!M66</f>
        <v>3914662158.3209214</v>
      </c>
      <c r="M95" s="377">
        <f>Fat!N66</f>
        <v>156745347.12923145</v>
      </c>
      <c r="N95" s="244">
        <f>Fat!O66</f>
        <v>4.1710701701117549E-2</v>
      </c>
      <c r="O95" s="440">
        <f>Fat!P66</f>
        <v>1044958688.9080893</v>
      </c>
      <c r="P95" s="288">
        <f>Fat!Q66</f>
        <v>22153352.696195722</v>
      </c>
      <c r="Q95" s="244">
        <f>Fat!R66</f>
        <v>2.1659402734682479E-2</v>
      </c>
    </row>
    <row r="96" spans="2:17" ht="15" thickBot="1">
      <c r="B96" s="796" t="s">
        <v>98</v>
      </c>
      <c r="C96" s="258" t="s">
        <v>98</v>
      </c>
      <c r="D96" s="440">
        <f>'Segment Data'!E72</f>
        <v>92676913.835916102</v>
      </c>
      <c r="E96" s="288">
        <f>'Segment Data'!F72</f>
        <v>-1607875.6201490164</v>
      </c>
      <c r="F96" s="244">
        <f>'Segment Data'!G72</f>
        <v>-1.70533935476226E-2</v>
      </c>
      <c r="G96" s="245">
        <f>'Segment Data'!H72</f>
        <v>5.3223151907214366</v>
      </c>
      <c r="H96" s="464">
        <f>'Segment Data'!I72</f>
        <v>2.9404219746936633E-2</v>
      </c>
      <c r="I96" s="376">
        <f>'Segment Data'!J72</f>
        <v>8.4430133151926423</v>
      </c>
      <c r="J96" s="376">
        <f>'Segment Data'!K72</f>
        <v>0.19405265243010383</v>
      </c>
      <c r="K96" s="255">
        <f>'Segment Data'!L72</f>
        <v>2.3524497250435001E-2</v>
      </c>
      <c r="L96" s="383">
        <f>'Segment Data'!M72</f>
        <v>782472417.52760088</v>
      </c>
      <c r="M96" s="376">
        <f>'Segment Data'!N72</f>
        <v>4720898.2076716423</v>
      </c>
      <c r="N96" s="255">
        <f>'Segment Data'!O72</f>
        <v>6.0699311931908858E-3</v>
      </c>
      <c r="O96" s="444">
        <f>'Segment Data'!P72</f>
        <v>234127540.7334637</v>
      </c>
      <c r="P96" s="287">
        <f>'Segment Data'!Q72</f>
        <v>-4803785.1097182035</v>
      </c>
      <c r="Q96" s="255">
        <f>'Segment Data'!R72</f>
        <v>-2.0105296334692747E-2</v>
      </c>
    </row>
    <row r="97" spans="2:17">
      <c r="B97" s="797"/>
      <c r="C97" s="259" t="s">
        <v>112</v>
      </c>
      <c r="D97" s="441">
        <f>'Segment Data'!E73</f>
        <v>87297674.035636127</v>
      </c>
      <c r="E97" s="289">
        <f>'Segment Data'!F73</f>
        <v>-1546252.1922841668</v>
      </c>
      <c r="F97" s="248">
        <f>'Segment Data'!G73</f>
        <v>-1.7404140698570773E-2</v>
      </c>
      <c r="G97" s="249">
        <f>'Segment Data'!H73</f>
        <v>5.0133924124527001</v>
      </c>
      <c r="H97" s="465">
        <f>'Segment Data'!I73</f>
        <v>2.5917820325275009E-2</v>
      </c>
      <c r="I97" s="374">
        <f>'Segment Data'!J73</f>
        <v>7.937605836633681</v>
      </c>
      <c r="J97" s="374">
        <f>'Segment Data'!K73</f>
        <v>0.24400540663235937</v>
      </c>
      <c r="K97" s="248">
        <f>'Segment Data'!L73</f>
        <v>3.1715372906663604E-2</v>
      </c>
      <c r="L97" s="380">
        <f>'Segment Data'!M73</f>
        <v>692934526.94980991</v>
      </c>
      <c r="M97" s="374">
        <f>'Segment Data'!N73</f>
        <v>9404857.9196766615</v>
      </c>
      <c r="N97" s="248">
        <f>'Segment Data'!O73</f>
        <v>1.3759253395717708E-2</v>
      </c>
      <c r="O97" s="441">
        <f>'Segment Data'!P73</f>
        <v>204326256.86684451</v>
      </c>
      <c r="P97" s="289">
        <f>'Segment Data'!Q73</f>
        <v>-2613637.7582852542</v>
      </c>
      <c r="Q97" s="248">
        <f>'Segment Data'!R73</f>
        <v>-1.2629936644260121E-2</v>
      </c>
    </row>
    <row r="98" spans="2:17" ht="15" thickBot="1">
      <c r="B98" s="797"/>
      <c r="C98" s="250" t="s">
        <v>113</v>
      </c>
      <c r="D98" s="442">
        <f>'Segment Data'!E74</f>
        <v>5379239.8002799982</v>
      </c>
      <c r="E98" s="290">
        <f>'Segment Data'!F74</f>
        <v>-61623.427864789963</v>
      </c>
      <c r="F98" s="251">
        <f>'Segment Data'!G74</f>
        <v>-1.1326038770101958E-2</v>
      </c>
      <c r="G98" s="252">
        <f>'Segment Data'!H74</f>
        <v>0.30892277826873732</v>
      </c>
      <c r="H98" s="466">
        <f>'Segment Data'!I74</f>
        <v>3.4863994216636218E-3</v>
      </c>
      <c r="I98" s="378">
        <f>'Segment Data'!J74</f>
        <v>16.64508255853</v>
      </c>
      <c r="J98" s="378">
        <f>'Segment Data'!K74</f>
        <v>-0.67236254878315549</v>
      </c>
      <c r="K98" s="251">
        <f>'Segment Data'!L74</f>
        <v>-3.8825735818225106E-2</v>
      </c>
      <c r="L98" s="381">
        <f>'Segment Data'!M74</f>
        <v>89537890.577791005</v>
      </c>
      <c r="M98" s="378">
        <f>'Segment Data'!N74</f>
        <v>-4683959.7120050192</v>
      </c>
      <c r="N98" s="251">
        <f>'Segment Data'!O74</f>
        <v>-4.9712032799172058E-2</v>
      </c>
      <c r="O98" s="442">
        <f>'Segment Data'!P74</f>
        <v>29801283.866619203</v>
      </c>
      <c r="P98" s="290">
        <f>'Segment Data'!Q74</f>
        <v>-2190147.351432953</v>
      </c>
      <c r="Q98" s="251">
        <f>'Segment Data'!R74</f>
        <v>-6.846043668709309E-2</v>
      </c>
    </row>
    <row r="99" spans="2:17">
      <c r="B99" s="797"/>
      <c r="C99" s="243" t="s">
        <v>97</v>
      </c>
      <c r="D99" s="443">
        <f>Flavor!D72</f>
        <v>84842.336703593624</v>
      </c>
      <c r="E99" s="286">
        <f>Flavor!E72</f>
        <v>-68459.941151282677</v>
      </c>
      <c r="F99" s="246">
        <f>Flavor!F72</f>
        <v>-0.44656832311448319</v>
      </c>
      <c r="G99" s="253">
        <f>Flavor!G72</f>
        <v>4.8723855679238433E-3</v>
      </c>
      <c r="H99" s="467">
        <f>Flavor!H72</f>
        <v>-3.7336187835156805E-3</v>
      </c>
      <c r="I99" s="375">
        <f>Flavor!I72</f>
        <v>20.937770494687918</v>
      </c>
      <c r="J99" s="375">
        <f>Flavor!J72</f>
        <v>11.513817747835215</v>
      </c>
      <c r="K99" s="246">
        <f>Flavor!K72</f>
        <v>1.2217609804633689</v>
      </c>
      <c r="L99" s="382">
        <f>Flavor!L72</f>
        <v>1776409.3741328802</v>
      </c>
      <c r="M99" s="375">
        <f>Flavor!M72</f>
        <v>331695.9516436425</v>
      </c>
      <c r="N99" s="246">
        <f>Flavor!N72</f>
        <v>0.22959290505665211</v>
      </c>
      <c r="O99" s="443">
        <f>Flavor!O72</f>
        <v>347849.89031713805</v>
      </c>
      <c r="P99" s="286">
        <f>Flavor!P72</f>
        <v>-52701.505088273669</v>
      </c>
      <c r="Q99" s="246">
        <f>Flavor!Q72</f>
        <v>-0.13157239169004187</v>
      </c>
    </row>
    <row r="100" spans="2:17">
      <c r="B100" s="797"/>
      <c r="C100" s="254" t="s">
        <v>96</v>
      </c>
      <c r="D100" s="444">
        <f>Flavor!D73</f>
        <v>87099116.796054363</v>
      </c>
      <c r="E100" s="287">
        <f>Flavor!E73</f>
        <v>-1177594.8275301158</v>
      </c>
      <c r="F100" s="255">
        <f>Flavor!F73</f>
        <v>-1.3339813025109368E-2</v>
      </c>
      <c r="G100" s="256">
        <f>Flavor!G73</f>
        <v>5.001989527217173</v>
      </c>
      <c r="H100" s="468">
        <f>Flavor!H73</f>
        <v>4.6356936535644877E-2</v>
      </c>
      <c r="I100" s="376">
        <f>Flavor!I73</f>
        <v>8.1897823032039003</v>
      </c>
      <c r="J100" s="376">
        <f>Flavor!J73</f>
        <v>0.21438729849186799</v>
      </c>
      <c r="K100" s="255">
        <f>Flavor!K73</f>
        <v>2.6881088443293837E-2</v>
      </c>
      <c r="L100" s="383">
        <f>Flavor!L73</f>
        <v>713322805.36101568</v>
      </c>
      <c r="M100" s="376">
        <f>Flavor!M73</f>
        <v>9281160.4458754063</v>
      </c>
      <c r="N100" s="255">
        <f>Flavor!N73</f>
        <v>1.3182686724439554E-2</v>
      </c>
      <c r="O100" s="444">
        <f>Flavor!O73</f>
        <v>208751941.25901753</v>
      </c>
      <c r="P100" s="287">
        <f>Flavor!P73</f>
        <v>-2987033.8539906144</v>
      </c>
      <c r="Q100" s="255">
        <f>Flavor!Q73</f>
        <v>-1.410715175322064E-2</v>
      </c>
    </row>
    <row r="101" spans="2:17">
      <c r="B101" s="797"/>
      <c r="C101" s="254" t="s">
        <v>95</v>
      </c>
      <c r="D101" s="444">
        <f>Flavor!D74</f>
        <v>1249652.3838637907</v>
      </c>
      <c r="E101" s="287">
        <f>Flavor!E74</f>
        <v>257656.5507517372</v>
      </c>
      <c r="F101" s="255">
        <f>Flavor!F74</f>
        <v>0.25973551717795668</v>
      </c>
      <c r="G101" s="256">
        <f>Flavor!G74</f>
        <v>7.1765918722057787E-2</v>
      </c>
      <c r="H101" s="468">
        <f>Flavor!H74</f>
        <v>1.6077767340159345E-2</v>
      </c>
      <c r="I101" s="376">
        <f>Flavor!I74</f>
        <v>6.2501317722166219</v>
      </c>
      <c r="J101" s="376">
        <f>Flavor!J74</f>
        <v>-0.11691120077304085</v>
      </c>
      <c r="K101" s="255">
        <f>Flavor!K74</f>
        <v>-1.8361930533373622E-2</v>
      </c>
      <c r="L101" s="383">
        <f>Flavor!L74</f>
        <v>7810492.0686133206</v>
      </c>
      <c r="M101" s="376">
        <f>Flavor!M74</f>
        <v>1494411.9701621942</v>
      </c>
      <c r="N101" s="255">
        <f>Flavor!N74</f>
        <v>0.23660434112111156</v>
      </c>
      <c r="O101" s="444">
        <f>Flavor!O74</f>
        <v>2998472.689762908</v>
      </c>
      <c r="P101" s="287">
        <f>Flavor!P74</f>
        <v>516146.23874169216</v>
      </c>
      <c r="Q101" s="255">
        <f>Flavor!Q74</f>
        <v>0.20792842880490289</v>
      </c>
    </row>
    <row r="102" spans="2:17">
      <c r="B102" s="797"/>
      <c r="C102" s="254" t="s">
        <v>94</v>
      </c>
      <c r="D102" s="444">
        <f>Flavor!D75</f>
        <v>342939.50188472751</v>
      </c>
      <c r="E102" s="287">
        <f>Flavor!E75</f>
        <v>-9833.5931589959655</v>
      </c>
      <c r="F102" s="255">
        <f>Flavor!F75</f>
        <v>-2.7875122273078021E-2</v>
      </c>
      <c r="G102" s="256">
        <f>Flavor!G75</f>
        <v>1.9694571655796498E-2</v>
      </c>
      <c r="H102" s="468">
        <f>Flavor!H75</f>
        <v>-1.0922273981628372E-4</v>
      </c>
      <c r="I102" s="376">
        <f>Flavor!I75</f>
        <v>11.821429838249214</v>
      </c>
      <c r="J102" s="376">
        <f>Flavor!J75</f>
        <v>0.81214894092453704</v>
      </c>
      <c r="K102" s="255">
        <f>Flavor!K75</f>
        <v>7.3769481267563469E-2</v>
      </c>
      <c r="L102" s="383">
        <f>Flavor!L75</f>
        <v>4054035.2602944402</v>
      </c>
      <c r="M102" s="376">
        <f>Flavor!M75</f>
        <v>170257.16393947275</v>
      </c>
      <c r="N102" s="255">
        <f>Flavor!N75</f>
        <v>4.383802568413056E-2</v>
      </c>
      <c r="O102" s="444">
        <f>Flavor!O75</f>
        <v>991811.84827106306</v>
      </c>
      <c r="P102" s="287">
        <f>Flavor!P75</f>
        <v>-23057.641305414378</v>
      </c>
      <c r="Q102" s="255">
        <f>Flavor!Q75</f>
        <v>-2.2719809337293929E-2</v>
      </c>
    </row>
    <row r="103" spans="2:17">
      <c r="B103" s="797"/>
      <c r="C103" s="254" t="s">
        <v>55</v>
      </c>
      <c r="D103" s="444">
        <f>Flavor!D76</f>
        <v>3354227.3901284006</v>
      </c>
      <c r="E103" s="287">
        <f>Flavor!E76</f>
        <v>-82235.655554733239</v>
      </c>
      <c r="F103" s="255">
        <f>Flavor!F76</f>
        <v>-2.3930318604193118E-2</v>
      </c>
      <c r="G103" s="256">
        <f>Flavor!G76</f>
        <v>0.19262893694563041</v>
      </c>
      <c r="H103" s="468">
        <f>Flavor!H76</f>
        <v>-2.8545635977514361E-4</v>
      </c>
      <c r="I103" s="376">
        <f>Flavor!I76</f>
        <v>15.138875229920391</v>
      </c>
      <c r="J103" s="376">
        <f>Flavor!J76</f>
        <v>0.48781803786347666</v>
      </c>
      <c r="K103" s="255">
        <f>Flavor!K76</f>
        <v>3.3295756850089134E-2</v>
      </c>
      <c r="L103" s="383">
        <f>Flavor!L76</f>
        <v>50779229.951935366</v>
      </c>
      <c r="M103" s="376">
        <f>Flavor!M76</f>
        <v>431413.33124168217</v>
      </c>
      <c r="N103" s="255">
        <f>Flavor!N76</f>
        <v>8.5686601763057396E-3</v>
      </c>
      <c r="O103" s="444">
        <f>Flavor!O76</f>
        <v>19757536.223261163</v>
      </c>
      <c r="P103" s="287">
        <f>Flavor!P76</f>
        <v>-950120.28047117963</v>
      </c>
      <c r="Q103" s="255">
        <f>Flavor!Q76</f>
        <v>-4.5882559443649752E-2</v>
      </c>
    </row>
    <row r="104" spans="2:17">
      <c r="B104" s="797"/>
      <c r="C104" s="254" t="s">
        <v>56</v>
      </c>
      <c r="D104" s="444">
        <f>Flavor!D77</f>
        <v>1693760.9325716842</v>
      </c>
      <c r="E104" s="287">
        <f>Flavor!E77</f>
        <v>-302887.97593432828</v>
      </c>
      <c r="F104" s="255">
        <f>Flavor!F77</f>
        <v>-0.15169816518266271</v>
      </c>
      <c r="G104" s="256">
        <f>Flavor!G77</f>
        <v>9.7270497772911413E-2</v>
      </c>
      <c r="H104" s="468">
        <f>Flavor!H77</f>
        <v>-1.4816350741930481E-2</v>
      </c>
      <c r="I104" s="376">
        <f>Flavor!I77</f>
        <v>13.684150038727068</v>
      </c>
      <c r="J104" s="376">
        <f>Flavor!J77</f>
        <v>1.5568260909636251</v>
      </c>
      <c r="K104" s="255">
        <f>Flavor!K77</f>
        <v>0.12837342332648247</v>
      </c>
      <c r="L104" s="383">
        <f>Flavor!L77</f>
        <v>23177678.731045209</v>
      </c>
      <c r="M104" s="376">
        <f>Flavor!M77</f>
        <v>-1036329.3923554979</v>
      </c>
      <c r="N104" s="255">
        <f>Flavor!N77</f>
        <v>-4.2798754633024877E-2</v>
      </c>
      <c r="O104" s="444">
        <f>Flavor!O77</f>
        <v>5936849.9668159485</v>
      </c>
      <c r="P104" s="287">
        <f>Flavor!P77</f>
        <v>-310686.21283980832</v>
      </c>
      <c r="Q104" s="255">
        <f>Flavor!Q77</f>
        <v>-4.972939794274666E-2</v>
      </c>
    </row>
    <row r="105" spans="2:17">
      <c r="B105" s="797"/>
      <c r="C105" s="254" t="s">
        <v>185</v>
      </c>
      <c r="D105" s="444">
        <f>Flavor!D78</f>
        <v>1630411.2064805049</v>
      </c>
      <c r="E105" s="287">
        <f>Flavor!E78</f>
        <v>4399.8643821966834</v>
      </c>
      <c r="F105" s="255">
        <f>Flavor!F78</f>
        <v>2.7059247794168637E-3</v>
      </c>
      <c r="G105" s="256">
        <f>Flavor!G78</f>
        <v>9.3632405010132563E-2</v>
      </c>
      <c r="H105" s="468">
        <f>Flavor!H78</f>
        <v>2.3522173873825603E-3</v>
      </c>
      <c r="I105" s="376">
        <f>Flavor!I78</f>
        <v>15.202254333449345</v>
      </c>
      <c r="J105" s="376">
        <f>Flavor!J78</f>
        <v>1.6385407599355037</v>
      </c>
      <c r="K105" s="255">
        <f>Flavor!K78</f>
        <v>0.1208032557643445</v>
      </c>
      <c r="L105" s="383">
        <f>Flavor!L78</f>
        <v>24785925.829022631</v>
      </c>
      <c r="M105" s="376">
        <f>Flavor!M78</f>
        <v>2731173.7175163515</v>
      </c>
      <c r="N105" s="255">
        <f>Flavor!N78</f>
        <v>0.12383606506696845</v>
      </c>
      <c r="O105" s="444">
        <f>Flavor!O78</f>
        <v>5312479.5817376571</v>
      </c>
      <c r="P105" s="287">
        <f>Flavor!P78</f>
        <v>476297.81385583431</v>
      </c>
      <c r="Q105" s="255">
        <f>Flavor!Q78</f>
        <v>9.8486334202538842E-2</v>
      </c>
    </row>
    <row r="106" spans="2:17" ht="15" thickBot="1">
      <c r="B106" s="797"/>
      <c r="C106" s="254" t="s">
        <v>186</v>
      </c>
      <c r="D106" s="444">
        <f>Flavor!D79</f>
        <v>148159.94456378371</v>
      </c>
      <c r="E106" s="287">
        <f>Flavor!E79</f>
        <v>-86510.2902108251</v>
      </c>
      <c r="F106" s="255">
        <f>Flavor!F79</f>
        <v>-0.36864619960820644</v>
      </c>
      <c r="G106" s="256">
        <f>Flavor!G79</f>
        <v>8.5086338222742468E-3</v>
      </c>
      <c r="H106" s="468">
        <f>Flavor!H79</f>
        <v>-4.6651630050334875E-3</v>
      </c>
      <c r="I106" s="376">
        <f>Flavor!I79</f>
        <v>21.362301194855462</v>
      </c>
      <c r="J106" s="376">
        <f>Flavor!J79</f>
        <v>10.460233049792391</v>
      </c>
      <c r="K106" s="255">
        <f>Flavor!K79</f>
        <v>0.95947235979525947</v>
      </c>
      <c r="L106" s="383">
        <f>Flavor!L79</f>
        <v>3165037.3607846354</v>
      </c>
      <c r="M106" s="376">
        <f>Flavor!M79</f>
        <v>606646.46965390071</v>
      </c>
      <c r="N106" s="255">
        <f>Flavor!N79</f>
        <v>0.23712032111941289</v>
      </c>
      <c r="O106" s="444">
        <f>Flavor!O79</f>
        <v>1119812.8316508499</v>
      </c>
      <c r="P106" s="287">
        <f>Flavor!P79</f>
        <v>243105.64260375837</v>
      </c>
      <c r="Q106" s="255">
        <f>Flavor!Q79</f>
        <v>0.27729399922908604</v>
      </c>
    </row>
    <row r="107" spans="2:17">
      <c r="B107" s="796" t="s">
        <v>93</v>
      </c>
      <c r="C107" s="259" t="s">
        <v>13</v>
      </c>
      <c r="D107" s="441">
        <f>'Branded vs. Private Label'!D17</f>
        <v>493938556.10305476</v>
      </c>
      <c r="E107" s="289">
        <f>'Branded vs. Private Label'!E17</f>
        <v>5398532.3667399287</v>
      </c>
      <c r="F107" s="248">
        <f>'Branded vs. Private Label'!F17</f>
        <v>1.105033795481563E-2</v>
      </c>
      <c r="G107" s="249">
        <f>'Branded vs. Private Label'!G17</f>
        <v>28.366251870285044</v>
      </c>
      <c r="H107" s="465">
        <f>'Branded vs. Private Label'!H17</f>
        <v>0.94084352699107043</v>
      </c>
      <c r="I107" s="374">
        <f>'Branded vs. Private Label'!I17</f>
        <v>8.9073175928029755</v>
      </c>
      <c r="J107" s="374">
        <f>'Branded vs. Private Label'!J17</f>
        <v>0.41164854875828816</v>
      </c>
      <c r="K107" s="248">
        <f>'Branded vs. Private Label'!K17</f>
        <v>4.8453929481498161E-2</v>
      </c>
      <c r="L107" s="380">
        <f>'Branded vs. Private Label'!L17</f>
        <v>4399667590.5404396</v>
      </c>
      <c r="M107" s="374">
        <f>'Branded vs. Private Label'!M17</f>
        <v>249193234.10697269</v>
      </c>
      <c r="N107" s="248">
        <f>'Branded vs. Private Label'!N17</f>
        <v>6.003969973232319E-2</v>
      </c>
      <c r="O107" s="441">
        <f>'Branded vs. Private Label'!O17</f>
        <v>962386839.10815358</v>
      </c>
      <c r="P107" s="289">
        <f>'Branded vs. Private Label'!P17</f>
        <v>15728093.814468145</v>
      </c>
      <c r="Q107" s="248">
        <f>'Branded vs. Private Label'!Q17</f>
        <v>1.6614322629628021E-2</v>
      </c>
    </row>
    <row r="108" spans="2:17" ht="15" thickBot="1">
      <c r="B108" s="798"/>
      <c r="C108" s="250" t="s">
        <v>12</v>
      </c>
      <c r="D108" s="442">
        <f>'Branded vs. Private Label'!D18</f>
        <v>1247350911.2603712</v>
      </c>
      <c r="E108" s="290">
        <f>'Branded vs. Private Label'!E18</f>
        <v>-45449993.900630951</v>
      </c>
      <c r="F108" s="251">
        <f>'Branded vs. Private Label'!F18</f>
        <v>-3.5156220667226963E-2</v>
      </c>
      <c r="G108" s="252">
        <f>'Branded vs. Private Label'!G18</f>
        <v>71.633748129714874</v>
      </c>
      <c r="H108" s="466">
        <f>'Branded vs. Private Label'!H18</f>
        <v>-0.94084352699121609</v>
      </c>
      <c r="I108" s="378">
        <f>'Branded vs. Private Label'!I18</f>
        <v>4.1564202735922535</v>
      </c>
      <c r="J108" s="378">
        <f>'Branded vs. Private Label'!J18</f>
        <v>2.482017683833071E-2</v>
      </c>
      <c r="K108" s="251">
        <f>'Branded vs. Private Label'!K18</f>
        <v>6.0074005850254469E-3</v>
      </c>
      <c r="L108" s="381">
        <f>'Branded vs. Private Label'!L18</f>
        <v>5184514615.8463783</v>
      </c>
      <c r="M108" s="378">
        <f>'Branded vs. Private Label'!M18</f>
        <v>-156821729.00037766</v>
      </c>
      <c r="N108" s="251">
        <f>'Branded vs. Private Label'!N18</f>
        <v>-2.9360017582805282E-2</v>
      </c>
      <c r="O108" s="442">
        <f>'Branded vs. Private Label'!O18</f>
        <v>1666685540.3949237</v>
      </c>
      <c r="P108" s="290">
        <f>'Branded vs. Private Label'!P18</f>
        <v>-52940794.890295744</v>
      </c>
      <c r="Q108" s="251">
        <f>'Branded vs. Private Label'!Q18</f>
        <v>-3.0786220124684772E-2</v>
      </c>
    </row>
    <row r="109" spans="2:17" ht="15" thickBot="1">
      <c r="B109" s="796" t="s">
        <v>92</v>
      </c>
      <c r="C109" s="258" t="s">
        <v>91</v>
      </c>
      <c r="D109" s="445">
        <f>'Single Serve'!E24</f>
        <v>18069592.647374038</v>
      </c>
      <c r="E109" s="291">
        <f>'Single Serve'!F24</f>
        <v>-156712.57381160185</v>
      </c>
      <c r="F109" s="260">
        <f>'Single Serve'!G24</f>
        <v>-8.598153707502082E-3</v>
      </c>
      <c r="G109" s="261">
        <f>'Single Serve'!H24</f>
        <v>1.0377133145320232</v>
      </c>
      <c r="H109" s="469">
        <f>'Single Serve'!I24</f>
        <v>1.453437525575163E-2</v>
      </c>
      <c r="I109" s="379">
        <f>'Single Serve'!J24</f>
        <v>15.496274992610982</v>
      </c>
      <c r="J109" s="402">
        <f>'Single Serve'!K24</f>
        <v>0.32854883698853499</v>
      </c>
      <c r="K109" s="260">
        <f>'Single Serve'!L24</f>
        <v>2.1661047517445249E-2</v>
      </c>
      <c r="L109" s="379">
        <f>'Single Serve'!M24</f>
        <v>280011376.66816956</v>
      </c>
      <c r="M109" s="402">
        <f>'Single Serve'!N24</f>
        <v>3559770.2444341779</v>
      </c>
      <c r="N109" s="260">
        <f>'Single Serve'!O24</f>
        <v>1.2876648793922673E-2</v>
      </c>
      <c r="O109" s="445">
        <f>'Single Serve'!P24</f>
        <v>134636479.6219492</v>
      </c>
      <c r="P109" s="291">
        <f>'Single Serve'!Q24</f>
        <v>-466109.71500784159</v>
      </c>
      <c r="Q109" s="260">
        <f>'Single Serve'!R24</f>
        <v>-3.4500427955923584E-3</v>
      </c>
    </row>
    <row r="110" spans="2:17">
      <c r="B110" s="797"/>
      <c r="C110" s="259" t="s">
        <v>90</v>
      </c>
      <c r="D110" s="441">
        <f>'Single Serve'!E25</f>
        <v>10931149.038590588</v>
      </c>
      <c r="E110" s="289">
        <f>'Single Serve'!F25</f>
        <v>-6263.9356789123267</v>
      </c>
      <c r="F110" s="248">
        <f>'Single Serve'!G25</f>
        <v>-5.7270724746778519E-4</v>
      </c>
      <c r="G110" s="249">
        <f>'Single Serve'!H25</f>
        <v>0.62776173884184694</v>
      </c>
      <c r="H110" s="465">
        <f>'Single Serve'!I25</f>
        <v>1.3762880069766337E-2</v>
      </c>
      <c r="I110" s="380">
        <f>'Single Serve'!J25</f>
        <v>14.392818697293777</v>
      </c>
      <c r="J110" s="374">
        <f>'Single Serve'!K25</f>
        <v>0.73628965915900224</v>
      </c>
      <c r="K110" s="248">
        <f>'Single Serve'!L25</f>
        <v>5.3914845939474938E-2</v>
      </c>
      <c r="L110" s="380">
        <f>'Single Serve'!M25</f>
        <v>157330046.26553151</v>
      </c>
      <c r="M110" s="374">
        <f>'Single Serve'!N25</f>
        <v>7962948.3803480566</v>
      </c>
      <c r="N110" s="248">
        <f>'Single Serve'!O25</f>
        <v>5.3311261268991592E-2</v>
      </c>
      <c r="O110" s="441">
        <f>'Single Serve'!P25</f>
        <v>94085189.086787537</v>
      </c>
      <c r="P110" s="289">
        <f>'Single Serve'!Q25</f>
        <v>2254342.7656099051</v>
      </c>
      <c r="Q110" s="248">
        <f>'Single Serve'!R25</f>
        <v>2.4548861912100428E-2</v>
      </c>
    </row>
    <row r="111" spans="2:17" ht="15" thickBot="1">
      <c r="B111" s="797"/>
      <c r="C111" s="250" t="s">
        <v>89</v>
      </c>
      <c r="D111" s="442">
        <f>'Single Serve'!E26</f>
        <v>7138443.6087834099</v>
      </c>
      <c r="E111" s="290">
        <f>'Single Serve'!F26</f>
        <v>-150448.63813269604</v>
      </c>
      <c r="F111" s="251">
        <f>'Single Serve'!G26</f>
        <v>-2.064080974668683E-2</v>
      </c>
      <c r="G111" s="252">
        <f>'Single Serve'!H26</f>
        <v>0.40995157569017399</v>
      </c>
      <c r="H111" s="466">
        <f>'Single Serve'!I26</f>
        <v>7.7149518598496059E-4</v>
      </c>
      <c r="I111" s="381">
        <f>'Single Serve'!J26</f>
        <v>17.186005399228247</v>
      </c>
      <c r="J111" s="378">
        <f>'Single Serve'!K26</f>
        <v>-0.24936121526942046</v>
      </c>
      <c r="K111" s="251">
        <f>'Single Serve'!L26</f>
        <v>-1.4302034524589481E-2</v>
      </c>
      <c r="L111" s="381">
        <f>'Single Serve'!M26</f>
        <v>122681330.40263806</v>
      </c>
      <c r="M111" s="378">
        <f>'Single Serve'!N26</f>
        <v>-4403178.1359138936</v>
      </c>
      <c r="N111" s="251">
        <f>'Single Serve'!O26</f>
        <v>-3.4647638697663602E-2</v>
      </c>
      <c r="O111" s="442">
        <f>'Single Serve'!P26</f>
        <v>40551290.535161644</v>
      </c>
      <c r="P111" s="290">
        <f>'Single Serve'!Q26</f>
        <v>-2720452.4806177467</v>
      </c>
      <c r="Q111" s="251">
        <f>'Single Serve'!R26</f>
        <v>-6.2869029325343134E-2</v>
      </c>
    </row>
    <row r="112" spans="2:17">
      <c r="B112" s="797"/>
      <c r="C112" s="243" t="s">
        <v>88</v>
      </c>
      <c r="D112" s="443">
        <f>Size!D51</f>
        <v>18202022.095250379</v>
      </c>
      <c r="E112" s="286">
        <f>Size!E51</f>
        <v>-813262.7494096756</v>
      </c>
      <c r="F112" s="246">
        <f>Size!F51</f>
        <v>-4.2768896498442892E-2</v>
      </c>
      <c r="G112" s="253">
        <f>Size!G51</f>
        <v>1.0453185662927693</v>
      </c>
      <c r="H112" s="467">
        <f>Size!H51</f>
        <v>-2.2151704905169378E-2</v>
      </c>
      <c r="I112" s="382">
        <f>Size!I51</f>
        <v>15.479503936978453</v>
      </c>
      <c r="J112" s="375">
        <f>Size!J51</f>
        <v>0.20974633272840748</v>
      </c>
      <c r="K112" s="246">
        <f>Size!K51</f>
        <v>1.373606170866973E-2</v>
      </c>
      <c r="L112" s="382">
        <f>Size!L51</f>
        <v>281758272.68439704</v>
      </c>
      <c r="M112" s="375">
        <f>Size!M51</f>
        <v>-8600517.669331491</v>
      </c>
      <c r="N112" s="246">
        <f>Size!N51</f>
        <v>-2.9620310991287511E-2</v>
      </c>
      <c r="O112" s="443">
        <f>Size!O51</f>
        <v>134895687.28501332</v>
      </c>
      <c r="P112" s="286">
        <f>Size!P51</f>
        <v>-3316052.5998724103</v>
      </c>
      <c r="Q112" s="246">
        <f>Size!Q51</f>
        <v>-2.399255376304716E-2</v>
      </c>
    </row>
    <row r="113" spans="2:17">
      <c r="B113" s="797"/>
      <c r="C113" s="254" t="s">
        <v>87</v>
      </c>
      <c r="D113" s="444">
        <f>Size!D52</f>
        <v>49080998.091832019</v>
      </c>
      <c r="E113" s="287">
        <f>Size!E52</f>
        <v>1016801.1787623689</v>
      </c>
      <c r="F113" s="255">
        <f>Size!F52</f>
        <v>2.1155064352815174E-2</v>
      </c>
      <c r="G113" s="256">
        <f>Size!G52</f>
        <v>2.8186581847386916</v>
      </c>
      <c r="H113" s="468">
        <f>Size!H52</f>
        <v>0.1204550427482185</v>
      </c>
      <c r="I113" s="383">
        <f>Size!I52</f>
        <v>10.516455809782052</v>
      </c>
      <c r="J113" s="376">
        <f>Size!J52</f>
        <v>0.4502124244911947</v>
      </c>
      <c r="K113" s="255">
        <f>Size!K52</f>
        <v>4.4724969113011978E-2</v>
      </c>
      <c r="L113" s="383">
        <f>Size!L52</f>
        <v>516158147.53274864</v>
      </c>
      <c r="M113" s="376">
        <f>Size!M52</f>
        <v>32332243.287244022</v>
      </c>
      <c r="N113" s="255">
        <f>Size!N52</f>
        <v>6.6826193065590553E-2</v>
      </c>
      <c r="O113" s="444">
        <f>Size!O52</f>
        <v>196165655.46626952</v>
      </c>
      <c r="P113" s="287">
        <f>Size!P52</f>
        <v>4085578.088801831</v>
      </c>
      <c r="Q113" s="255">
        <f>Size!Q52</f>
        <v>2.1270181398214582E-2</v>
      </c>
    </row>
    <row r="114" spans="2:17">
      <c r="B114" s="797"/>
      <c r="C114" s="254" t="s">
        <v>219</v>
      </c>
      <c r="D114" s="444">
        <f>Size!D53</f>
        <v>81256537.586863905</v>
      </c>
      <c r="E114" s="287">
        <f>Size!E53</f>
        <v>4433802.9565731138</v>
      </c>
      <c r="F114" s="255">
        <f>Size!F53</f>
        <v>5.7714724396505525E-2</v>
      </c>
      <c r="G114" s="256">
        <f>Size!G53</f>
        <v>4.666457766490625</v>
      </c>
      <c r="H114" s="468">
        <f>Size!H53</f>
        <v>0.35382263954468218</v>
      </c>
      <c r="I114" s="383">
        <f>Size!I53</f>
        <v>13.159281090498688</v>
      </c>
      <c r="J114" s="376">
        <f>Size!J53</f>
        <v>0.97276493214861048</v>
      </c>
      <c r="K114" s="255">
        <f>Size!K53</f>
        <v>7.9823053570735381E-2</v>
      </c>
      <c r="L114" s="383">
        <f>Size!L53</f>
        <v>1069277618.546214</v>
      </c>
      <c r="M114" s="376">
        <f>Size!M53</f>
        <v>133076121.64553523</v>
      </c>
      <c r="N114" s="255">
        <f>Size!N53</f>
        <v>0.14214474350456333</v>
      </c>
      <c r="O114" s="444">
        <f>Size!O53</f>
        <v>193421307.34068808</v>
      </c>
      <c r="P114" s="287">
        <f>Size!P53</f>
        <v>9753013.031783998</v>
      </c>
      <c r="Q114" s="255">
        <f>Size!Q53</f>
        <v>5.3101233767548418E-2</v>
      </c>
    </row>
    <row r="115" spans="2:17">
      <c r="B115" s="797"/>
      <c r="C115" s="254" t="s">
        <v>109</v>
      </c>
      <c r="D115" s="444">
        <f>Size!D54</f>
        <v>496307213.27760887</v>
      </c>
      <c r="E115" s="287">
        <f>Size!E54</f>
        <v>-3713699.922884047</v>
      </c>
      <c r="F115" s="255">
        <f>Size!F54</f>
        <v>-7.4270891973571675E-3</v>
      </c>
      <c r="G115" s="256">
        <f>Size!G54</f>
        <v>28.502280785577376</v>
      </c>
      <c r="H115" s="468">
        <f>Size!H54</f>
        <v>0.43236418011233013</v>
      </c>
      <c r="I115" s="383">
        <f>Size!I54</f>
        <v>6.7427457733481502</v>
      </c>
      <c r="J115" s="376">
        <f>Size!J54</f>
        <v>0.21302200433080021</v>
      </c>
      <c r="K115" s="255">
        <f>Size!K54</f>
        <v>3.2623432761667591E-2</v>
      </c>
      <c r="L115" s="383">
        <f>Size!L54</f>
        <v>3346473364.609796</v>
      </c>
      <c r="M115" s="376">
        <f>Size!M54</f>
        <v>81474922.678776264</v>
      </c>
      <c r="N115" s="255">
        <f>Size!N54</f>
        <v>2.4954046419265519E-2</v>
      </c>
      <c r="O115" s="444">
        <f>Size!O54</f>
        <v>992504616.57369971</v>
      </c>
      <c r="P115" s="287">
        <f>Size!P54</f>
        <v>-7398489.3616600037</v>
      </c>
      <c r="Q115" s="255">
        <f>Size!Q54</f>
        <v>-7.399206300833603E-3</v>
      </c>
    </row>
    <row r="116" spans="2:17">
      <c r="B116" s="797"/>
      <c r="C116" s="254" t="s">
        <v>86</v>
      </c>
      <c r="D116" s="444">
        <f>Size!D55</f>
        <v>46224059.414322346</v>
      </c>
      <c r="E116" s="287">
        <f>Size!E55</f>
        <v>2159420.6665197313</v>
      </c>
      <c r="F116" s="255">
        <f>Size!F55</f>
        <v>4.9005749913867518E-2</v>
      </c>
      <c r="G116" s="256">
        <f>Size!G55</f>
        <v>2.6545878948152417</v>
      </c>
      <c r="H116" s="468">
        <f>Size!H55</f>
        <v>0.18090989006185199</v>
      </c>
      <c r="I116" s="383">
        <f>Size!I55</f>
        <v>9.1064717375147755</v>
      </c>
      <c r="J116" s="376">
        <f>Size!J55</f>
        <v>0.1172325355394026</v>
      </c>
      <c r="K116" s="255">
        <f>Size!K55</f>
        <v>1.3041430192851127E-2</v>
      </c>
      <c r="L116" s="383">
        <f>Size!L55</f>
        <v>420938090.64973021</v>
      </c>
      <c r="M116" s="376">
        <f>Size!M55</f>
        <v>24830512.5970999</v>
      </c>
      <c r="N116" s="255">
        <f>Size!N55</f>
        <v>6.2686285173268519E-2</v>
      </c>
      <c r="O116" s="444">
        <f>Size!O55</f>
        <v>61632079.219096422</v>
      </c>
      <c r="P116" s="287">
        <f>Size!P55</f>
        <v>2879227.5553596094</v>
      </c>
      <c r="Q116" s="255">
        <f>Size!Q55</f>
        <v>4.9005749913866976E-2</v>
      </c>
    </row>
    <row r="117" spans="2:17">
      <c r="B117" s="797"/>
      <c r="C117" s="254" t="s">
        <v>110</v>
      </c>
      <c r="D117" s="444">
        <f>Size!D56</f>
        <v>1049806661.5180892</v>
      </c>
      <c r="E117" s="287">
        <f>Size!E56</f>
        <v>-43053438.814309478</v>
      </c>
      <c r="F117" s="255">
        <f>Size!F56</f>
        <v>-3.9395196879467527E-2</v>
      </c>
      <c r="G117" s="256">
        <f>Size!G56</f>
        <v>60.289037589347693</v>
      </c>
      <c r="H117" s="468">
        <f>Size!H56</f>
        <v>-1.0613800990226139</v>
      </c>
      <c r="I117" s="383">
        <f>Size!I56</f>
        <v>3.7633234051855751</v>
      </c>
      <c r="J117" s="376">
        <f>Size!J56</f>
        <v>-3.8292507280561772E-3</v>
      </c>
      <c r="K117" s="255">
        <f>Size!K56</f>
        <v>-1.016484087005358E-3</v>
      </c>
      <c r="L117" s="383">
        <f>Size!L56</f>
        <v>3950761980.2107558</v>
      </c>
      <c r="M117" s="376">
        <f>Size!M56</f>
        <v>-166208849.29847717</v>
      </c>
      <c r="N117" s="255">
        <f>Size!N56</f>
        <v>-4.037163637574042E-2</v>
      </c>
      <c r="O117" s="444">
        <f>Size!O56</f>
        <v>1050294156.0376596</v>
      </c>
      <c r="P117" s="287">
        <f>Size!P56</f>
        <v>-42565944.294739008</v>
      </c>
      <c r="Q117" s="255">
        <f>Size!Q56</f>
        <v>-3.8949124670021693E-2</v>
      </c>
    </row>
    <row r="118" spans="2:17" ht="15" thickBot="1">
      <c r="B118" s="797"/>
      <c r="C118" s="257" t="s">
        <v>85</v>
      </c>
      <c r="D118" s="444">
        <f>Size!D57</f>
        <v>5.0652599334716797</v>
      </c>
      <c r="E118" s="287">
        <f>Size!E57</f>
        <v>-54.93474006652832</v>
      </c>
      <c r="F118" s="255">
        <f>Size!F57</f>
        <v>-0.9155790011088053</v>
      </c>
      <c r="G118" s="256">
        <f>Size!G57</f>
        <v>2.9089132096694068E-7</v>
      </c>
      <c r="H118" s="468">
        <f>Size!H57</f>
        <v>-3.0773577899509313E-6</v>
      </c>
      <c r="I118" s="383">
        <f>Size!I57</f>
        <v>6.5980000000000008</v>
      </c>
      <c r="J118" s="376">
        <f>Size!J57</f>
        <v>5.9146666666666672</v>
      </c>
      <c r="K118" s="255">
        <f>Size!K57</f>
        <v>8.6556097560975616</v>
      </c>
      <c r="L118" s="383">
        <f>Size!L57</f>
        <v>33.420585041046145</v>
      </c>
      <c r="M118" s="376">
        <f>Size!M57</f>
        <v>-7.5794149589538549</v>
      </c>
      <c r="N118" s="255">
        <f>Size!N57</f>
        <v>-0.1848637794866794</v>
      </c>
      <c r="O118" s="444">
        <f>Size!O57</f>
        <v>1.0130519866943359</v>
      </c>
      <c r="P118" s="287">
        <f>Size!P57</f>
        <v>-10.986948013305664</v>
      </c>
      <c r="Q118" s="255">
        <f>Size!Q57</f>
        <v>-0.9155790011088053</v>
      </c>
    </row>
    <row r="119" spans="2:17">
      <c r="B119" s="797"/>
      <c r="C119" s="259" t="s">
        <v>111</v>
      </c>
      <c r="D119" s="441">
        <f>'White Milk Size'!D17</f>
        <v>446545030.68166763</v>
      </c>
      <c r="E119" s="289">
        <f>'White Milk Size'!E17</f>
        <v>-2986236.5597459674</v>
      </c>
      <c r="F119" s="248">
        <f>'White Milk Size'!F17</f>
        <v>-6.643000781839401E-3</v>
      </c>
      <c r="G119" s="249">
        <f>'White Milk Size'!G17</f>
        <v>25.644503056565526</v>
      </c>
      <c r="H119" s="465">
        <f>'White Milk Size'!H17</f>
        <v>0.40894820297094014</v>
      </c>
      <c r="I119" s="380">
        <f>'White Milk Size'!I17</f>
        <v>6.70306056734964</v>
      </c>
      <c r="J119" s="374">
        <f>'White Milk Size'!J17</f>
        <v>0.21376971333039041</v>
      </c>
      <c r="K119" s="248">
        <f>'White Milk Size'!K17</f>
        <v>3.2941922028042338E-2</v>
      </c>
      <c r="L119" s="380">
        <f>'White Milk Size'!L17</f>
        <v>2993218386.7082214</v>
      </c>
      <c r="M119" s="374">
        <f>'White Milk Size'!M17</f>
        <v>76079245.602833271</v>
      </c>
      <c r="N119" s="248">
        <f>'White Milk Size'!N17</f>
        <v>2.6080088032415433E-2</v>
      </c>
      <c r="O119" s="441">
        <f>'White Milk Size'!O17</f>
        <v>893186580.25718212</v>
      </c>
      <c r="P119" s="289">
        <f>'White Milk Size'!P17</f>
        <v>-5922534.5052729845</v>
      </c>
      <c r="Q119" s="248">
        <f>'White Milk Size'!Q17</f>
        <v>-6.5871142979545038E-3</v>
      </c>
    </row>
    <row r="120" spans="2:17" ht="15" thickBot="1">
      <c r="B120" s="798"/>
      <c r="C120" s="250" t="s">
        <v>108</v>
      </c>
      <c r="D120" s="442">
        <f>'White Milk Size'!D18</f>
        <v>1025224231.8630691</v>
      </c>
      <c r="E120" s="290">
        <f>'White Milk Size'!E18</f>
        <v>-42971234.414451599</v>
      </c>
      <c r="F120" s="251">
        <f>'White Milk Size'!F18</f>
        <v>-4.0227875675412701E-2</v>
      </c>
      <c r="G120" s="252">
        <f>'White Milk Size'!G18</f>
        <v>58.877300476376966</v>
      </c>
      <c r="H120" s="466">
        <f>'White Milk Size'!H18</f>
        <v>-1.0885066832190233</v>
      </c>
      <c r="I120" s="381">
        <f>'White Milk Size'!I18</f>
        <v>3.739342255568987</v>
      </c>
      <c r="J120" s="378">
        <f>'White Milk Size'!J18</f>
        <v>-6.4210417751744409E-3</v>
      </c>
      <c r="K120" s="251">
        <f>'White Milk Size'!K18</f>
        <v>-1.7142145046183559E-3</v>
      </c>
      <c r="L120" s="381">
        <f>'White Milk Size'!L18</f>
        <v>3833664291.6388307</v>
      </c>
      <c r="M120" s="378">
        <f>'White Milk Size'!M18</f>
        <v>-167543080.33293915</v>
      </c>
      <c r="N120" s="251">
        <f>'White Milk Size'!N18</f>
        <v>-4.187313097205831E-2</v>
      </c>
      <c r="O120" s="442">
        <f>'White Milk Size'!O18</f>
        <v>1025711722.6680317</v>
      </c>
      <c r="P120" s="290">
        <f>'White Milk Size'!P18</f>
        <v>-42483743.609488964</v>
      </c>
      <c r="Q120" s="251">
        <f>'White Milk Size'!Q18</f>
        <v>-3.977150713580313E-2</v>
      </c>
    </row>
    <row r="121" spans="2:17">
      <c r="B121" s="796" t="s">
        <v>57</v>
      </c>
      <c r="C121" s="243" t="s">
        <v>82</v>
      </c>
      <c r="D121" s="443">
        <f>Organic!D17</f>
        <v>133012255.10509925</v>
      </c>
      <c r="E121" s="286">
        <f>Organic!E17</f>
        <v>-1583394.4625919312</v>
      </c>
      <c r="F121" s="246">
        <f>Organic!F17</f>
        <v>-1.1764083517391895E-2</v>
      </c>
      <c r="G121" s="253">
        <f>Organic!G17</f>
        <v>7.6387216254457488</v>
      </c>
      <c r="H121" s="467">
        <f>Organic!H17</f>
        <v>8.2860342282594424E-2</v>
      </c>
      <c r="I121" s="375">
        <f>Organic!I17</f>
        <v>10.922462198916145</v>
      </c>
      <c r="J121" s="375">
        <f>Organic!J17</f>
        <v>0.83986542641013351</v>
      </c>
      <c r="K121" s="246">
        <f>Organic!K17</f>
        <v>8.3298523719637599E-2</v>
      </c>
      <c r="L121" s="382">
        <f>Organic!L17</f>
        <v>1452821328.3780377</v>
      </c>
      <c r="M121" s="375">
        <f>Organic!M17</f>
        <v>95747666.453484535</v>
      </c>
      <c r="N121" s="246">
        <f>Organic!N17</f>
        <v>7.0554509412332586E-2</v>
      </c>
      <c r="O121" s="443">
        <f>Organic!O17</f>
        <v>242407634.10930136</v>
      </c>
      <c r="P121" s="286">
        <f>Organic!P17</f>
        <v>2078523.5665707886</v>
      </c>
      <c r="Q121" s="246">
        <f>Organic!Q17</f>
        <v>8.6486550126070837E-3</v>
      </c>
    </row>
    <row r="122" spans="2:17" ht="15" thickBot="1">
      <c r="B122" s="798"/>
      <c r="C122" s="257" t="s">
        <v>84</v>
      </c>
      <c r="D122" s="440">
        <f>Organic!D18</f>
        <v>1608277212.2583284</v>
      </c>
      <c r="E122" s="288">
        <f>Organic!E18</f>
        <v>-38468067.071296692</v>
      </c>
      <c r="F122" s="244">
        <f>Organic!F18</f>
        <v>-2.3360059114277035E-2</v>
      </c>
      <c r="G122" s="245">
        <f>Organic!G18</f>
        <v>92.36127837455426</v>
      </c>
      <c r="H122" s="464">
        <f>Organic!H18</f>
        <v>-8.2860342282629063E-2</v>
      </c>
      <c r="I122" s="377">
        <f>Organic!I18</f>
        <v>5.0585639784768786</v>
      </c>
      <c r="J122" s="377">
        <f>Organic!J18</f>
        <v>0.11867610300214082</v>
      </c>
      <c r="K122" s="244">
        <f>Organic!K18</f>
        <v>2.4024047912370016E-2</v>
      </c>
      <c r="L122" s="408">
        <f>Organic!L18</f>
        <v>8135573173.3351927</v>
      </c>
      <c r="M122" s="377">
        <f>Organic!M18</f>
        <v>836133.97951793671</v>
      </c>
      <c r="N122" s="244">
        <f>Organic!N18</f>
        <v>1.0278561869581516E-4</v>
      </c>
      <c r="O122" s="440">
        <f>Organic!O18</f>
        <v>2387239081.2744646</v>
      </c>
      <c r="P122" s="288">
        <f>Organic!P18</f>
        <v>-38716888.761710644</v>
      </c>
      <c r="Q122" s="244">
        <f>Organic!Q18</f>
        <v>-1.5959435884210754E-2</v>
      </c>
    </row>
    <row r="123" spans="2:17">
      <c r="B123" s="796" t="s">
        <v>118</v>
      </c>
      <c r="C123" s="262" t="s">
        <v>81</v>
      </c>
      <c r="D123" s="443">
        <f>'Form Data'!D17</f>
        <v>174428989.2568253</v>
      </c>
      <c r="E123" s="286">
        <f>'Form Data'!E17</f>
        <v>7698911.9228569865</v>
      </c>
      <c r="F123" s="246">
        <f>'Form Data'!F17</f>
        <v>4.6175903268105001E-2</v>
      </c>
      <c r="G123" s="253">
        <f>'Form Data'!G17</f>
        <v>10.017231053544293</v>
      </c>
      <c r="H123" s="467">
        <f>'Form Data'!H17</f>
        <v>0.65742380782084631</v>
      </c>
      <c r="I123" s="375">
        <f>'Form Data'!I17</f>
        <v>10.619529193729715</v>
      </c>
      <c r="J123" s="375">
        <f>'Form Data'!J17</f>
        <v>0.48061998150771323</v>
      </c>
      <c r="K123" s="246">
        <f>'Form Data'!K17</f>
        <v>4.7403519594430073E-2</v>
      </c>
      <c r="L123" s="382">
        <f>'Form Data'!L17</f>
        <v>1852353743.645623</v>
      </c>
      <c r="M123" s="375">
        <f>'Form Data'!M17</f>
        <v>161892626.60976481</v>
      </c>
      <c r="N123" s="246">
        <f>'Form Data'!N17</f>
        <v>9.5768323197895092E-2</v>
      </c>
      <c r="O123" s="443">
        <f>'Form Data'!O17</f>
        <v>351288266.7322945</v>
      </c>
      <c r="P123" s="286">
        <f>'Form Data'!P17</f>
        <v>15442193.628620684</v>
      </c>
      <c r="Q123" s="246">
        <f>'Form Data'!Q17</f>
        <v>4.5979973759746072E-2</v>
      </c>
    </row>
    <row r="124" spans="2:17" ht="15" thickBot="1">
      <c r="B124" s="798"/>
      <c r="C124" s="263" t="s">
        <v>83</v>
      </c>
      <c r="D124" s="440">
        <f>'Form Data'!D18</f>
        <v>1566860478.1066008</v>
      </c>
      <c r="E124" s="288">
        <f>'Form Data'!E18</f>
        <v>-47750373.456746817</v>
      </c>
      <c r="F124" s="244">
        <f>'Form Data'!F18</f>
        <v>-2.9573920806064507E-2</v>
      </c>
      <c r="G124" s="245">
        <f>'Form Data'!G18</f>
        <v>89.982768946455607</v>
      </c>
      <c r="H124" s="464">
        <f>'Form Data'!H18</f>
        <v>-0.65742380782094756</v>
      </c>
      <c r="I124" s="377">
        <f>'Form Data'!I18</f>
        <v>4.9372875671839305</v>
      </c>
      <c r="J124" s="377">
        <f>'Form Data'!J18</f>
        <v>0.10556630339414053</v>
      </c>
      <c r="K124" s="244">
        <f>'Form Data'!K18</f>
        <v>2.1848591346790347E-2</v>
      </c>
      <c r="L124" s="408">
        <f>'Form Data'!L18</f>
        <v>7736040758.0675888</v>
      </c>
      <c r="M124" s="377">
        <f>'Form Data'!M18</f>
        <v>-65308826.17677784</v>
      </c>
      <c r="N124" s="244">
        <f>'Form Data'!N18</f>
        <v>-8.3714779694882245E-3</v>
      </c>
      <c r="O124" s="440">
        <f>'Form Data'!O18</f>
        <v>2278358448.6514711</v>
      </c>
      <c r="P124" s="288">
        <f>'Form Data'!P18</f>
        <v>-52080558.823760986</v>
      </c>
      <c r="Q124" s="244">
        <f>'Form Data'!Q18</f>
        <v>-2.2347960472985904E-2</v>
      </c>
    </row>
    <row r="125" spans="2:17" ht="15" thickBot="1">
      <c r="B125" s="264" t="s">
        <v>209</v>
      </c>
      <c r="C125" s="265" t="s">
        <v>119</v>
      </c>
      <c r="D125" s="446">
        <f>'Glass Bottle'!D10</f>
        <v>5487917.1775118513</v>
      </c>
      <c r="E125" s="422">
        <f>'Glass Bottle'!E10</f>
        <v>623685.3458529925</v>
      </c>
      <c r="F125" s="266">
        <f>'Glass Bottle'!F10</f>
        <v>0.12821867202005785</v>
      </c>
      <c r="G125" s="261">
        <f>'Glass Bottle'!G10</f>
        <v>0.31516397935958212</v>
      </c>
      <c r="H125" s="469">
        <f>'Glass Bottle'!H10</f>
        <v>4.2098236988192872E-2</v>
      </c>
      <c r="I125" s="379">
        <f>'Glass Bottle'!I10</f>
        <v>13.681000850061874</v>
      </c>
      <c r="J125" s="402">
        <f>'Glass Bottle'!J10</f>
        <v>0.23447542909772956</v>
      </c>
      <c r="K125" s="260">
        <f>'Glass Bottle'!K10</f>
        <v>1.7437622118511353E-2</v>
      </c>
      <c r="L125" s="379">
        <f>'Glass Bottle'!L10</f>
        <v>75080199.570608795</v>
      </c>
      <c r="M125" s="402">
        <f>'Glass Bottle'!M10</f>
        <v>9673182.5927449614</v>
      </c>
      <c r="N125" s="260">
        <f>'Glass Bottle'!N10</f>
        <v>0.14789212288979217</v>
      </c>
      <c r="O125" s="445">
        <f>'Glass Bottle'!O10</f>
        <v>13774267.982593097</v>
      </c>
      <c r="P125" s="291">
        <f>'Glass Bottle'!P10</f>
        <v>1463796.1830899436</v>
      </c>
      <c r="Q125" s="260">
        <f>'Glass Bottle'!Q10</f>
        <v>0.11890658676047022</v>
      </c>
    </row>
    <row r="126" spans="2:17">
      <c r="B126" s="797" t="s">
        <v>210</v>
      </c>
      <c r="C126" s="267" t="s">
        <v>211</v>
      </c>
      <c r="D126" s="447">
        <f>Enhanced!D51</f>
        <v>8051633.0166734038</v>
      </c>
      <c r="E126" s="286">
        <f>Enhanced!E51</f>
        <v>1193651.8640890792</v>
      </c>
      <c r="F126" s="246">
        <f>Enhanced!F51</f>
        <v>0.17405295195937801</v>
      </c>
      <c r="G126" s="253">
        <f>Enhanced!G51</f>
        <v>0.46239486125559442</v>
      </c>
      <c r="H126" s="467">
        <f>Enhanced!H51</f>
        <v>7.7405045924199833E-2</v>
      </c>
      <c r="I126" s="375">
        <f>Enhanced!I51</f>
        <v>11.962293558308668</v>
      </c>
      <c r="J126" s="375">
        <f>Enhanced!J51</f>
        <v>0.54744747902674185</v>
      </c>
      <c r="K126" s="246">
        <f>Enhanced!K51</f>
        <v>4.7959251944742834E-2</v>
      </c>
      <c r="L126" s="382">
        <f>Enhanced!L51</f>
        <v>96315997.76921764</v>
      </c>
      <c r="M126" s="375">
        <f>Enhanced!M51</f>
        <v>18033198.497851118</v>
      </c>
      <c r="N126" s="246">
        <f>Enhanced!N51</f>
        <v>0.23035965327886679</v>
      </c>
      <c r="O126" s="443">
        <f>Enhanced!O51</f>
        <v>17776787.869734142</v>
      </c>
      <c r="P126" s="286">
        <f>Enhanced!P51</f>
        <v>2804188.3588390946</v>
      </c>
      <c r="Q126" s="246">
        <f>Enhanced!Q51</f>
        <v>0.18728800946011967</v>
      </c>
    </row>
    <row r="127" spans="2:17">
      <c r="B127" s="797"/>
      <c r="C127" s="267" t="s">
        <v>212</v>
      </c>
      <c r="D127" s="424">
        <f>Enhanced!D52</f>
        <v>1639301145.9723787</v>
      </c>
      <c r="E127" s="287">
        <f>Enhanced!E52</f>
        <v>-44683605.601769447</v>
      </c>
      <c r="F127" s="255">
        <f>Enhanced!F52</f>
        <v>-2.6534447868367155E-2</v>
      </c>
      <c r="G127" s="256">
        <f>Enhanced!G52</f>
        <v>94.142942727065645</v>
      </c>
      <c r="H127" s="468">
        <f>Enhanced!H52</f>
        <v>-0.39172631108232281</v>
      </c>
      <c r="I127" s="383">
        <f>Enhanced!I52</f>
        <v>5.0324079495298601</v>
      </c>
      <c r="J127" s="376">
        <f>Enhanced!J52</f>
        <v>9.8922005571425053E-2</v>
      </c>
      <c r="K127" s="255">
        <f>Enhanced!K52</f>
        <v>2.0051137612455409E-2</v>
      </c>
      <c r="L127" s="383">
        <f>Enhanced!L52</f>
        <v>8249632118.6648083</v>
      </c>
      <c r="M127" s="376">
        <f>Enhanced!M52</f>
        <v>-58282983.066589355</v>
      </c>
      <c r="N127" s="255">
        <f>Enhanced!N52</f>
        <v>-7.0153561215909616E-3</v>
      </c>
      <c r="O127" s="444">
        <f>Enhanced!O52</f>
        <v>2385364579.0933752</v>
      </c>
      <c r="P127" s="287">
        <f>Enhanced!P52</f>
        <v>-48956784.079691887</v>
      </c>
      <c r="Q127" s="255">
        <f>Enhanced!Q52</f>
        <v>-2.0111060445970923E-2</v>
      </c>
    </row>
    <row r="128" spans="2:17">
      <c r="B128" s="797"/>
      <c r="C128" s="268" t="s">
        <v>120</v>
      </c>
      <c r="D128" s="424">
        <f>'Enhanced - Aggs'!D44</f>
        <v>0</v>
      </c>
      <c r="E128" s="287">
        <f>'Enhanced - Aggs'!E44</f>
        <v>-4.4013203680515289</v>
      </c>
      <c r="F128" s="255">
        <f>'Enhanced - Aggs'!F44</f>
        <v>-1</v>
      </c>
      <c r="G128" s="256">
        <f>'Enhanced - Aggs'!G44</f>
        <v>0</v>
      </c>
      <c r="H128" s="468">
        <f>'Enhanced - Aggs'!H44</f>
        <v>-2.4707905694257131E-7</v>
      </c>
      <c r="I128" s="383">
        <f>'Enhanced - Aggs'!I44</f>
        <v>0</v>
      </c>
      <c r="J128" s="376">
        <f>'Enhanced - Aggs'!J44</f>
        <v>-5.3023400676871786</v>
      </c>
      <c r="K128" s="255">
        <f>'Enhanced - Aggs'!K44</f>
        <v>-1</v>
      </c>
      <c r="L128" s="383">
        <f>'Enhanced - Aggs'!L44</f>
        <v>0</v>
      </c>
      <c r="M128" s="376">
        <f>'Enhanced - Aggs'!M44</f>
        <v>-23.3372973382473</v>
      </c>
      <c r="N128" s="255">
        <f>'Enhanced - Aggs'!N44</f>
        <v>-1</v>
      </c>
      <c r="O128" s="444">
        <f>'Enhanced - Aggs'!O44</f>
        <v>0</v>
      </c>
      <c r="P128" s="287">
        <f>'Enhanced - Aggs'!P44</f>
        <v>-6.580929160118103</v>
      </c>
      <c r="Q128" s="255">
        <f>'Enhanced - Aggs'!Q44</f>
        <v>-1</v>
      </c>
    </row>
    <row r="129" spans="2:17" ht="15" customHeight="1">
      <c r="B129" s="797"/>
      <c r="C129" s="268" t="s">
        <v>121</v>
      </c>
      <c r="D129" s="424">
        <f>'Enhanced - Aggs'!D45</f>
        <v>6065229.9202674096</v>
      </c>
      <c r="E129" s="287">
        <f>'Enhanced - Aggs'!E45</f>
        <v>823973.64802596625</v>
      </c>
      <c r="F129" s="255">
        <f>'Enhanced - Aggs'!F45</f>
        <v>0.1572091890239877</v>
      </c>
      <c r="G129" s="256">
        <f>'Enhanced - Aggs'!G45</f>
        <v>0.34831830284088694</v>
      </c>
      <c r="H129" s="468">
        <f>'Enhanced - Aggs'!H45</f>
        <v>5.4087356523054353E-2</v>
      </c>
      <c r="I129" s="383">
        <f>'Enhanced - Aggs'!I45</f>
        <v>14.511569090514842</v>
      </c>
      <c r="J129" s="376">
        <f>'Enhanced - Aggs'!J45</f>
        <v>0.90454261544424419</v>
      </c>
      <c r="K129" s="255">
        <f>'Enhanced - Aggs'!K45</f>
        <v>6.6476141359866875E-2</v>
      </c>
      <c r="L129" s="383">
        <f>'Enhanced - Aggs'!L45</f>
        <v>88016003.037818342</v>
      </c>
      <c r="M129" s="376">
        <f>'Enhanced - Aggs'!M45</f>
        <v>16698090.178799197</v>
      </c>
      <c r="N129" s="255">
        <f>'Enhanced - Aggs'!N45</f>
        <v>0.2341359906564833</v>
      </c>
      <c r="O129" s="444">
        <f>'Enhanced - Aggs'!O45</f>
        <v>12313380.486931844</v>
      </c>
      <c r="P129" s="287">
        <f>'Enhanced - Aggs'!P45</f>
        <v>1705222.9987931084</v>
      </c>
      <c r="Q129" s="255">
        <f>'Enhanced - Aggs'!Q45</f>
        <v>0.16074638792832438</v>
      </c>
    </row>
    <row r="130" spans="2:17">
      <c r="B130" s="797"/>
      <c r="C130" s="268" t="s">
        <v>122</v>
      </c>
      <c r="D130" s="424">
        <f>'Enhanced - Aggs'!D46</f>
        <v>856257.88490292022</v>
      </c>
      <c r="E130" s="287">
        <f>'Enhanced - Aggs'!E46</f>
        <v>23704.433350775391</v>
      </c>
      <c r="F130" s="255">
        <f>'Enhanced - Aggs'!F46</f>
        <v>2.8471965741758413E-2</v>
      </c>
      <c r="G130" s="256">
        <f>'Enhanced - Aggs'!G46</f>
        <v>4.9173781898504382E-2</v>
      </c>
      <c r="H130" s="468">
        <f>'Enhanced - Aggs'!H46</f>
        <v>2.4363248488024417E-3</v>
      </c>
      <c r="I130" s="383">
        <f>'Enhanced - Aggs'!I46</f>
        <v>9.7992398323108461</v>
      </c>
      <c r="J130" s="376">
        <f>'Enhanced - Aggs'!J46</f>
        <v>0.36269289409555405</v>
      </c>
      <c r="K130" s="255">
        <f>'Enhanced - Aggs'!K46</f>
        <v>3.843491655053953E-2</v>
      </c>
      <c r="L130" s="383">
        <f>'Enhanced - Aggs'!L46</f>
        <v>8390676.3724709321</v>
      </c>
      <c r="M130" s="376">
        <f>'Enhanced - Aggs'!M46</f>
        <v>534246.64832596574</v>
      </c>
      <c r="N130" s="255">
        <f>'Enhanced - Aggs'!N46</f>
        <v>6.8001199919612218E-2</v>
      </c>
      <c r="O130" s="444">
        <f>'Enhanced - Aggs'!O46</f>
        <v>1642039.9020383358</v>
      </c>
      <c r="P130" s="287">
        <f>'Enhanced - Aggs'!P46</f>
        <v>50365.427371382713</v>
      </c>
      <c r="Q130" s="255">
        <f>'Enhanced - Aggs'!Q46</f>
        <v>3.1643045216215665E-2</v>
      </c>
    </row>
    <row r="131" spans="2:17">
      <c r="B131" s="797"/>
      <c r="C131" s="269" t="s">
        <v>213</v>
      </c>
      <c r="D131" s="424">
        <f>Enhanced!D53</f>
        <v>24848743.173823621</v>
      </c>
      <c r="E131" s="287">
        <f>Enhanced!E53</f>
        <v>789930.51701980457</v>
      </c>
      <c r="F131" s="255">
        <f>Enhanced!F53</f>
        <v>3.2833312611394092E-2</v>
      </c>
      <c r="G131" s="256">
        <f>Enhanced!G53</f>
        <v>1.4270311536110258</v>
      </c>
      <c r="H131" s="468">
        <f>Enhanced!H53</f>
        <v>7.6429914594040804E-2</v>
      </c>
      <c r="I131" s="383">
        <f>Enhanced!I53</f>
        <v>13.027786293170792</v>
      </c>
      <c r="J131" s="376">
        <f>Enhanced!J53</f>
        <v>0.7069213961473384</v>
      </c>
      <c r="K131" s="255">
        <f>Enhanced!K53</f>
        <v>5.7375955507646272E-2</v>
      </c>
      <c r="L131" s="383">
        <f>Enhanced!L53</f>
        <v>323724115.72246063</v>
      </c>
      <c r="M131" s="376">
        <f>Enhanced!M53</f>
        <v>27298735.395182908</v>
      </c>
      <c r="N131" s="255">
        <f>Enhanced!N53</f>
        <v>9.2093110802600256E-2</v>
      </c>
      <c r="O131" s="444">
        <f>Enhanced!O53</f>
        <v>50582787.852317624</v>
      </c>
      <c r="P131" s="287">
        <f>Enhanced!P53</f>
        <v>1619162.6299588978</v>
      </c>
      <c r="Q131" s="255">
        <f>Enhanced!Q53</f>
        <v>3.3068683591253457E-2</v>
      </c>
    </row>
    <row r="132" spans="2:17">
      <c r="B132" s="797"/>
      <c r="C132" s="269" t="s">
        <v>214</v>
      </c>
      <c r="D132" s="424">
        <f>Enhanced!D54</f>
        <v>985287.96008930018</v>
      </c>
      <c r="E132" s="287">
        <f>Enhanced!E54</f>
        <v>613820.04540863214</v>
      </c>
      <c r="F132" s="255">
        <f>Enhanced!F54</f>
        <v>1.6524173990539717</v>
      </c>
      <c r="G132" s="256">
        <f>Enhanced!G54</f>
        <v>5.6583812086176161E-2</v>
      </c>
      <c r="H132" s="468">
        <f>Enhanced!H54</f>
        <v>3.5730537530214893E-2</v>
      </c>
      <c r="I132" s="383">
        <f>Enhanced!I54</f>
        <v>14.016062586991945</v>
      </c>
      <c r="J132" s="376">
        <f>Enhanced!J54</f>
        <v>1.9276945403335297</v>
      </c>
      <c r="K132" s="255">
        <f>Enhanced!K54</f>
        <v>0.15946689684604715</v>
      </c>
      <c r="L132" s="383">
        <f>Enhanced!L54</f>
        <v>13809857.714821253</v>
      </c>
      <c r="M132" s="376">
        <f>Enhanced!M54</f>
        <v>9319416.8446366303</v>
      </c>
      <c r="N132" s="255">
        <f>Enhanced!N54</f>
        <v>2.0753901708215721</v>
      </c>
      <c r="O132" s="444">
        <f>Enhanced!O54</f>
        <v>2145231.7784082452</v>
      </c>
      <c r="P132" s="287">
        <f>Enhanced!P54</f>
        <v>1341414.6739551264</v>
      </c>
      <c r="Q132" s="255">
        <f>Enhanced!Q54</f>
        <v>1.6688058347150563</v>
      </c>
    </row>
    <row r="133" spans="2:17">
      <c r="B133" s="797"/>
      <c r="C133" s="269" t="s">
        <v>215</v>
      </c>
      <c r="D133" s="424">
        <f>Enhanced!D55</f>
        <v>67147602.83014372</v>
      </c>
      <c r="E133" s="287">
        <f>Enhanced!E55</f>
        <v>2054914.6461459398</v>
      </c>
      <c r="F133" s="255">
        <f>Enhanced!F55</f>
        <v>3.1569054888888656E-2</v>
      </c>
      <c r="G133" s="256">
        <f>Enhanced!G55</f>
        <v>3.8561999075211308</v>
      </c>
      <c r="H133" s="468">
        <f>Enhanced!H55</f>
        <v>0.20206008913771756</v>
      </c>
      <c r="I133" s="383">
        <f>Enhanced!I55</f>
        <v>13.354105494200036</v>
      </c>
      <c r="J133" s="376">
        <f>Enhanced!J55</f>
        <v>1.1179475804587948</v>
      </c>
      <c r="K133" s="255">
        <f>Enhanced!K55</f>
        <v>9.1364265510445603E-2</v>
      </c>
      <c r="L133" s="383">
        <f>Enhanced!L55</f>
        <v>896696171.87638414</v>
      </c>
      <c r="M133" s="376">
        <f>Enhanced!M55</f>
        <v>100211760.22706866</v>
      </c>
      <c r="N133" s="255">
        <f>Enhanced!N55</f>
        <v>0.12581760391211641</v>
      </c>
      <c r="O133" s="444">
        <f>Enhanced!O55</f>
        <v>171851724.01653478</v>
      </c>
      <c r="P133" s="287">
        <f>Enhanced!P55</f>
        <v>6623930.8486344814</v>
      </c>
      <c r="Q133" s="255">
        <f>Enhanced!Q55</f>
        <v>4.0089689038595409E-2</v>
      </c>
    </row>
    <row r="134" spans="2:17">
      <c r="B134" s="797"/>
      <c r="C134" s="269" t="s">
        <v>123</v>
      </c>
      <c r="D134" s="424">
        <f>'Enhanced - Aggs'!D48</f>
        <v>375369.4612955749</v>
      </c>
      <c r="E134" s="287">
        <f>'Enhanced - Aggs'!E48</f>
        <v>15817.628834396601</v>
      </c>
      <c r="F134" s="255">
        <f>'Enhanced - Aggs'!F48</f>
        <v>4.3992624724293314E-2</v>
      </c>
      <c r="G134" s="256">
        <f>'Enhanced - Aggs'!G48</f>
        <v>2.1556982243965472E-2</v>
      </c>
      <c r="H134" s="468">
        <f>'Enhanced - Aggs'!H48</f>
        <v>1.3726465770278889E-3</v>
      </c>
      <c r="I134" s="383">
        <f>'Enhanced - Aggs'!I48</f>
        <v>21.948513748292765</v>
      </c>
      <c r="J134" s="376">
        <f>'Enhanced - Aggs'!J48</f>
        <v>1.8638745236425756</v>
      </c>
      <c r="K134" s="255">
        <f>'Enhanced - Aggs'!K48</f>
        <v>9.2800995964867197E-2</v>
      </c>
      <c r="L134" s="383">
        <f>'Enhanced - Aggs'!L48</f>
        <v>8238801.781935174</v>
      </c>
      <c r="M134" s="376">
        <f>'Enhanced - Aggs'!M48</f>
        <v>1017332.9443905391</v>
      </c>
      <c r="N134" s="255">
        <f>'Enhanced - Aggs'!N48</f>
        <v>0.14087618007868349</v>
      </c>
      <c r="O134" s="444">
        <f>'Enhanced - Aggs'!O48</f>
        <v>718173.80628633499</v>
      </c>
      <c r="P134" s="287">
        <f>'Enhanced - Aggs'!P48</f>
        <v>34595.45752799511</v>
      </c>
      <c r="Q134" s="255">
        <f>'Enhanced - Aggs'!Q48</f>
        <v>5.0609352374654235E-2</v>
      </c>
    </row>
    <row r="135" spans="2:17">
      <c r="B135" s="799"/>
      <c r="C135" s="270" t="s">
        <v>170</v>
      </c>
      <c r="D135" s="424">
        <f>'Enhanced - Aggs'!D49</f>
        <v>12450037.78310048</v>
      </c>
      <c r="E135" s="287">
        <f>'Enhanced - Aggs'!E49</f>
        <v>1620788.2729707845</v>
      </c>
      <c r="F135" s="255">
        <f>'Enhanced - Aggs'!F49</f>
        <v>0.14966764515442152</v>
      </c>
      <c r="G135" s="256">
        <f>'Enhanced - Aggs'!G49</f>
        <v>19.204319173337247</v>
      </c>
      <c r="H135" s="468">
        <f>'Enhanced - Aggs'!H49</f>
        <v>1.2701654795986066</v>
      </c>
      <c r="I135" s="383">
        <f>'Enhanced - Aggs'!I49</f>
        <v>36.418441686290315</v>
      </c>
      <c r="J135" s="376">
        <f>'Enhanced - Aggs'!J49</f>
        <v>2.4953451135431592</v>
      </c>
      <c r="K135" s="255">
        <f>'Enhanced - Aggs'!K49</f>
        <v>7.3558883641178213E-2</v>
      </c>
      <c r="L135" s="383">
        <f>'Enhanced - Aggs'!L49</f>
        <v>453410974.99595594</v>
      </c>
      <c r="M135" s="376">
        <f>'Enhanced - Aggs'!M49</f>
        <v>86049298.053451478</v>
      </c>
      <c r="N135" s="255">
        <f>'Enhanced - Aggs'!N49</f>
        <v>0.23423591369036295</v>
      </c>
      <c r="O135" s="444">
        <f>'Enhanced - Aggs'!O49</f>
        <v>93337181.899468958</v>
      </c>
      <c r="P135" s="287">
        <f>'Enhanced - Aggs'!P49</f>
        <v>10068442.907730386</v>
      </c>
      <c r="Q135" s="255">
        <f>'Enhanced - Aggs'!Q49</f>
        <v>0.12091504002155379</v>
      </c>
    </row>
    <row r="136" spans="2:17" ht="15" thickBot="1">
      <c r="B136" s="798"/>
      <c r="C136" s="271" t="s">
        <v>216</v>
      </c>
      <c r="D136" s="448">
        <f>Enhanced!D56</f>
        <v>955054.41031693853</v>
      </c>
      <c r="E136" s="288">
        <f>Enhanced!E56</f>
        <v>-20173.004785016528</v>
      </c>
      <c r="F136" s="244">
        <f>Enhanced!F56</f>
        <v>-2.068543651729432E-2</v>
      </c>
      <c r="G136" s="245">
        <f>Enhanced!G56</f>
        <v>5.4847538460278698E-2</v>
      </c>
      <c r="H136" s="464">
        <f>Enhanced!H56</f>
        <v>1.0072389594711906E-4</v>
      </c>
      <c r="I136" s="377">
        <f>Enhanced!I56</f>
        <v>8.6029024909787655</v>
      </c>
      <c r="J136" s="377">
        <f>Enhanced!J56</f>
        <v>0.1817206173951007</v>
      </c>
      <c r="K136" s="244">
        <f>Enhanced!K56</f>
        <v>2.1578992132344106E-2</v>
      </c>
      <c r="L136" s="408">
        <f>Enhanced!L56</f>
        <v>8216239.9655358465</v>
      </c>
      <c r="M136" s="377">
        <f>Enhanced!M56</f>
        <v>3672.5348574109375</v>
      </c>
      <c r="N136" s="244">
        <f>Enhanced!N56</f>
        <v>4.4718474318907982E-4</v>
      </c>
      <c r="O136" s="440">
        <f>Enhanced!O56</f>
        <v>1925604.7733972166</v>
      </c>
      <c r="P136" s="288">
        <f>Enhanced!P56</f>
        <v>-70277.626835217699</v>
      </c>
      <c r="Q136" s="244">
        <f>Enhanced!Q56</f>
        <v>-3.5211306451238503E-2</v>
      </c>
    </row>
    <row r="137" spans="2:17" ht="15.45" customHeight="1" thickBot="1">
      <c r="B137" s="796" t="s">
        <v>54</v>
      </c>
      <c r="C137" s="240" t="s">
        <v>80</v>
      </c>
      <c r="D137" s="681">
        <f>'Non-Dairy Alternatives'!D86</f>
        <v>204622758.9512687</v>
      </c>
      <c r="E137" s="697">
        <f>'Non-Dairy Alternatives'!E86</f>
        <v>-13534653.655096978</v>
      </c>
      <c r="F137" s="663">
        <f>'Non-Dairy Alternatives'!F86</f>
        <v>-6.2040769063934367E-2</v>
      </c>
      <c r="G137" s="595">
        <f>'Non-Dairy Alternatives'!G86</f>
        <v>100.00000000000003</v>
      </c>
      <c r="H137" s="596">
        <f>'Non-Dairy Alternatives'!H86</f>
        <v>4.2632564145606011E-14</v>
      </c>
      <c r="I137" s="597">
        <f>'Non-Dairy Alternatives'!I86</f>
        <v>9.2687210603032959</v>
      </c>
      <c r="J137" s="598">
        <f>'Non-Dairy Alternatives'!J86</f>
        <v>0.39206635437402859</v>
      </c>
      <c r="K137" s="664">
        <f>'Non-Dairy Alternatives'!K86</f>
        <v>4.4168255650650134E-2</v>
      </c>
      <c r="L137" s="597">
        <f>'Non-Dairy Alternatives'!L86</f>
        <v>1896591275.3089888</v>
      </c>
      <c r="M137" s="598">
        <f>'Non-Dairy Alternatives'!M86</f>
        <v>-39916747.936659813</v>
      </c>
      <c r="N137" s="664">
        <f>'Non-Dairy Alternatives'!N86</f>
        <v>-2.0612745962063122E-2</v>
      </c>
      <c r="O137" s="706">
        <f>'Non-Dairy Alternatives'!O86</f>
        <v>488588615.20757449</v>
      </c>
      <c r="P137" s="681">
        <f>'Non-Dairy Alternatives'!P86</f>
        <v>-21284682.701796293</v>
      </c>
      <c r="Q137" s="665">
        <f>'Non-Dairy Alternatives'!Q86</f>
        <v>-4.1745042913738852E-2</v>
      </c>
    </row>
    <row r="138" spans="2:17" ht="15.45" customHeight="1" thickBot="1">
      <c r="B138" s="799"/>
      <c r="C138" s="243" t="s">
        <v>253</v>
      </c>
      <c r="D138" s="685">
        <f>'Non-Dairy Alternatives'!D87</f>
        <v>2172111.2983113029</v>
      </c>
      <c r="E138" s="701">
        <f>'Non-Dairy Alternatives'!E87</f>
        <v>14391.64145584451</v>
      </c>
      <c r="F138" s="670">
        <f>'Non-Dairy Alternatives'!F87</f>
        <v>6.6698384148838382E-3</v>
      </c>
      <c r="G138" s="610">
        <f>'Non-Dairy Alternatives'!G87</f>
        <v>1.0615198961463499</v>
      </c>
      <c r="H138" s="611">
        <f>'Non-Dairy Alternatives'!H87</f>
        <v>7.2454417656852232E-2</v>
      </c>
      <c r="I138" s="612">
        <f>'Non-Dairy Alternatives'!I87</f>
        <v>14.481238133381874</v>
      </c>
      <c r="J138" s="612">
        <f>'Non-Dairy Alternatives'!J87</f>
        <v>0.93517475232311931</v>
      </c>
      <c r="K138" s="670">
        <f>'Non-Dairy Alternatives'!K87</f>
        <v>6.9036643784699786E-2</v>
      </c>
      <c r="L138" s="613">
        <f>'Non-Dairy Alternatives'!L87</f>
        <v>31454860.963055249</v>
      </c>
      <c r="M138" s="612">
        <f>'Non-Dairy Alternatives'!M87</f>
        <v>2226253.7327348627</v>
      </c>
      <c r="N138" s="670">
        <f>'Non-Dairy Alternatives'!N87</f>
        <v>7.6166945458333413E-2</v>
      </c>
      <c r="O138" s="685">
        <f>'Non-Dairy Alternatives'!O87</f>
        <v>6415223.6857158318</v>
      </c>
      <c r="P138" s="701">
        <f>'Non-Dairy Alternatives'!P87</f>
        <v>252985.56641659327</v>
      </c>
      <c r="Q138" s="670">
        <f>'Non-Dairy Alternatives'!Q87</f>
        <v>4.1054169202627708E-2</v>
      </c>
    </row>
    <row r="139" spans="2:17" ht="15" thickBot="1">
      <c r="B139" s="797"/>
      <c r="C139" s="272" t="s">
        <v>77</v>
      </c>
      <c r="D139" s="685">
        <f>'Non-Dairy Alternatives'!D88</f>
        <v>120676963.72028518</v>
      </c>
      <c r="E139" s="701">
        <f>'Non-Dairy Alternatives'!E88</f>
        <v>-12441336.012869254</v>
      </c>
      <c r="F139" s="670">
        <f>'Non-Dairy Alternatives'!F88</f>
        <v>-9.3460749106688015E-2</v>
      </c>
      <c r="G139" s="610">
        <f>'Non-Dairy Alternatives'!G88</f>
        <v>58.975338001881141</v>
      </c>
      <c r="H139" s="611">
        <f>'Non-Dairy Alternatives'!H88</f>
        <v>-2.0440416023992114</v>
      </c>
      <c r="I139" s="612">
        <f>'Non-Dairy Alternatives'!I88</f>
        <v>7.6424463373634692</v>
      </c>
      <c r="J139" s="612">
        <f>'Non-Dairy Alternatives'!J88</f>
        <v>0.27827509376728266</v>
      </c>
      <c r="K139" s="670">
        <f>'Non-Dairy Alternatives'!K88</f>
        <v>3.7787700008913711E-2</v>
      </c>
      <c r="L139" s="613">
        <f>'Non-Dairy Alternatives'!L88</f>
        <v>922267219.38823771</v>
      </c>
      <c r="M139" s="612">
        <f>'Non-Dairy Alternatives'!M88</f>
        <v>-58038735.503076077</v>
      </c>
      <c r="N139" s="670">
        <f>'Non-Dairy Alternatives'!N88</f>
        <v>-5.9204715847626176E-2</v>
      </c>
      <c r="O139" s="685">
        <f>'Non-Dairy Alternatives'!O88</f>
        <v>247326530.65154228</v>
      </c>
      <c r="P139" s="701">
        <f>'Non-Dairy Alternatives'!P88</f>
        <v>-21599028.260007113</v>
      </c>
      <c r="Q139" s="670">
        <f>'Non-Dairy Alternatives'!Q88</f>
        <v>-8.0316011417535485E-2</v>
      </c>
    </row>
    <row r="140" spans="2:17" ht="15" thickBot="1">
      <c r="B140" s="797"/>
      <c r="C140" s="272" t="s">
        <v>79</v>
      </c>
      <c r="D140" s="685">
        <f>'Non-Dairy Alternatives'!D89</f>
        <v>920251.33397524874</v>
      </c>
      <c r="E140" s="701">
        <f>'Non-Dairy Alternatives'!E89</f>
        <v>-400859.86414847476</v>
      </c>
      <c r="F140" s="670">
        <f>'Non-Dairy Alternatives'!F89</f>
        <v>-0.30342628593095433</v>
      </c>
      <c r="G140" s="610">
        <f>'Non-Dairy Alternatives'!G89</f>
        <v>0.44973068425609913</v>
      </c>
      <c r="H140" s="611">
        <f>'Non-Dairy Alternatives'!H89</f>
        <v>-0.15584635405773645</v>
      </c>
      <c r="I140" s="612">
        <f>'Non-Dairy Alternatives'!I89</f>
        <v>12.775521130817781</v>
      </c>
      <c r="J140" s="612">
        <f>'Non-Dairy Alternatives'!J89</f>
        <v>1.1421997224260103</v>
      </c>
      <c r="K140" s="670">
        <f>'Non-Dairy Alternatives'!K89</f>
        <v>9.8183457873181029E-2</v>
      </c>
      <c r="L140" s="613">
        <f>'Non-Dairy Alternatives'!L89</f>
        <v>11756690.362864042</v>
      </c>
      <c r="M140" s="612">
        <f>'Non-Dairy Alternatives'!M89</f>
        <v>-3612220.8211347722</v>
      </c>
      <c r="N140" s="670">
        <f>'Non-Dairy Alternatives'!N89</f>
        <v>-0.23503427002009089</v>
      </c>
      <c r="O140" s="685">
        <f>'Non-Dairy Alternatives'!O89</f>
        <v>2296684.6833208418</v>
      </c>
      <c r="P140" s="701">
        <f>'Non-Dairy Alternatives'!P89</f>
        <v>-831121.96577021061</v>
      </c>
      <c r="Q140" s="670">
        <f>'Non-Dairy Alternatives'!Q89</f>
        <v>-0.26572037821191297</v>
      </c>
    </row>
    <row r="141" spans="2:17" ht="15" thickBot="1">
      <c r="B141" s="797"/>
      <c r="C141" s="272" t="s">
        <v>249</v>
      </c>
      <c r="D141" s="685">
        <f>'Non-Dairy Alternatives'!D90</f>
        <v>16120382.427342957</v>
      </c>
      <c r="E141" s="701">
        <f>'Non-Dairy Alternatives'!E90</f>
        <v>1289168.2942881156</v>
      </c>
      <c r="F141" s="670">
        <f>'Non-Dairy Alternatives'!F90</f>
        <v>8.692264050148811E-2</v>
      </c>
      <c r="G141" s="610">
        <f>'Non-Dairy Alternatives'!G90</f>
        <v>7.8780984627335906</v>
      </c>
      <c r="H141" s="611">
        <f>'Non-Dairy Alternatives'!H90</f>
        <v>1.0796981902589273</v>
      </c>
      <c r="I141" s="612">
        <f>'Non-Dairy Alternatives'!I90</f>
        <v>16.020507619596099</v>
      </c>
      <c r="J141" s="612">
        <f>'Non-Dairy Alternatives'!J90</f>
        <v>0.62912603007250389</v>
      </c>
      <c r="K141" s="670">
        <f>'Non-Dairy Alternatives'!K90</f>
        <v>4.0875214899533843E-2</v>
      </c>
      <c r="L141" s="613">
        <f>'Non-Dairy Alternatives'!L90</f>
        <v>258256709.50805092</v>
      </c>
      <c r="M141" s="612">
        <f>'Non-Dairy Alternatives'!M90</f>
        <v>29983833.350268483</v>
      </c>
      <c r="N141" s="670">
        <f>'Non-Dairy Alternatives'!N90</f>
        <v>0.1313508370111553</v>
      </c>
      <c r="O141" s="685">
        <f>'Non-Dairy Alternatives'!O90</f>
        <v>81386428.476152003</v>
      </c>
      <c r="P141" s="701">
        <f>'Non-Dairy Alternatives'!P90</f>
        <v>5704077.4937482476</v>
      </c>
      <c r="Q141" s="670">
        <f>'Non-Dairy Alternatives'!Q90</f>
        <v>7.5368661513626464E-2</v>
      </c>
    </row>
    <row r="142" spans="2:17" ht="15" thickBot="1">
      <c r="B142" s="797"/>
      <c r="C142" s="272" t="s">
        <v>250</v>
      </c>
      <c r="D142" s="685">
        <f>'Non-Dairy Alternatives'!D91</f>
        <v>0</v>
      </c>
      <c r="E142" s="701">
        <f>'Non-Dairy Alternatives'!E91</f>
        <v>0</v>
      </c>
      <c r="F142" s="670">
        <f>'Non-Dairy Alternatives'!F91</f>
        <v>0</v>
      </c>
      <c r="G142" s="610">
        <f>'Non-Dairy Alternatives'!G91</f>
        <v>0</v>
      </c>
      <c r="H142" s="611">
        <f>'Non-Dairy Alternatives'!H91</f>
        <v>0</v>
      </c>
      <c r="I142" s="612">
        <f>'Non-Dairy Alternatives'!I91</f>
        <v>0</v>
      </c>
      <c r="J142" s="612">
        <f>'Non-Dairy Alternatives'!J91</f>
        <v>0</v>
      </c>
      <c r="K142" s="670">
        <f>'Non-Dairy Alternatives'!K91</f>
        <v>0</v>
      </c>
      <c r="L142" s="613">
        <f>'Non-Dairy Alternatives'!L91</f>
        <v>0</v>
      </c>
      <c r="M142" s="612">
        <f>'Non-Dairy Alternatives'!M91</f>
        <v>0</v>
      </c>
      <c r="N142" s="670">
        <f>'Non-Dairy Alternatives'!N91</f>
        <v>0</v>
      </c>
      <c r="O142" s="685">
        <f>'Non-Dairy Alternatives'!O91</f>
        <v>0</v>
      </c>
      <c r="P142" s="701">
        <f>'Non-Dairy Alternatives'!P91</f>
        <v>0</v>
      </c>
      <c r="Q142" s="670">
        <f>'Non-Dairy Alternatives'!Q91</f>
        <v>0</v>
      </c>
    </row>
    <row r="143" spans="2:17" ht="15" thickBot="1">
      <c r="B143" s="797"/>
      <c r="C143" s="272" t="s">
        <v>251</v>
      </c>
      <c r="D143" s="685">
        <f>'Non-Dairy Alternatives'!D92</f>
        <v>1148979.8995123936</v>
      </c>
      <c r="E143" s="701">
        <f>'Non-Dairy Alternatives'!E92</f>
        <v>19758.775855194079</v>
      </c>
      <c r="F143" s="670">
        <f>'Non-Dairy Alternatives'!F92</f>
        <v>1.7497703010727859E-2</v>
      </c>
      <c r="G143" s="610">
        <f>'Non-Dairy Alternatives'!G92</f>
        <v>0.56151129297695845</v>
      </c>
      <c r="H143" s="611">
        <f>'Non-Dairy Alternatives'!H92</f>
        <v>4.3893711173895844E-2</v>
      </c>
      <c r="I143" s="612">
        <f>'Non-Dairy Alternatives'!I92</f>
        <v>27.299579088629681</v>
      </c>
      <c r="J143" s="612">
        <f>'Non-Dairy Alternatives'!J92</f>
        <v>7.1080242120554971E-2</v>
      </c>
      <c r="K143" s="670">
        <f>'Non-Dairy Alternatives'!K92</f>
        <v>2.6105090303083075E-3</v>
      </c>
      <c r="L143" s="613">
        <f>'Non-Dairy Alternatives'!L92</f>
        <v>31366667.637984373</v>
      </c>
      <c r="M143" s="612">
        <f>'Non-Dairy Alternatives'!M92</f>
        <v>619671.57503057644</v>
      </c>
      <c r="N143" s="670">
        <f>'Non-Dairy Alternatives'!N92</f>
        <v>2.0153889952755345E-2</v>
      </c>
      <c r="O143" s="685">
        <f>'Non-Dairy Alternatives'!O92</f>
        <v>4100352.8877687007</v>
      </c>
      <c r="P143" s="701">
        <f>'Non-Dairy Alternatives'!P92</f>
        <v>-6757.7236660942435</v>
      </c>
      <c r="Q143" s="670">
        <f>'Non-Dairy Alternatives'!Q92</f>
        <v>-1.6453717236832521E-3</v>
      </c>
    </row>
    <row r="144" spans="2:17" ht="15" thickBot="1">
      <c r="B144" s="797"/>
      <c r="C144" s="272" t="s">
        <v>252</v>
      </c>
      <c r="D144" s="685">
        <f>'Non-Dairy Alternatives'!D93</f>
        <v>879072.69750611275</v>
      </c>
      <c r="E144" s="701">
        <f>'Non-Dairy Alternatives'!E93</f>
        <v>-6785.9741423290689</v>
      </c>
      <c r="F144" s="670">
        <f>'Non-Dairy Alternatives'!F93</f>
        <v>-7.6603349490289878E-3</v>
      </c>
      <c r="G144" s="610">
        <f>'Non-Dairy Alternatives'!G93</f>
        <v>0.42960651200850336</v>
      </c>
      <c r="H144" s="611">
        <f>'Non-Dairy Alternatives'!H93</f>
        <v>2.3542532304614505E-2</v>
      </c>
      <c r="I144" s="612">
        <f>'Non-Dairy Alternatives'!I93</f>
        <v>8.3692935571388691</v>
      </c>
      <c r="J144" s="612">
        <f>'Non-Dairy Alternatives'!J93</f>
        <v>0.26138290227403083</v>
      </c>
      <c r="K144" s="670">
        <f>'Non-Dairy Alternatives'!K93</f>
        <v>3.223800969207747E-2</v>
      </c>
      <c r="L144" s="613">
        <f>'Non-Dairy Alternatives'!L93</f>
        <v>7357217.4634945951</v>
      </c>
      <c r="M144" s="612">
        <f>'Non-Dairy Alternatives'!M93</f>
        <v>174754.50093178172</v>
      </c>
      <c r="N144" s="670">
        <f>'Non-Dairy Alternatives'!N93</f>
        <v>2.4330720790716978E-2</v>
      </c>
      <c r="O144" s="685">
        <f>'Non-Dairy Alternatives'!O93</f>
        <v>1812412.6220123391</v>
      </c>
      <c r="P144" s="701">
        <f>'Non-Dairy Alternatives'!P93</f>
        <v>11946.82014686265</v>
      </c>
      <c r="Q144" s="670">
        <f>'Non-Dairy Alternatives'!Q93</f>
        <v>6.6354052015231051E-3</v>
      </c>
    </row>
    <row r="145" spans="2:17" ht="15" thickBot="1">
      <c r="B145" s="797"/>
      <c r="C145" s="272" t="s">
        <v>217</v>
      </c>
      <c r="D145" s="685">
        <f>'Non-Dairy Alternatives'!D94</f>
        <v>43115342.25010258</v>
      </c>
      <c r="E145" s="701">
        <f>'Non-Dairy Alternatives'!E94</f>
        <v>-1741421.3557901978</v>
      </c>
      <c r="F145" s="670">
        <f>'Non-Dairy Alternatives'!F94</f>
        <v>-3.8821823417537628E-2</v>
      </c>
      <c r="G145" s="610">
        <f>'Non-Dairy Alternatives'!G94</f>
        <v>21.070648480685666</v>
      </c>
      <c r="H145" s="611">
        <f>'Non-Dairy Alternatives'!H94</f>
        <v>0.50899849135869957</v>
      </c>
      <c r="I145" s="612">
        <f>'Non-Dairy Alternatives'!I94</f>
        <v>10.306030894855217</v>
      </c>
      <c r="J145" s="612">
        <f>'Non-Dairy Alternatives'!J94</f>
        <v>9.7538307394824386E-2</v>
      </c>
      <c r="K145" s="670">
        <f>'Non-Dairy Alternatives'!K94</f>
        <v>9.5546239132934477E-3</v>
      </c>
      <c r="L145" s="613">
        <f>'Non-Dairy Alternatives'!L94</f>
        <v>444348049.27181363</v>
      </c>
      <c r="M145" s="612">
        <f>'Non-Dairy Alternatives'!M94</f>
        <v>-13571889.4964059</v>
      </c>
      <c r="N145" s="670">
        <f>'Non-Dairy Alternatives'!N94</f>
        <v>-2.9638127426627005E-2</v>
      </c>
      <c r="O145" s="685">
        <f>'Non-Dairy Alternatives'!O94</f>
        <v>102132430.59935458</v>
      </c>
      <c r="P145" s="701">
        <f>'Non-Dairy Alternatives'!P94</f>
        <v>-4297680.8310255259</v>
      </c>
      <c r="Q145" s="670">
        <f>'Non-Dairy Alternatives'!Q94</f>
        <v>-4.0380309418700543E-2</v>
      </c>
    </row>
    <row r="146" spans="2:17" ht="15" thickBot="1">
      <c r="B146" s="797"/>
      <c r="C146" s="272" t="s">
        <v>218</v>
      </c>
      <c r="D146" s="685">
        <f>'Non-Dairy Alternatives'!D95</f>
        <v>2499033.0903150882</v>
      </c>
      <c r="E146" s="701">
        <f>'Non-Dairy Alternatives'!E95</f>
        <v>-86632.92939462699</v>
      </c>
      <c r="F146" s="670">
        <f>'Non-Dairy Alternatives'!F95</f>
        <v>-3.3505073251630928E-2</v>
      </c>
      <c r="G146" s="610">
        <f>'Non-Dairy Alternatives'!G95</f>
        <v>1.2212879462299882</v>
      </c>
      <c r="H146" s="611">
        <f>'Non-Dairy Alternatives'!H95</f>
        <v>3.6058442075946218E-2</v>
      </c>
      <c r="I146" s="612">
        <f>'Non-Dairy Alternatives'!I95</f>
        <v>14.193843960105342</v>
      </c>
      <c r="J146" s="612">
        <f>'Non-Dairy Alternatives'!J95</f>
        <v>-0.23421491589042809</v>
      </c>
      <c r="K146" s="670">
        <f>'Non-Dairy Alternatives'!K95</f>
        <v>-1.6233293605427117E-2</v>
      </c>
      <c r="L146" s="613">
        <f>'Non-Dairy Alternatives'!L95</f>
        <v>35470885.735072203</v>
      </c>
      <c r="M146" s="612">
        <f>'Non-Dairy Alternatives'!M95</f>
        <v>-1835255.8309612051</v>
      </c>
      <c r="N146" s="670">
        <f>'Non-Dairy Alternatives'!N95</f>
        <v>-4.9194469165692908E-2</v>
      </c>
      <c r="O146" s="685">
        <f>'Non-Dairy Alternatives'!O95</f>
        <v>6690100.5128907533</v>
      </c>
      <c r="P146" s="701">
        <f>'Non-Dairy Alternatives'!P95</f>
        <v>-249067.01175728906</v>
      </c>
      <c r="Q146" s="670">
        <f>'Non-Dairy Alternatives'!Q95</f>
        <v>-3.5892923880652648E-2</v>
      </c>
    </row>
    <row r="147" spans="2:17" ht="15" thickBot="1">
      <c r="B147" s="797"/>
      <c r="C147" s="273" t="s">
        <v>218</v>
      </c>
      <c r="D147" s="685">
        <f>'Non-Dairy Alternatives'!D96</f>
        <v>767900.42615131929</v>
      </c>
      <c r="E147" s="701">
        <f>'Non-Dairy Alternatives'!E96</f>
        <v>-248955.49992611224</v>
      </c>
      <c r="F147" s="670">
        <f>'Non-Dairy Alternatives'!F96</f>
        <v>-0.24482868569834629</v>
      </c>
      <c r="G147" s="610">
        <f>'Non-Dairy Alternatives'!G96</f>
        <v>0.37527615700568112</v>
      </c>
      <c r="H147" s="611">
        <f>'Non-Dairy Alternatives'!H96</f>
        <v>-9.0834947782770348E-2</v>
      </c>
      <c r="I147" s="612">
        <f>'Non-Dairy Alternatives'!I96</f>
        <v>12.731986958282246</v>
      </c>
      <c r="J147" s="612">
        <f>'Non-Dairy Alternatives'!J96</f>
        <v>0.97161413874209934</v>
      </c>
      <c r="K147" s="670">
        <f>'Non-Dairy Alternatives'!K96</f>
        <v>8.2617630720664109E-2</v>
      </c>
      <c r="L147" s="613">
        <f>'Non-Dairy Alternatives'!L96</f>
        <v>9776898.2110179756</v>
      </c>
      <c r="M147" s="612">
        <f>'Non-Dairy Alternatives'!M96</f>
        <v>-2181706.5834113751</v>
      </c>
      <c r="N147" s="670">
        <f>'Non-Dairy Alternatives'!N96</f>
        <v>-0.18243822092253364</v>
      </c>
      <c r="O147" s="685">
        <f>'Non-Dairy Alternatives'!O96</f>
        <v>1898021.1367163742</v>
      </c>
      <c r="P147" s="701">
        <f>'Non-Dairy Alternatives'!P96</f>
        <v>-529717.91107477155</v>
      </c>
      <c r="Q147" s="670">
        <f>'Non-Dairy Alternatives'!Q96</f>
        <v>-0.21819392473698115</v>
      </c>
    </row>
    <row r="148" spans="2:17" ht="15" thickBot="1">
      <c r="B148" s="798"/>
      <c r="C148" s="274" t="s">
        <v>78</v>
      </c>
      <c r="D148" s="685">
        <f>'Non-Dairy Alternatives'!D97</f>
        <v>16322721.807765674</v>
      </c>
      <c r="E148" s="701">
        <f>'Non-Dairy Alternatives'!E97</f>
        <v>68019.269574871287</v>
      </c>
      <c r="F148" s="670">
        <f>'Non-Dairy Alternatives'!F97</f>
        <v>4.1845902387360476E-3</v>
      </c>
      <c r="G148" s="610">
        <f>'Non-Dairy Alternatives'!G97</f>
        <v>7.9769825660756366</v>
      </c>
      <c r="H148" s="611">
        <f>'Non-Dairy Alternatives'!H97</f>
        <v>0.52607711941078961</v>
      </c>
      <c r="I148" s="612">
        <f>'Non-Dairy Alternatives'!I97</f>
        <v>8.8549004553048132</v>
      </c>
      <c r="J148" s="612">
        <f>'Non-Dairy Alternatives'!J97</f>
        <v>0.35166704926191272</v>
      </c>
      <c r="K148" s="670">
        <f>'Non-Dairy Alternatives'!K97</f>
        <v>4.1356861851163267E-2</v>
      </c>
      <c r="L148" s="613">
        <f>'Non-Dairy Alternatives'!L97</f>
        <v>144536076.76739806</v>
      </c>
      <c r="M148" s="612">
        <f>'Non-Dairy Alternatives'!M97</f>
        <v>6318547.1393637061</v>
      </c>
      <c r="N148" s="670">
        <f>'Non-Dairy Alternatives'!N97</f>
        <v>4.5714513610306415E-2</v>
      </c>
      <c r="O148" s="685">
        <f>'Non-Dairy Alternatives'!O97</f>
        <v>34530429.952100776</v>
      </c>
      <c r="P148" s="701">
        <f>'Non-Dairy Alternatives'!P97</f>
        <v>259681.12119302154</v>
      </c>
      <c r="Q148" s="670">
        <f>'Non-Dairy Alternatives'!Q97</f>
        <v>7.57734015309378E-3</v>
      </c>
    </row>
    <row r="149" spans="2:17">
      <c r="B149" s="275"/>
      <c r="C149" s="243" t="s">
        <v>196</v>
      </c>
      <c r="D149" s="710">
        <f>'Trad vs Value Add'!D37</f>
        <v>72678427.012528688</v>
      </c>
      <c r="E149" s="711">
        <f>'Trad vs Value Add'!E37</f>
        <v>-656012.91241060197</v>
      </c>
      <c r="F149" s="276">
        <f>'Trad vs Value Add'!F37</f>
        <v>-8.9454956372757091E-3</v>
      </c>
      <c r="G149" s="302">
        <f>'Trad vs Value Add'!G37</f>
        <v>4.1738279806271761</v>
      </c>
      <c r="H149" s="712">
        <f>'Trad vs Value Add'!H37</f>
        <v>5.7016946013228598E-2</v>
      </c>
      <c r="I149" s="409">
        <f>'Trad vs Value Add'!I37</f>
        <v>6.9678670577216533</v>
      </c>
      <c r="J149" s="416">
        <f>'Trad vs Value Add'!J37</f>
        <v>0.11441281367653122</v>
      </c>
      <c r="K149" s="276">
        <f>'Trad vs Value Add'!K37</f>
        <v>1.6694182174768736E-2</v>
      </c>
      <c r="L149" s="409">
        <f>'Trad vs Value Add'!L37</f>
        <v>506413617.38762617</v>
      </c>
      <c r="M149" s="416">
        <f>'Trad vs Value Add'!M37</f>
        <v>3819388.8493789434</v>
      </c>
      <c r="N149" s="276">
        <f>'Trad vs Value Add'!N37</f>
        <v>7.5993488036806799E-3</v>
      </c>
      <c r="O149" s="714">
        <f>'Trad vs Value Add'!O37</f>
        <v>179905924.06489182</v>
      </c>
      <c r="P149" s="711">
        <f>'Trad vs Value Add'!P37</f>
        <v>-2277324.9496738613</v>
      </c>
      <c r="Q149" s="276">
        <f>'Trad vs Value Add'!Q37</f>
        <v>-1.2500188475021583E-2</v>
      </c>
    </row>
    <row r="150" spans="2:17">
      <c r="B150" s="275" t="s">
        <v>208</v>
      </c>
      <c r="C150" s="254" t="s">
        <v>197</v>
      </c>
      <c r="D150" s="424">
        <f>'Trad vs Value Add'!D38</f>
        <v>1329707858.5319428</v>
      </c>
      <c r="E150" s="287">
        <f>'Trad vs Value Add'!E38</f>
        <v>-45273048.657371759</v>
      </c>
      <c r="F150" s="255">
        <f>'Trad vs Value Add'!F38</f>
        <v>-3.2926310773229037E-2</v>
      </c>
      <c r="G150" s="256">
        <f>'Trad vs Value Add'!G38</f>
        <v>76.363400999910638</v>
      </c>
      <c r="H150" s="468">
        <f>'Trad vs Value Add'!H38</f>
        <v>-0.82456930291365893</v>
      </c>
      <c r="I150" s="383">
        <f>'Trad vs Value Add'!I38</f>
        <v>4.07220724123962</v>
      </c>
      <c r="J150" s="376">
        <f>'Trad vs Value Add'!J38</f>
        <v>8.9372145294746019E-3</v>
      </c>
      <c r="K150" s="255">
        <f>'Trad vs Value Add'!K38</f>
        <v>2.1995128235941237E-3</v>
      </c>
      <c r="L150" s="383">
        <f>'Trad vs Value Add'!L38</f>
        <v>5414845970.2470064</v>
      </c>
      <c r="M150" s="376">
        <f>'Trad vs Value Add'!M38</f>
        <v>-172072737.23405933</v>
      </c>
      <c r="N150" s="255">
        <f>'Trad vs Value Add'!N38</f>
        <v>-3.0799219792414081E-2</v>
      </c>
      <c r="O150" s="444">
        <f>'Trad vs Value Add'!O38</f>
        <v>1756013432.1820183</v>
      </c>
      <c r="P150" s="287">
        <f>'Trad vs Value Add'!P38</f>
        <v>-52783236.577193737</v>
      </c>
      <c r="Q150" s="255">
        <f>'Trad vs Value Add'!Q38</f>
        <v>-2.9181409656952585E-2</v>
      </c>
    </row>
    <row r="151" spans="2:17">
      <c r="B151" s="275" t="s">
        <v>206</v>
      </c>
      <c r="C151" s="254" t="s">
        <v>198</v>
      </c>
      <c r="D151" s="444">
        <f>'Trad vs Value Add'!D39</f>
        <v>19999466.396688461</v>
      </c>
      <c r="E151" s="287">
        <f>'Trad vs Value Add'!E39</f>
        <v>-950883.13443735987</v>
      </c>
      <c r="F151" s="255">
        <f>'Trad vs Value Add'!F39</f>
        <v>-4.5387459193682568E-2</v>
      </c>
      <c r="G151" s="256">
        <f>'Trad vs Value Add'!G39</f>
        <v>1.1485434657208737</v>
      </c>
      <c r="H151" s="468">
        <f>'Trad vs Value Add'!H39</f>
        <v>-2.7556470639679809E-2</v>
      </c>
      <c r="I151" s="376">
        <f>'Trad vs Value Add'!I39</f>
        <v>13.805407749980324</v>
      </c>
      <c r="J151" s="376">
        <f>'Trad vs Value Add'!J39</f>
        <v>0.6716273148194567</v>
      </c>
      <c r="K151" s="255">
        <f>'Trad vs Value Add'!K39</f>
        <v>5.1137394761177943E-2</v>
      </c>
      <c r="L151" s="383">
        <f>'Trad vs Value Add'!L39</f>
        <v>276100788.38831395</v>
      </c>
      <c r="M151" s="376">
        <f>'Trad vs Value Add'!M39</f>
        <v>943497.60663199425</v>
      </c>
      <c r="N151" s="255">
        <f>'Trad vs Value Add'!N39</f>
        <v>3.4289391495011977E-3</v>
      </c>
      <c r="O151" s="444">
        <f>'Trad vs Value Add'!O39</f>
        <v>54229453.254979312</v>
      </c>
      <c r="P151" s="287">
        <f>'Trad vs Value Add'!P39</f>
        <v>-2518623.5736369044</v>
      </c>
      <c r="Q151" s="255">
        <f>'Trad vs Value Add'!Q39</f>
        <v>-4.4382536191373521E-2</v>
      </c>
    </row>
    <row r="152" spans="2:17" ht="15" thickBot="1">
      <c r="B152" s="275"/>
      <c r="C152" s="257" t="s">
        <v>199</v>
      </c>
      <c r="D152" s="440">
        <f>'Trad vs Value Add'!D40</f>
        <v>292915921.07341713</v>
      </c>
      <c r="E152" s="288">
        <f>'Trad vs Value Add'!E40</f>
        <v>6994030.4123113155</v>
      </c>
      <c r="F152" s="244">
        <f>'Trad vs Value Add'!F40</f>
        <v>2.4461332415436212E-2</v>
      </c>
      <c r="G152" s="245">
        <f>'Trad vs Value Add'!G40</f>
        <v>16.821782165657698</v>
      </c>
      <c r="H152" s="464">
        <f>'Trad vs Value Add'!H40</f>
        <v>0.77084626547058832</v>
      </c>
      <c r="I152" s="377">
        <f>'Trad vs Value Add'!I40</f>
        <v>10.516566514198692</v>
      </c>
      <c r="J152" s="377">
        <f>'Trad vs Value Add'!J40</f>
        <v>0.61067147626670604</v>
      </c>
      <c r="K152" s="244">
        <f>'Trad vs Value Add'!K40</f>
        <v>6.1647279112922386E-2</v>
      </c>
      <c r="L152" s="408">
        <f>'Trad vs Value Add'!L40</f>
        <v>3080469767.0363655</v>
      </c>
      <c r="M152" s="377">
        <f>'Trad vs Value Add'!M40</f>
        <v>248157529.10038567</v>
      </c>
      <c r="N152" s="244">
        <f>'Trad vs Value Add'!N40</f>
        <v>8.7616586115246975E-2</v>
      </c>
      <c r="O152" s="440">
        <f>'Trad vs Value Add'!O40</f>
        <v>554868717.92247951</v>
      </c>
      <c r="P152" s="288">
        <f>'Trad vs Value Add'!P40</f>
        <v>18847475.878456056</v>
      </c>
      <c r="Q152" s="244">
        <f>'Trad vs Value Add'!Q40</f>
        <v>3.5161807779453845E-2</v>
      </c>
    </row>
    <row r="153" spans="2:17">
      <c r="B153" s="796" t="s">
        <v>207</v>
      </c>
      <c r="C153" s="262" t="s">
        <v>204</v>
      </c>
      <c r="D153" s="443">
        <f>Filtration!D23</f>
        <v>1679425318.3422875</v>
      </c>
      <c r="E153" s="286">
        <f>Filtration!E23</f>
        <v>-45041387.428240776</v>
      </c>
      <c r="F153" s="246">
        <f>Filtration!F23</f>
        <v>-2.6119024088734337E-2</v>
      </c>
      <c r="G153" s="253">
        <f>Filtration!G23</f>
        <v>96.447222005264209</v>
      </c>
      <c r="H153" s="467">
        <f>Filtration!H23</f>
        <v>-0.3600021367200128</v>
      </c>
      <c r="I153" s="375">
        <f>Filtration!I23</f>
        <v>5.2179474214445847</v>
      </c>
      <c r="J153" s="375">
        <f>Filtration!J23</f>
        <v>0.11905950795428932</v>
      </c>
      <c r="K153" s="246">
        <f>Filtration!K23</f>
        <v>2.3350093191750632E-2</v>
      </c>
      <c r="L153" s="382">
        <f>Filtration!L23</f>
        <v>8763153009.35289</v>
      </c>
      <c r="M153" s="375">
        <f>Filtration!M23</f>
        <v>-29709433.916881561</v>
      </c>
      <c r="N153" s="246">
        <f>Filtration!N23</f>
        <v>-3.3788125435331631E-3</v>
      </c>
      <c r="O153" s="443">
        <f>Filtration!O23</f>
        <v>2476843802.1184001</v>
      </c>
      <c r="P153" s="286">
        <f>Filtration!P23</f>
        <v>-48208751.00386858</v>
      </c>
      <c r="Q153" s="246">
        <f>Filtration!Q23</f>
        <v>-1.9092177287263853E-2</v>
      </c>
    </row>
    <row r="154" spans="2:17" ht="15" thickBot="1">
      <c r="B154" s="798"/>
      <c r="C154" s="263" t="s">
        <v>205</v>
      </c>
      <c r="D154" s="440">
        <f>Filtration!D24</f>
        <v>61864149.021137252</v>
      </c>
      <c r="E154" s="288">
        <f>Filtration!E24</f>
        <v>4989925.8943497464</v>
      </c>
      <c r="F154" s="244">
        <f>Filtration!F24</f>
        <v>8.7736159195104912E-2</v>
      </c>
      <c r="G154" s="245">
        <f>Filtration!G24</f>
        <v>3.5527779947356386</v>
      </c>
      <c r="H154" s="464">
        <f>Filtration!H24</f>
        <v>0.36000213671986003</v>
      </c>
      <c r="I154" s="377">
        <f>Filtration!I24</f>
        <v>13.339575592939237</v>
      </c>
      <c r="J154" s="377">
        <f>Filtration!J24</f>
        <v>1.050207587818317</v>
      </c>
      <c r="K154" s="244">
        <f>Filtration!K24</f>
        <v>8.5456598531405401E-2</v>
      </c>
      <c r="L154" s="408">
        <f>Filtration!L24</f>
        <v>825241492.3603183</v>
      </c>
      <c r="M154" s="377">
        <f>Filtration!M24</f>
        <v>126293234.34986758</v>
      </c>
      <c r="N154" s="244">
        <f>Filtration!N24</f>
        <v>0.18069039145953381</v>
      </c>
      <c r="O154" s="440">
        <f>Filtration!O24</f>
        <v>152802913.26536527</v>
      </c>
      <c r="P154" s="288">
        <f>Filtration!P24</f>
        <v>11570385.808728784</v>
      </c>
      <c r="Q154" s="244">
        <f>Filtration!Q24</f>
        <v>8.1924369811205947E-2</v>
      </c>
    </row>
    <row r="155" spans="2:17">
      <c r="B155" s="220"/>
      <c r="C155" s="78"/>
      <c r="D155" s="425"/>
      <c r="E155" s="425"/>
      <c r="F155" s="369"/>
      <c r="G155" s="61"/>
      <c r="H155" s="61"/>
      <c r="I155" s="384"/>
      <c r="J155" s="384"/>
      <c r="K155" s="369"/>
      <c r="L155" s="410"/>
      <c r="M155" s="410"/>
      <c r="N155" s="309"/>
      <c r="O155" s="425"/>
      <c r="P155" s="425"/>
      <c r="Q155" s="369"/>
    </row>
    <row r="156" spans="2:17" ht="23.4">
      <c r="B156" s="775" t="s">
        <v>130</v>
      </c>
      <c r="C156" s="775"/>
      <c r="D156" s="776"/>
      <c r="E156" s="776"/>
      <c r="F156" s="777"/>
      <c r="G156" s="776"/>
      <c r="H156" s="776"/>
      <c r="I156" s="778"/>
      <c r="J156" s="778"/>
      <c r="K156" s="777"/>
      <c r="L156" s="778"/>
      <c r="M156" s="778"/>
      <c r="N156" s="777"/>
      <c r="O156" s="776"/>
      <c r="P156" s="776"/>
      <c r="Q156" s="777"/>
    </row>
    <row r="157" spans="2:17">
      <c r="B157" s="779" t="s">
        <v>14</v>
      </c>
      <c r="C157" s="779"/>
      <c r="D157" s="780"/>
      <c r="E157" s="780"/>
      <c r="F157" s="781"/>
      <c r="G157" s="780"/>
      <c r="H157" s="780"/>
      <c r="I157" s="782"/>
      <c r="J157" s="782"/>
      <c r="K157" s="781"/>
      <c r="L157" s="782"/>
      <c r="M157" s="782"/>
      <c r="N157" s="781"/>
      <c r="O157" s="780"/>
      <c r="P157" s="780"/>
      <c r="Q157" s="781"/>
    </row>
    <row r="158" spans="2:17" ht="15" thickBot="1">
      <c r="B158" s="783" t="str">
        <f>'HOME PAGE'!H7</f>
        <v>YTD ENDING 2-22-2026</v>
      </c>
      <c r="C158" s="783"/>
      <c r="D158" s="784"/>
      <c r="E158" s="784"/>
      <c r="F158" s="785"/>
      <c r="G158" s="784"/>
      <c r="H158" s="784"/>
      <c r="I158" s="786"/>
      <c r="J158" s="786"/>
      <c r="K158" s="785"/>
      <c r="L158" s="786"/>
      <c r="M158" s="786"/>
      <c r="N158" s="785"/>
      <c r="O158" s="784"/>
      <c r="P158" s="784"/>
      <c r="Q158" s="785"/>
    </row>
    <row r="159" spans="2:17">
      <c r="D159" s="771" t="s">
        <v>68</v>
      </c>
      <c r="E159" s="772"/>
      <c r="F159" s="770"/>
      <c r="G159" s="766" t="s">
        <v>18</v>
      </c>
      <c r="H159" s="767"/>
      <c r="I159" s="768" t="s">
        <v>19</v>
      </c>
      <c r="J159" s="769"/>
      <c r="K159" s="770"/>
      <c r="L159" s="773" t="s">
        <v>20</v>
      </c>
      <c r="M159" s="769"/>
      <c r="N159" s="774"/>
      <c r="O159" s="771" t="s">
        <v>21</v>
      </c>
      <c r="P159" s="772"/>
      <c r="Q159" s="770"/>
    </row>
    <row r="160" spans="2:17" ht="28.5" customHeight="1" thickBot="1">
      <c r="B160" s="14"/>
      <c r="C160" s="77"/>
      <c r="D160" s="438" t="s">
        <v>17</v>
      </c>
      <c r="E160" s="420" t="s">
        <v>23</v>
      </c>
      <c r="F160" s="308" t="s">
        <v>24</v>
      </c>
      <c r="G160" s="459" t="s">
        <v>17</v>
      </c>
      <c r="H160" s="462" t="s">
        <v>23</v>
      </c>
      <c r="I160" s="372" t="s">
        <v>17</v>
      </c>
      <c r="J160" s="399" t="s">
        <v>23</v>
      </c>
      <c r="K160" s="308" t="s">
        <v>24</v>
      </c>
      <c r="L160" s="407" t="s">
        <v>17</v>
      </c>
      <c r="M160" s="399" t="s">
        <v>23</v>
      </c>
      <c r="N160" s="314" t="s">
        <v>24</v>
      </c>
      <c r="O160" s="491" t="s">
        <v>17</v>
      </c>
      <c r="P160" s="492" t="s">
        <v>23</v>
      </c>
      <c r="Q160" s="308" t="s">
        <v>24</v>
      </c>
    </row>
    <row r="161" spans="2:17" ht="15" thickBot="1">
      <c r="C161" s="213" t="s">
        <v>69</v>
      </c>
      <c r="D161" s="439">
        <f>'Segment Data'!E75</f>
        <v>277625430.33202392</v>
      </c>
      <c r="E161" s="421">
        <f>'Segment Data'!F75</f>
        <v>-5419503.4857759476</v>
      </c>
      <c r="F161" s="241">
        <f>'Segment Data'!G75</f>
        <v>-1.9147148873770555E-2</v>
      </c>
      <c r="G161" s="242">
        <f>'Segment Data'!H75</f>
        <v>99.999999999999986</v>
      </c>
      <c r="H161" s="463">
        <f>'Segment Data'!I75</f>
        <v>-1.4210854715202004E-14</v>
      </c>
      <c r="I161" s="373">
        <f>'Segment Data'!J75</f>
        <v>5.4879050711524542</v>
      </c>
      <c r="J161" s="400">
        <f>'Segment Data'!K75</f>
        <v>0.10972271628640584</v>
      </c>
      <c r="K161" s="312">
        <f>'Segment Data'!L75</f>
        <v>2.0401449606321252E-2</v>
      </c>
      <c r="L161" s="373">
        <f>'Segment Data'!M75</f>
        <v>1523582006.9999964</v>
      </c>
      <c r="M161" s="400">
        <f>'Segment Data'!N75</f>
        <v>1314738.3068766594</v>
      </c>
      <c r="N161" s="312">
        <f>'Segment Data'!O75</f>
        <v>8.6367113969767876E-4</v>
      </c>
      <c r="O161" s="713">
        <f>'Segment Data'!P75</f>
        <v>416477553.86443621</v>
      </c>
      <c r="P161" s="439">
        <f>'Segment Data'!Q75</f>
        <v>-3423693.9829175472</v>
      </c>
      <c r="Q161" s="285">
        <f>'Segment Data'!R75</f>
        <v>-8.1535694415515499E-3</v>
      </c>
    </row>
    <row r="162" spans="2:17" ht="15" thickBot="1">
      <c r="B162" s="762" t="s">
        <v>103</v>
      </c>
      <c r="C162" s="80" t="s">
        <v>103</v>
      </c>
      <c r="D162" s="440">
        <f>'Segment Data'!E78</f>
        <v>259932150.99263868</v>
      </c>
      <c r="E162" s="288">
        <f>'Segment Data'!F78</f>
        <v>-5606737.766168803</v>
      </c>
      <c r="F162" s="244">
        <f>'Segment Data'!G78</f>
        <v>-2.1114563642169484E-2</v>
      </c>
      <c r="G162" s="245">
        <f>'Segment Data'!H78</f>
        <v>93.626924119225976</v>
      </c>
      <c r="H162" s="464">
        <f>'Segment Data'!I78</f>
        <v>-0.1881762526954418</v>
      </c>
      <c r="I162" s="374">
        <f>'Segment Data'!J78</f>
        <v>5.2547069050326156</v>
      </c>
      <c r="J162" s="401">
        <f>'Segment Data'!K78</f>
        <v>8.9439972769254084E-2</v>
      </c>
      <c r="K162" s="313">
        <f>'Segment Data'!L78</f>
        <v>1.7315653564889916E-2</v>
      </c>
      <c r="L162" s="374">
        <f>'Segment Data'!M78</f>
        <v>1365867268.6609988</v>
      </c>
      <c r="M162" s="401">
        <f>'Segment Data'!N78</f>
        <v>-5711972.6748287678</v>
      </c>
      <c r="N162" s="248">
        <f>'Segment Data'!O78</f>
        <v>-4.1645225464812981E-3</v>
      </c>
      <c r="O162" s="289">
        <f>'Segment Data'!P78</f>
        <v>370018727.17567164</v>
      </c>
      <c r="P162" s="289">
        <f>'Segment Data'!Q78</f>
        <v>-4003073.4003956318</v>
      </c>
      <c r="Q162" s="248">
        <f>'Segment Data'!R78</f>
        <v>-1.0702780945469248E-2</v>
      </c>
    </row>
    <row r="163" spans="2:17" ht="15" thickBot="1">
      <c r="B163" s="764"/>
      <c r="C163" s="104" t="s">
        <v>102</v>
      </c>
      <c r="D163" s="441">
        <f>'Segment Data'!E79</f>
        <v>259356723.04964727</v>
      </c>
      <c r="E163" s="289">
        <f>'Segment Data'!F79</f>
        <v>-5472330.8615087569</v>
      </c>
      <c r="F163" s="248">
        <f>'Segment Data'!G79</f>
        <v>-2.0663634826655373E-2</v>
      </c>
      <c r="G163" s="249">
        <f>'Segment Data'!H79</f>
        <v>93.419656383592667</v>
      </c>
      <c r="H163" s="465">
        <f>'Segment Data'!I79</f>
        <v>-0.14465877268226279</v>
      </c>
      <c r="I163" s="374">
        <f>'Segment Data'!J79</f>
        <v>5.23595440282645</v>
      </c>
      <c r="J163" s="401">
        <f>'Segment Data'!K79</f>
        <v>9.184565293046365E-2</v>
      </c>
      <c r="K163" s="313">
        <f>'Segment Data'!L79</f>
        <v>1.785453173639083E-2</v>
      </c>
      <c r="L163" s="374">
        <f>'Segment Data'!M79</f>
        <v>1357979975.9544408</v>
      </c>
      <c r="M163" s="401">
        <f>'Segment Data'!N79</f>
        <v>-4329477.4966127872</v>
      </c>
      <c r="N163" s="248">
        <f>'Segment Data'!O79</f>
        <v>-3.1780426140662768E-3</v>
      </c>
      <c r="O163" s="289">
        <f>'Segment Data'!P79</f>
        <v>367382566.40932143</v>
      </c>
      <c r="P163" s="289">
        <f>'Segment Data'!Q79</f>
        <v>-3467419.2255609035</v>
      </c>
      <c r="Q163" s="248">
        <f>'Segment Data'!R79</f>
        <v>-9.3499241199235909E-3</v>
      </c>
    </row>
    <row r="164" spans="2:17" ht="15" thickBot="1">
      <c r="B164" s="763"/>
      <c r="C164" s="100" t="s">
        <v>101</v>
      </c>
      <c r="D164" s="442">
        <f>'Segment Data'!E80</f>
        <v>575427.94299164915</v>
      </c>
      <c r="E164" s="290">
        <f>'Segment Data'!F80</f>
        <v>-134406.90465965739</v>
      </c>
      <c r="F164" s="251">
        <f>'Segment Data'!G80</f>
        <v>-0.18934954391768935</v>
      </c>
      <c r="G164" s="252">
        <f>'Segment Data'!H80</f>
        <v>0.20726773563339301</v>
      </c>
      <c r="H164" s="466">
        <f>'Segment Data'!I80</f>
        <v>-4.3517480013051835E-2</v>
      </c>
      <c r="I164" s="374">
        <f>'Segment Data'!J80</f>
        <v>13.7068295042329</v>
      </c>
      <c r="J164" s="401">
        <f>'Segment Data'!K80</f>
        <v>0.64775257183680957</v>
      </c>
      <c r="K164" s="313">
        <f>'Segment Data'!L80</f>
        <v>4.9601711911958189E-2</v>
      </c>
      <c r="L164" s="374">
        <f>'Segment Data'!M80</f>
        <v>7887292.7065579835</v>
      </c>
      <c r="M164" s="401">
        <f>'Segment Data'!N80</f>
        <v>-1382495.1782160867</v>
      </c>
      <c r="N164" s="248">
        <f>'Segment Data'!O80</f>
        <v>-0.14913989353379706</v>
      </c>
      <c r="O164" s="289">
        <f>'Segment Data'!P80</f>
        <v>2636160.7663502437</v>
      </c>
      <c r="P164" s="289">
        <f>'Segment Data'!Q80</f>
        <v>-535654.17483468121</v>
      </c>
      <c r="Q164" s="248">
        <f>'Segment Data'!R80</f>
        <v>-0.16887939074862035</v>
      </c>
    </row>
    <row r="165" spans="2:17">
      <c r="B165" s="762" t="s">
        <v>100</v>
      </c>
      <c r="C165" s="80" t="s">
        <v>174</v>
      </c>
      <c r="D165" s="443">
        <f>Fat!E67</f>
        <v>18150247.521892946</v>
      </c>
      <c r="E165" s="286">
        <f>Fat!F67</f>
        <v>-1534701.4288464859</v>
      </c>
      <c r="F165" s="246">
        <f>Fat!G67</f>
        <v>-7.7963190693915288E-2</v>
      </c>
      <c r="G165" s="253">
        <f>Fat!H67</f>
        <v>6.537674700832091</v>
      </c>
      <c r="H165" s="467">
        <f>Fat!I67</f>
        <v>-0.41703340336274142</v>
      </c>
      <c r="I165" s="375">
        <f>Fat!J67</f>
        <v>6.4133818725423808</v>
      </c>
      <c r="J165" s="375">
        <f>Fat!K67</f>
        <v>0.36332450000622885</v>
      </c>
      <c r="K165" s="246">
        <f>Fat!L67</f>
        <v>6.0053066877599731E-2</v>
      </c>
      <c r="L165" s="382">
        <f>Fat!M67</f>
        <v>116404468.43906549</v>
      </c>
      <c r="M165" s="375">
        <f>Fat!N67</f>
        <v>-2690602.0883533955</v>
      </c>
      <c r="N165" s="246">
        <f>Fat!O67</f>
        <v>-2.2592052521048272E-2</v>
      </c>
      <c r="O165" s="443">
        <f>Fat!P67</f>
        <v>29847661.986547023</v>
      </c>
      <c r="P165" s="286">
        <f>Fat!Q67</f>
        <v>-1830145.3825189881</v>
      </c>
      <c r="Q165" s="246">
        <f>Fat!R67</f>
        <v>-5.7773739236326067E-2</v>
      </c>
    </row>
    <row r="166" spans="2:17">
      <c r="B166" s="764"/>
      <c r="C166" s="81" t="s">
        <v>175</v>
      </c>
      <c r="D166" s="444">
        <f>Fat!E68</f>
        <v>34000452.109778628</v>
      </c>
      <c r="E166" s="287">
        <f>Fat!F68</f>
        <v>-3024831.3414477408</v>
      </c>
      <c r="F166" s="255">
        <f>Fat!G68</f>
        <v>-8.1696372302790587E-2</v>
      </c>
      <c r="G166" s="256">
        <f>Fat!H68</f>
        <v>12.24687957047597</v>
      </c>
      <c r="H166" s="468">
        <f>Fat!I68</f>
        <v>-0.83418248981869425</v>
      </c>
      <c r="I166" s="376">
        <f>Fat!J68</f>
        <v>5.0650275574301782</v>
      </c>
      <c r="J166" s="376">
        <f>Fat!K68</f>
        <v>2.5092659637177661E-2</v>
      </c>
      <c r="K166" s="255">
        <f>Fat!L68</f>
        <v>4.9787666202128515E-3</v>
      </c>
      <c r="L166" s="383">
        <f>Fat!M68</f>
        <v>172213226.90111378</v>
      </c>
      <c r="M166" s="376">
        <f>Fat!N68</f>
        <v>-14391791.265399665</v>
      </c>
      <c r="N166" s="255">
        <f>Fat!O68</f>
        <v>-7.712435285399144E-2</v>
      </c>
      <c r="O166" s="444">
        <f>Fat!P68</f>
        <v>52325825.940526709</v>
      </c>
      <c r="P166" s="287">
        <f>Fat!Q68</f>
        <v>-4340128.5024720803</v>
      </c>
      <c r="Q166" s="255">
        <f>Fat!R68</f>
        <v>-7.6591465636352898E-2</v>
      </c>
    </row>
    <row r="167" spans="2:17">
      <c r="B167" s="764"/>
      <c r="C167" s="81" t="s">
        <v>176</v>
      </c>
      <c r="D167" s="444">
        <f>Fat!E69</f>
        <v>95543694.983905494</v>
      </c>
      <c r="E167" s="287">
        <f>Fat!F69</f>
        <v>-4294048.4176138639</v>
      </c>
      <c r="F167" s="255">
        <f>Fat!G69</f>
        <v>-4.3010271179151231E-2</v>
      </c>
      <c r="G167" s="256">
        <f>Fat!H69</f>
        <v>34.414604911963863</v>
      </c>
      <c r="H167" s="468">
        <f>Fat!I69</f>
        <v>-0.85814915392813873</v>
      </c>
      <c r="I167" s="376">
        <f>Fat!J69</f>
        <v>5.4897696032401679</v>
      </c>
      <c r="J167" s="376">
        <f>Fat!K69</f>
        <v>0.12169668796539224</v>
      </c>
      <c r="K167" s="255">
        <f>Fat!L69</f>
        <v>2.267046105486124E-2</v>
      </c>
      <c r="L167" s="383">
        <f>Fat!M69</f>
        <v>524512872.50389445</v>
      </c>
      <c r="M167" s="376">
        <f>Fat!N69</f>
        <v>-11423413.771954536</v>
      </c>
      <c r="N167" s="255">
        <f>Fat!O69</f>
        <v>-2.1314872802015966E-2</v>
      </c>
      <c r="O167" s="444">
        <f>Fat!P69</f>
        <v>142012919.82184476</v>
      </c>
      <c r="P167" s="287">
        <f>Fat!Q69</f>
        <v>-4733681.6291855276</v>
      </c>
      <c r="Q167" s="255">
        <f>Fat!R69</f>
        <v>-3.2257521348902717E-2</v>
      </c>
    </row>
    <row r="168" spans="2:17" ht="15" thickBot="1">
      <c r="B168" s="763"/>
      <c r="C168" s="82" t="s">
        <v>177</v>
      </c>
      <c r="D168" s="440">
        <f>Fat!E70</f>
        <v>129931035.71644682</v>
      </c>
      <c r="E168" s="288">
        <f>Fat!F70</f>
        <v>3434077.7021320611</v>
      </c>
      <c r="F168" s="244">
        <f>Fat!G70</f>
        <v>2.7147512130239932E-2</v>
      </c>
      <c r="G168" s="245">
        <f>Fat!H70</f>
        <v>46.800840816728083</v>
      </c>
      <c r="H168" s="464">
        <f>Fat!I70</f>
        <v>2.1093650471095913</v>
      </c>
      <c r="I168" s="377">
        <f>Fat!J70</f>
        <v>5.4679117674884568</v>
      </c>
      <c r="J168" s="377">
        <f>Fat!K70</f>
        <v>8.7301004925167902E-2</v>
      </c>
      <c r="K168" s="244">
        <f>Fat!L70</f>
        <v>1.622511063847671E-2</v>
      </c>
      <c r="L168" s="408">
        <f>Fat!M70</f>
        <v>710451439.15592253</v>
      </c>
      <c r="M168" s="377">
        <f>Fat!N70</f>
        <v>29820545.432584047</v>
      </c>
      <c r="N168" s="244">
        <f>Fat!O70</f>
        <v>4.3813094156589141E-2</v>
      </c>
      <c r="O168" s="440">
        <f>Fat!P70</f>
        <v>192291146.11551774</v>
      </c>
      <c r="P168" s="288">
        <f>Fat!Q70</f>
        <v>7480261.5312590599</v>
      </c>
      <c r="Q168" s="244">
        <f>Fat!R70</f>
        <v>4.0475221727801811E-2</v>
      </c>
    </row>
    <row r="169" spans="2:17" ht="15" customHeight="1">
      <c r="B169" s="787" t="s">
        <v>99</v>
      </c>
      <c r="C169" s="80" t="s">
        <v>190</v>
      </c>
      <c r="D169" s="443">
        <f>Fat!E71</f>
        <v>17829731.320700027</v>
      </c>
      <c r="E169" s="286">
        <f>Fat!F71</f>
        <v>-1556890.6530499086</v>
      </c>
      <c r="F169" s="246">
        <f>Fat!G71</f>
        <v>-8.0307474667736592E-2</v>
      </c>
      <c r="G169" s="253">
        <f>Fat!H71</f>
        <v>6.4222255502230858</v>
      </c>
      <c r="H169" s="467">
        <f>Fat!I71</f>
        <v>-0.42708339597744249</v>
      </c>
      <c r="I169" s="375">
        <f>Fat!J71</f>
        <v>6.3587887285193165</v>
      </c>
      <c r="J169" s="375">
        <f>Fat!K71</f>
        <v>0.36299450854075932</v>
      </c>
      <c r="K169" s="246">
        <f>Fat!L71</f>
        <v>6.0541522144176838E-2</v>
      </c>
      <c r="L169" s="382">
        <f>Fat!M71</f>
        <v>113375494.55459516</v>
      </c>
      <c r="M169" s="375">
        <f>Fat!N71</f>
        <v>-2862701.4205240011</v>
      </c>
      <c r="N169" s="246">
        <f>Fat!O71</f>
        <v>-2.4627889279499517E-2</v>
      </c>
      <c r="O169" s="443">
        <f>Fat!P71</f>
        <v>28990119.984593112</v>
      </c>
      <c r="P169" s="286">
        <f>Fat!Q71</f>
        <v>-1897437.0647612736</v>
      </c>
      <c r="Q169" s="246">
        <f>Fat!R71</f>
        <v>-6.1430467347398522E-2</v>
      </c>
    </row>
    <row r="170" spans="2:17">
      <c r="B170" s="788"/>
      <c r="C170" s="81" t="s">
        <v>191</v>
      </c>
      <c r="D170" s="444">
        <f>Fat!E72</f>
        <v>27013730.631094068</v>
      </c>
      <c r="E170" s="287">
        <f>Fat!F72</f>
        <v>-2677931.800839927</v>
      </c>
      <c r="F170" s="255">
        <f>Fat!G72</f>
        <v>-9.0191372981519427E-2</v>
      </c>
      <c r="G170" s="256">
        <f>Fat!H72</f>
        <v>9.7302796068743493</v>
      </c>
      <c r="H170" s="468">
        <f>Fat!I72</f>
        <v>-0.75980832066543158</v>
      </c>
      <c r="I170" s="376">
        <f>Fat!J72</f>
        <v>4.6669877335190728</v>
      </c>
      <c r="J170" s="376">
        <f>Fat!K72</f>
        <v>2.0777930402666733E-2</v>
      </c>
      <c r="K170" s="255">
        <f>Fat!L72</f>
        <v>4.472017253446048E-3</v>
      </c>
      <c r="L170" s="383">
        <f>Fat!M72</f>
        <v>126072749.49190447</v>
      </c>
      <c r="M170" s="376">
        <f>Fat!N72</f>
        <v>-11880943.570170373</v>
      </c>
      <c r="N170" s="255">
        <f>Fat!O72</f>
        <v>-8.6122693104158654E-2</v>
      </c>
      <c r="O170" s="444">
        <f>Fat!P72</f>
        <v>36120132.542725623</v>
      </c>
      <c r="P170" s="287">
        <f>Fat!Q72</f>
        <v>-3295711.4759991467</v>
      </c>
      <c r="Q170" s="255">
        <f>Fat!R72</f>
        <v>-8.3613875537803944E-2</v>
      </c>
    </row>
    <row r="171" spans="2:17">
      <c r="B171" s="788"/>
      <c r="C171" s="81" t="s">
        <v>192</v>
      </c>
      <c r="D171" s="444">
        <f>Fat!E73</f>
        <v>92542264.155094162</v>
      </c>
      <c r="E171" s="287">
        <f>Fat!F73</f>
        <v>-4241455.7233595103</v>
      </c>
      <c r="F171" s="255">
        <f>Fat!G73</f>
        <v>-4.3824061822444561E-2</v>
      </c>
      <c r="G171" s="256">
        <f>Fat!H73</f>
        <v>33.333496879021133</v>
      </c>
      <c r="H171" s="468">
        <f>Fat!I73</f>
        <v>-0.8602682497180183</v>
      </c>
      <c r="I171" s="376">
        <f>Fat!J73</f>
        <v>5.2478981631868464</v>
      </c>
      <c r="J171" s="376">
        <f>Fat!K73</f>
        <v>9.6300315691104643E-2</v>
      </c>
      <c r="K171" s="255">
        <f>Fat!L73</f>
        <v>1.8693290614273682E-2</v>
      </c>
      <c r="L171" s="383">
        <f>Fat!M73</f>
        <v>485652378.07667059</v>
      </c>
      <c r="M171" s="376">
        <f>Fat!N73</f>
        <v>-12938424.921802163</v>
      </c>
      <c r="N171" s="255">
        <f>Fat!O73</f>
        <v>-2.5949987131715695E-2</v>
      </c>
      <c r="O171" s="444">
        <f>Fat!P73</f>
        <v>133691254.95400365</v>
      </c>
      <c r="P171" s="287">
        <f>Fat!Q73</f>
        <v>-4650812.6967574209</v>
      </c>
      <c r="Q171" s="255">
        <f>Fat!R73</f>
        <v>-3.361821010582413E-2</v>
      </c>
    </row>
    <row r="172" spans="2:17" ht="15" thickBot="1">
      <c r="B172" s="789"/>
      <c r="C172" s="82" t="s">
        <v>193</v>
      </c>
      <c r="D172" s="440">
        <f>Fat!E74</f>
        <v>122546424.88575038</v>
      </c>
      <c r="E172" s="288">
        <f>Fat!F74</f>
        <v>2869540.4110807031</v>
      </c>
      <c r="F172" s="244">
        <f>Fat!G74</f>
        <v>2.3977399007976834E-2</v>
      </c>
      <c r="G172" s="245">
        <f>Fat!H74</f>
        <v>44.140922083107441</v>
      </c>
      <c r="H172" s="464">
        <f>Fat!I74</f>
        <v>1.8589837136655731</v>
      </c>
      <c r="I172" s="377">
        <f>Fat!J74</f>
        <v>5.2287665440686109</v>
      </c>
      <c r="J172" s="377">
        <f>Fat!K74</f>
        <v>5.8206230634540113E-2</v>
      </c>
      <c r="K172" s="244">
        <f>Fat!L74</f>
        <v>1.125723850146561E-2</v>
      </c>
      <c r="L172" s="408">
        <f>Fat!M74</f>
        <v>640766646.53782868</v>
      </c>
      <c r="M172" s="377">
        <f>Fat!N74</f>
        <v>21970097.237667561</v>
      </c>
      <c r="N172" s="244">
        <f>Fat!O74</f>
        <v>3.5504556808720132E-2</v>
      </c>
      <c r="O172" s="440">
        <f>Fat!P74</f>
        <v>171217219.69434926</v>
      </c>
      <c r="P172" s="288">
        <f>Fat!Q74</f>
        <v>5840887.8371222615</v>
      </c>
      <c r="Q172" s="244">
        <f>Fat!R74</f>
        <v>3.5318765215840119E-2</v>
      </c>
    </row>
    <row r="173" spans="2:17" ht="15" thickBot="1">
      <c r="B173" s="762" t="s">
        <v>98</v>
      </c>
      <c r="C173" s="106" t="s">
        <v>98</v>
      </c>
      <c r="D173" s="440">
        <f>'Segment Data'!E81</f>
        <v>14748273.1617212</v>
      </c>
      <c r="E173" s="288">
        <f>'Segment Data'!F81</f>
        <v>-12617.660014072433</v>
      </c>
      <c r="F173" s="244">
        <f>'Segment Data'!G81</f>
        <v>-8.5480342388909538E-4</v>
      </c>
      <c r="G173" s="245">
        <f>'Segment Data'!H81</f>
        <v>5.3122918689700427</v>
      </c>
      <c r="H173" s="464">
        <f>'Segment Data'!I81</f>
        <v>9.7257413968254269E-2</v>
      </c>
      <c r="I173" s="376">
        <f>'Segment Data'!J81</f>
        <v>8.5276621726886077</v>
      </c>
      <c r="J173" s="376">
        <f>'Segment Data'!K81</f>
        <v>0.16736041703676285</v>
      </c>
      <c r="K173" s="255">
        <f>'Segment Data'!L81</f>
        <v>2.0018466070751764E-2</v>
      </c>
      <c r="L173" s="383">
        <f>'Segment Data'!M81</f>
        <v>125768291.15368849</v>
      </c>
      <c r="M173" s="376">
        <f>'Segment Data'!N81</f>
        <v>2362789.701749891</v>
      </c>
      <c r="N173" s="255">
        <f>'Segment Data'!O81</f>
        <v>1.9146550793524397E-2</v>
      </c>
      <c r="O173" s="444">
        <f>'Segment Data'!P81</f>
        <v>36674400.619322553</v>
      </c>
      <c r="P173" s="287">
        <f>'Segment Data'!Q81</f>
        <v>-207758.26259372383</v>
      </c>
      <c r="Q173" s="255">
        <f>'Segment Data'!R81</f>
        <v>-5.6330287838868877E-3</v>
      </c>
    </row>
    <row r="174" spans="2:17" ht="15" customHeight="1">
      <c r="B174" s="764"/>
      <c r="C174" s="101" t="s">
        <v>112</v>
      </c>
      <c r="D174" s="441">
        <f>'Segment Data'!E82</f>
        <v>13942697.595606817</v>
      </c>
      <c r="E174" s="289">
        <f>'Segment Data'!F82</f>
        <v>-9849.8014167491347</v>
      </c>
      <c r="F174" s="248">
        <f>'Segment Data'!G82</f>
        <v>-7.0595004169993702E-4</v>
      </c>
      <c r="G174" s="249">
        <f>'Segment Data'!H82</f>
        <v>5.0221255232030275</v>
      </c>
      <c r="H174" s="465">
        <f>'Segment Data'!I82</f>
        <v>9.2679442389221656E-2</v>
      </c>
      <c r="I174" s="374">
        <f>'Segment Data'!J82</f>
        <v>8.0537878070862945</v>
      </c>
      <c r="J174" s="374">
        <f>'Segment Data'!K82</f>
        <v>0.20299664965622988</v>
      </c>
      <c r="K174" s="248">
        <f>'Segment Data'!L82</f>
        <v>2.5856839850352139E-2</v>
      </c>
      <c r="L174" s="380">
        <f>'Segment Data'!M82</f>
        <v>112291527.89338957</v>
      </c>
      <c r="M174" s="374">
        <f>'Segment Data'!N82</f>
        <v>2752992.1652130932</v>
      </c>
      <c r="N174" s="248">
        <f>'Segment Data'!O82</f>
        <v>2.5132636171481558E-2</v>
      </c>
      <c r="O174" s="441">
        <f>'Segment Data'!P82</f>
        <v>32386817.486519646</v>
      </c>
      <c r="P174" s="289">
        <f>'Segment Data'!Q82</f>
        <v>12221.053734038025</v>
      </c>
      <c r="Q174" s="248">
        <f>'Segment Data'!R82</f>
        <v>3.7748899077122764E-4</v>
      </c>
    </row>
    <row r="175" spans="2:17" ht="15" thickBot="1">
      <c r="B175" s="764"/>
      <c r="C175" s="100" t="s">
        <v>113</v>
      </c>
      <c r="D175" s="442">
        <f>'Segment Data'!E83</f>
        <v>805575.56611438189</v>
      </c>
      <c r="E175" s="290">
        <f>'Segment Data'!F83</f>
        <v>-2767.858597325976</v>
      </c>
      <c r="F175" s="251">
        <f>'Segment Data'!G83</f>
        <v>-3.4241122185327613E-3</v>
      </c>
      <c r="G175" s="252">
        <f>'Segment Data'!H83</f>
        <v>0.29016634576701422</v>
      </c>
      <c r="H175" s="466">
        <f>'Segment Data'!I83</f>
        <v>4.5779715790309483E-3</v>
      </c>
      <c r="I175" s="378">
        <f>'Segment Data'!J83</f>
        <v>16.729359512854671</v>
      </c>
      <c r="J175" s="378">
        <f>'Segment Data'!K83</f>
        <v>-0.42543546640518315</v>
      </c>
      <c r="K175" s="251">
        <f>'Segment Data'!L83</f>
        <v>-2.4799798943650135E-2</v>
      </c>
      <c r="L175" s="381">
        <f>'Segment Data'!M83</f>
        <v>13476763.260298923</v>
      </c>
      <c r="M175" s="378">
        <f>'Segment Data'!N83</f>
        <v>-390202.46346320026</v>
      </c>
      <c r="N175" s="251">
        <f>'Segment Data'!O83</f>
        <v>-2.8138993867602775E-2</v>
      </c>
      <c r="O175" s="442">
        <f>'Segment Data'!P83</f>
        <v>4287583.1328029055</v>
      </c>
      <c r="P175" s="290">
        <f>'Segment Data'!Q83</f>
        <v>-219979.31632776558</v>
      </c>
      <c r="Q175" s="251">
        <f>'Segment Data'!R83</f>
        <v>-4.8802278129322606E-2</v>
      </c>
    </row>
    <row r="176" spans="2:17">
      <c r="B176" s="764"/>
      <c r="C176" s="80" t="s">
        <v>97</v>
      </c>
      <c r="D176" s="443">
        <f>Flavor!D81</f>
        <v>16915.810602756486</v>
      </c>
      <c r="E176" s="286">
        <f>Flavor!E81</f>
        <v>9417.1803456453272</v>
      </c>
      <c r="F176" s="246">
        <f>Flavor!F81</f>
        <v>1.2558534055889412</v>
      </c>
      <c r="G176" s="253">
        <f>Flavor!G81</f>
        <v>6.0930335461438665E-3</v>
      </c>
      <c r="H176" s="467">
        <f>Flavor!H81</f>
        <v>3.4437615185660339E-3</v>
      </c>
      <c r="I176" s="376">
        <f>Flavor!I81</f>
        <v>22.994685361593248</v>
      </c>
      <c r="J176" s="376">
        <f>Flavor!J81</f>
        <v>3.0313933345787198</v>
      </c>
      <c r="K176" s="255">
        <f>Flavor!K81</f>
        <v>0.1518483690203303</v>
      </c>
      <c r="L176" s="383">
        <f>Flavor!L81</f>
        <v>388973.74244668841</v>
      </c>
      <c r="M176" s="376">
        <f>Flavor!M81</f>
        <v>239276.39682137131</v>
      </c>
      <c r="N176" s="255">
        <f>Flavor!N81</f>
        <v>1.5984010659765795</v>
      </c>
      <c r="O176" s="444">
        <f>Flavor!O81</f>
        <v>67533.559364676476</v>
      </c>
      <c r="P176" s="287">
        <f>Flavor!P81</f>
        <v>34474.747390151024</v>
      </c>
      <c r="Q176" s="255">
        <f>Flavor!Q81</f>
        <v>1.0428308015640932</v>
      </c>
    </row>
    <row r="177" spans="2:17">
      <c r="B177" s="764"/>
      <c r="C177" s="81" t="s">
        <v>96</v>
      </c>
      <c r="D177" s="444">
        <f>Flavor!D82</f>
        <v>13918493.54697537</v>
      </c>
      <c r="E177" s="287">
        <f>Flavor!E82</f>
        <v>44002.857499225065</v>
      </c>
      <c r="F177" s="255">
        <f>Flavor!F82</f>
        <v>3.1714935332798487E-3</v>
      </c>
      <c r="G177" s="256">
        <f>Flavor!G82</f>
        <v>5.0134072841704951</v>
      </c>
      <c r="H177" s="468">
        <f>Flavor!H82</f>
        <v>0.11153870015006628</v>
      </c>
      <c r="I177" s="376">
        <f>Flavor!I82</f>
        <v>8.2931297282437555</v>
      </c>
      <c r="J177" s="376">
        <f>Flavor!J82</f>
        <v>0.19412591971194537</v>
      </c>
      <c r="K177" s="255">
        <f>Flavor!K82</f>
        <v>2.3969110806868057E-2</v>
      </c>
      <c r="L177" s="383">
        <f>Flavor!L82</f>
        <v>115427872.60679032</v>
      </c>
      <c r="M177" s="376">
        <f>Flavor!M82</f>
        <v>3058319.6712838858</v>
      </c>
      <c r="N177" s="255">
        <f>Flavor!N82</f>
        <v>2.721662222007044E-2</v>
      </c>
      <c r="O177" s="444">
        <f>Flavor!O82</f>
        <v>32944834.800804149</v>
      </c>
      <c r="P177" s="287">
        <f>Flavor!P82</f>
        <v>43357.583977725357</v>
      </c>
      <c r="Q177" s="255">
        <f>Flavor!Q82</f>
        <v>1.3178005258545501E-3</v>
      </c>
    </row>
    <row r="178" spans="2:17">
      <c r="B178" s="764"/>
      <c r="C178" s="81" t="s">
        <v>95</v>
      </c>
      <c r="D178" s="444">
        <f>Flavor!D83</f>
        <v>186796.6296868069</v>
      </c>
      <c r="E178" s="287">
        <f>Flavor!E83</f>
        <v>19285.290955379372</v>
      </c>
      <c r="F178" s="255">
        <f>Flavor!F83</f>
        <v>0.11512827192133934</v>
      </c>
      <c r="G178" s="256">
        <f>Flavor!G83</f>
        <v>6.728368848034165E-2</v>
      </c>
      <c r="H178" s="468">
        <f>Flavor!H83</f>
        <v>8.1017994170111476E-3</v>
      </c>
      <c r="I178" s="376">
        <f>Flavor!I83</f>
        <v>6.1424174665797509</v>
      </c>
      <c r="J178" s="376">
        <f>Flavor!J83</f>
        <v>-4.6434789747746841E-2</v>
      </c>
      <c r="K178" s="255">
        <f>Flavor!K83</f>
        <v>-7.5029727362245233E-3</v>
      </c>
      <c r="L178" s="383">
        <f>Flavor!L83</f>
        <v>1147382.8808864723</v>
      </c>
      <c r="M178" s="376">
        <f>Flavor!M83</f>
        <v>110679.95421803731</v>
      </c>
      <c r="N178" s="255">
        <f>Flavor!N83</f>
        <v>0.10676149489972038</v>
      </c>
      <c r="O178" s="444">
        <f>Flavor!O83</f>
        <v>462616.840823329</v>
      </c>
      <c r="P178" s="287">
        <f>Flavor!P83</f>
        <v>48010.016378103523</v>
      </c>
      <c r="Q178" s="255">
        <f>Flavor!Q83</f>
        <v>0.11579649332194294</v>
      </c>
    </row>
    <row r="179" spans="2:17">
      <c r="B179" s="764"/>
      <c r="C179" s="81" t="s">
        <v>94</v>
      </c>
      <c r="D179" s="444">
        <f>Flavor!D84</f>
        <v>7793.9800646728472</v>
      </c>
      <c r="E179" s="287">
        <f>Flavor!E84</f>
        <v>-2437.0218029790922</v>
      </c>
      <c r="F179" s="255">
        <f>Flavor!F84</f>
        <v>-0.23819972222704711</v>
      </c>
      <c r="G179" s="256">
        <f>Flavor!G84</f>
        <v>2.8073725290048896E-3</v>
      </c>
      <c r="H179" s="468">
        <f>Flavor!H84</f>
        <v>-8.0724855947492949E-4</v>
      </c>
      <c r="I179" s="376">
        <f>Flavor!I84</f>
        <v>10.38346682248026</v>
      </c>
      <c r="J179" s="376">
        <f>Flavor!J84</f>
        <v>2.2388471142290829</v>
      </c>
      <c r="K179" s="255">
        <f>Flavor!K84</f>
        <v>0.27488663613857189</v>
      </c>
      <c r="L179" s="383">
        <f>Flavor!L84</f>
        <v>80928.533416603066</v>
      </c>
      <c r="M179" s="376">
        <f>Flavor!M84</f>
        <v>-2399.0860298295156</v>
      </c>
      <c r="N179" s="255">
        <f>Flavor!N84</f>
        <v>-2.8791006460610283E-2</v>
      </c>
      <c r="O179" s="444">
        <f>Flavor!O84</f>
        <v>21165.1874605966</v>
      </c>
      <c r="P179" s="287">
        <f>Flavor!P84</f>
        <v>-3699.0425470518676</v>
      </c>
      <c r="Q179" s="255">
        <f>Flavor!Q84</f>
        <v>-0.14876963999745851</v>
      </c>
    </row>
    <row r="180" spans="2:17">
      <c r="B180" s="764"/>
      <c r="C180" s="81" t="s">
        <v>55</v>
      </c>
      <c r="D180" s="444">
        <f>Flavor!D85</f>
        <v>528263.94410408032</v>
      </c>
      <c r="E180" s="287">
        <f>Flavor!E85</f>
        <v>43984.150518105307</v>
      </c>
      <c r="F180" s="255">
        <f>Flavor!F85</f>
        <v>9.0823840062401295E-2</v>
      </c>
      <c r="G180" s="256">
        <f>Flavor!G85</f>
        <v>0.19027937875586803</v>
      </c>
      <c r="H180" s="468">
        <f>Flavor!H85</f>
        <v>1.9182942916563084E-2</v>
      </c>
      <c r="I180" s="376">
        <f>Flavor!I85</f>
        <v>15.125566074845633</v>
      </c>
      <c r="J180" s="376">
        <f>Flavor!J85</f>
        <v>-0.2034592426381252</v>
      </c>
      <c r="K180" s="255">
        <f>Flavor!K85</f>
        <v>-1.327281013790659E-2</v>
      </c>
      <c r="L180" s="383">
        <f>Flavor!L85</f>
        <v>7990291.1915048268</v>
      </c>
      <c r="M180" s="376">
        <f>Flavor!M85</f>
        <v>566753.97487960756</v>
      </c>
      <c r="N180" s="255">
        <f>Flavor!N85</f>
        <v>7.6345542339350869E-2</v>
      </c>
      <c r="O180" s="444">
        <f>Flavor!O85</f>
        <v>2950009.0090076709</v>
      </c>
      <c r="P180" s="287">
        <f>Flavor!P85</f>
        <v>-1559.2907020412385</v>
      </c>
      <c r="Q180" s="255">
        <f>Flavor!Q85</f>
        <v>-5.2829226489341122E-4</v>
      </c>
    </row>
    <row r="181" spans="2:17">
      <c r="B181" s="764"/>
      <c r="C181" s="81" t="s">
        <v>56</v>
      </c>
      <c r="D181" s="444">
        <f>Flavor!D86</f>
        <v>159853.55095227863</v>
      </c>
      <c r="E181" s="287">
        <f>Flavor!E86</f>
        <v>-89599.810808872018</v>
      </c>
      <c r="F181" s="255">
        <f>Flavor!F86</f>
        <v>-0.35918461942662866</v>
      </c>
      <c r="G181" s="256">
        <f>Flavor!G86</f>
        <v>5.7578857513558124E-2</v>
      </c>
      <c r="H181" s="468">
        <f>Flavor!H86</f>
        <v>-3.0553213389971093E-2</v>
      </c>
      <c r="I181" s="376">
        <f>Flavor!I86</f>
        <v>15.441337824039625</v>
      </c>
      <c r="J181" s="376">
        <f>Flavor!J86</f>
        <v>4.4111286688761364</v>
      </c>
      <c r="K181" s="255">
        <f>Flavor!K86</f>
        <v>0.39991342021027659</v>
      </c>
      <c r="L181" s="383">
        <f>Flavor!L86</f>
        <v>2468352.6826264653</v>
      </c>
      <c r="M181" s="376">
        <f>Flavor!M86</f>
        <v>-283170.07205768814</v>
      </c>
      <c r="N181" s="255">
        <f>Flavor!N86</f>
        <v>-0.10291394885818168</v>
      </c>
      <c r="O181" s="444">
        <f>Flavor!O86</f>
        <v>609646.60069721355</v>
      </c>
      <c r="P181" s="287">
        <f>Flavor!P86</f>
        <v>-122902.70660689916</v>
      </c>
      <c r="Q181" s="255">
        <f>Flavor!Q86</f>
        <v>-0.16777397150124798</v>
      </c>
    </row>
    <row r="182" spans="2:17">
      <c r="B182" s="764"/>
      <c r="C182" s="81" t="s">
        <v>185</v>
      </c>
      <c r="D182" s="444">
        <f>Flavor!D87</f>
        <v>152675.55633995758</v>
      </c>
      <c r="E182" s="287">
        <f>Flavor!E87</f>
        <v>34273.539996971609</v>
      </c>
      <c r="F182" s="255">
        <f>Flavor!F87</f>
        <v>0.28946753658052837</v>
      </c>
      <c r="G182" s="256">
        <f>Flavor!G87</f>
        <v>5.499336143571807E-2</v>
      </c>
      <c r="H182" s="468">
        <f>Flavor!H87</f>
        <v>1.3161834990096155E-2</v>
      </c>
      <c r="I182" s="376">
        <f>Flavor!I87</f>
        <v>14.728650845368939</v>
      </c>
      <c r="J182" s="376">
        <f>Flavor!J87</f>
        <v>0.27201491093466501</v>
      </c>
      <c r="K182" s="255">
        <f>Flavor!K87</f>
        <v>1.8815920395889092E-2</v>
      </c>
      <c r="L182" s="383">
        <f>Flavor!L87</f>
        <v>2248704.9619536893</v>
      </c>
      <c r="M182" s="376">
        <f>Flavor!M87</f>
        <v>537010.11778020416</v>
      </c>
      <c r="N182" s="255">
        <f>Flavor!N87</f>
        <v>0.31373005510191082</v>
      </c>
      <c r="O182" s="444">
        <f>Flavor!O87</f>
        <v>539658.35837856377</v>
      </c>
      <c r="P182" s="287">
        <f>Flavor!P87</f>
        <v>87250.216638274083</v>
      </c>
      <c r="Q182" s="255">
        <f>Flavor!Q87</f>
        <v>0.19285730867408021</v>
      </c>
    </row>
    <row r="183" spans="2:17" ht="15" thickBot="1">
      <c r="B183" s="764"/>
      <c r="C183" s="81" t="s">
        <v>186</v>
      </c>
      <c r="D183" s="444">
        <f>Flavor!D88</f>
        <v>18399.898203192362</v>
      </c>
      <c r="E183" s="287">
        <f>Flavor!E88</f>
        <v>4334.692650988236</v>
      </c>
      <c r="F183" s="255">
        <f>Flavor!F88</f>
        <v>0.30818551743873779</v>
      </c>
      <c r="G183" s="256">
        <f>Flavor!G88</f>
        <v>6.6275982647508733E-3</v>
      </c>
      <c r="H183" s="468">
        <f>Flavor!H88</f>
        <v>1.6583499682036882E-3</v>
      </c>
      <c r="I183" s="376">
        <f>Flavor!I88</f>
        <v>20.740960000803227</v>
      </c>
      <c r="J183" s="376">
        <f>Flavor!J88</f>
        <v>2.2463676363201479</v>
      </c>
      <c r="K183" s="255">
        <f>Flavor!K88</f>
        <v>0.12146078118672465</v>
      </c>
      <c r="L183" s="383">
        <f>Flavor!L88</f>
        <v>381631.55265126395</v>
      </c>
      <c r="M183" s="376">
        <f>Flavor!M88</f>
        <v>121501.3094405845</v>
      </c>
      <c r="N183" s="255">
        <f>Flavor!N88</f>
        <v>0.46707875232400647</v>
      </c>
      <c r="O183" s="444">
        <f>Flavor!O88</f>
        <v>136601.84066584421</v>
      </c>
      <c r="P183" s="287">
        <f>Flavor!P88</f>
        <v>55885.446116004212</v>
      </c>
      <c r="Q183" s="255">
        <f>Flavor!Q88</f>
        <v>0.69236796846143311</v>
      </c>
    </row>
    <row r="184" spans="2:17">
      <c r="B184" s="762" t="s">
        <v>93</v>
      </c>
      <c r="C184" s="103" t="s">
        <v>13</v>
      </c>
      <c r="D184" s="441">
        <f>'Branded vs. Private Label'!D19</f>
        <v>78977042.664285153</v>
      </c>
      <c r="E184" s="289">
        <f>'Branded vs. Private Label'!E19</f>
        <v>913393.29412138462</v>
      </c>
      <c r="F184" s="248">
        <f>'Branded vs. Private Label'!F19</f>
        <v>1.1700622523938614E-2</v>
      </c>
      <c r="G184" s="249">
        <f>'Branded vs. Private Label'!G19</f>
        <v>28.44733732419008</v>
      </c>
      <c r="H184" s="465">
        <f>'Branded vs. Private Label'!H19</f>
        <v>0.86738797932229161</v>
      </c>
      <c r="I184" s="374">
        <f>'Branded vs. Private Label'!I19</f>
        <v>8.9676399664529924</v>
      </c>
      <c r="J184" s="374">
        <f>'Branded vs. Private Label'!J19</f>
        <v>0.41404649094574886</v>
      </c>
      <c r="K184" s="248">
        <f>'Branded vs. Private Label'!K19</f>
        <v>4.840614557277579E-2</v>
      </c>
      <c r="L184" s="380">
        <f>'Branded vs. Private Label'!L19</f>
        <v>708237684.22850668</v>
      </c>
      <c r="M184" s="374">
        <f>'Branded vs. Private Label'!M19</f>
        <v>40512962.301588774</v>
      </c>
      <c r="N184" s="248">
        <f>'Branded vs. Private Label'!N19</f>
        <v>6.0673150133900379E-2</v>
      </c>
      <c r="O184" s="441">
        <f>'Branded vs. Private Label'!O19</f>
        <v>151981705.78189591</v>
      </c>
      <c r="P184" s="289">
        <f>'Branded vs. Private Label'!P19</f>
        <v>3235767.5686039627</v>
      </c>
      <c r="Q184" s="248">
        <f>'Branded vs. Private Label'!Q19</f>
        <v>2.1753653292798381E-2</v>
      </c>
    </row>
    <row r="185" spans="2:17" ht="15" thickBot="1">
      <c r="B185" s="763"/>
      <c r="C185" s="102" t="s">
        <v>12</v>
      </c>
      <c r="D185" s="442">
        <f>'Branded vs. Private Label'!D20</f>
        <v>198648387.66773885</v>
      </c>
      <c r="E185" s="290">
        <f>'Branded vs. Private Label'!E20</f>
        <v>-6332896.779897213</v>
      </c>
      <c r="F185" s="251">
        <f>'Branded vs. Private Label'!F20</f>
        <v>-3.0894999984815669E-2</v>
      </c>
      <c r="G185" s="252">
        <f>'Branded vs. Private Label'!G20</f>
        <v>71.55266267580997</v>
      </c>
      <c r="H185" s="466">
        <f>'Branded vs. Private Label'!H20</f>
        <v>-0.86738797932223122</v>
      </c>
      <c r="I185" s="378">
        <f>'Branded vs. Private Label'!I20</f>
        <v>4.0945694903472605</v>
      </c>
      <c r="J185" s="378">
        <f>'Branded vs. Private Label'!J20</f>
        <v>-7.4311337328990312E-2</v>
      </c>
      <c r="K185" s="251">
        <f>'Branded vs. Private Label'!K20</f>
        <v>-1.7825248646028514E-2</v>
      </c>
      <c r="L185" s="381">
        <f>'Branded vs. Private Label'!L20</f>
        <v>813379627.45099854</v>
      </c>
      <c r="M185" s="378">
        <f>'Branded vs. Private Label'!M20</f>
        <v>-41162919.315203547</v>
      </c>
      <c r="N185" s="251">
        <f>'Branded vs. Private Label'!N20</f>
        <v>-4.8169537574195807E-2</v>
      </c>
      <c r="O185" s="442">
        <f>'Branded vs. Private Label'!O20</f>
        <v>264225815.56419474</v>
      </c>
      <c r="P185" s="290">
        <f>'Branded vs. Private Label'!P20</f>
        <v>-6929494.0698670745</v>
      </c>
      <c r="Q185" s="251">
        <f>'Branded vs. Private Label'!Q20</f>
        <v>-2.55554430382307E-2</v>
      </c>
    </row>
    <row r="186" spans="2:17" ht="15" thickBot="1">
      <c r="B186" s="762" t="s">
        <v>92</v>
      </c>
      <c r="C186" s="106" t="s">
        <v>91</v>
      </c>
      <c r="D186" s="445">
        <f>'Single Serve'!E27</f>
        <v>2784649.6733169802</v>
      </c>
      <c r="E186" s="291">
        <f>'Single Serve'!F27</f>
        <v>85951.25555682322</v>
      </c>
      <c r="F186" s="260">
        <f>'Single Serve'!G27</f>
        <v>3.1849151795242212E-2</v>
      </c>
      <c r="G186" s="261">
        <f>'Single Serve'!H27</f>
        <v>1.0030239917095132</v>
      </c>
      <c r="H186" s="469">
        <f>'Single Serve'!I27</f>
        <v>4.9571696570625989E-2</v>
      </c>
      <c r="I186" s="379">
        <f>'Single Serve'!J27</f>
        <v>15.368965761822031</v>
      </c>
      <c r="J186" s="402">
        <f>'Single Serve'!K27</f>
        <v>3.1496312800740611E-2</v>
      </c>
      <c r="K186" s="260">
        <f>'Single Serve'!L27</f>
        <v>2.0535534173631519E-3</v>
      </c>
      <c r="L186" s="379">
        <f>'Single Serve'!M27</f>
        <v>42797185.48787757</v>
      </c>
      <c r="M186" s="402">
        <f>'Single Serve'!N27</f>
        <v>1405980.9533590674</v>
      </c>
      <c r="N186" s="260">
        <f>'Single Serve'!O27</f>
        <v>3.3968109147114553E-2</v>
      </c>
      <c r="O186" s="445">
        <f>'Single Serve'!P27</f>
        <v>20454339.208305549</v>
      </c>
      <c r="P186" s="291">
        <f>'Single Serve'!Q27</f>
        <v>440975.63835115358</v>
      </c>
      <c r="Q186" s="260">
        <f>'Single Serve'!R27</f>
        <v>2.2034059232960732E-2</v>
      </c>
    </row>
    <row r="187" spans="2:17">
      <c r="B187" s="764"/>
      <c r="C187" s="101" t="s">
        <v>90</v>
      </c>
      <c r="D187" s="441">
        <f>'Single Serve'!E28</f>
        <v>1700548.4999495342</v>
      </c>
      <c r="E187" s="289">
        <f>'Single Serve'!F28</f>
        <v>66379.883201306919</v>
      </c>
      <c r="F187" s="248">
        <f>'Single Serve'!G28</f>
        <v>4.0619971844395003E-2</v>
      </c>
      <c r="G187" s="249">
        <f>'Single Serve'!H28</f>
        <v>0.61253340442040083</v>
      </c>
      <c r="H187" s="465">
        <f>'Single Serve'!I28</f>
        <v>3.5180333759130766E-2</v>
      </c>
      <c r="I187" s="380">
        <f>'Single Serve'!J28</f>
        <v>14.277687516693764</v>
      </c>
      <c r="J187" s="374">
        <f>'Single Serve'!K28</f>
        <v>0.29194618286238416</v>
      </c>
      <c r="K187" s="248">
        <f>'Single Serve'!L28</f>
        <v>2.0874559016486958E-2</v>
      </c>
      <c r="L187" s="380">
        <f>'Single Serve'!M28</f>
        <v>24279900.08926177</v>
      </c>
      <c r="M187" s="374">
        <f>'Single Serve'!N28</f>
        <v>1424840.5195560381</v>
      </c>
      <c r="N187" s="248">
        <f>'Single Serve'!O28</f>
        <v>6.2342454860395864E-2</v>
      </c>
      <c r="O187" s="441">
        <f>'Single Serve'!P28</f>
        <v>14457717.487349302</v>
      </c>
      <c r="P187" s="289">
        <f>'Single Serve'!Q28</f>
        <v>511437.33223654889</v>
      </c>
      <c r="Q187" s="248">
        <f>'Single Serve'!R28</f>
        <v>3.6671953133614217E-2</v>
      </c>
    </row>
    <row r="188" spans="2:17" ht="15" thickBot="1">
      <c r="B188" s="764"/>
      <c r="C188" s="100" t="s">
        <v>89</v>
      </c>
      <c r="D188" s="442">
        <f>'Single Serve'!E29</f>
        <v>1084101.173367447</v>
      </c>
      <c r="E188" s="290">
        <f>'Single Serve'!F29</f>
        <v>19571.372355516534</v>
      </c>
      <c r="F188" s="251">
        <f>'Single Serve'!G29</f>
        <v>1.838499245104477E-2</v>
      </c>
      <c r="G188" s="252">
        <f>'Single Serve'!H29</f>
        <v>0.39049058728911284</v>
      </c>
      <c r="H188" s="466">
        <f>'Single Serve'!I29</f>
        <v>1.4391362811495556E-2</v>
      </c>
      <c r="I188" s="381">
        <f>'Single Serve'!J29</f>
        <v>17.080772397927777</v>
      </c>
      <c r="J188" s="378">
        <f>'Single Serve'!K29</f>
        <v>-0.33174620624141937</v>
      </c>
      <c r="K188" s="251">
        <f>'Single Serve'!L29</f>
        <v>-1.9052166649917442E-2</v>
      </c>
      <c r="L188" s="381">
        <f>'Single Serve'!M29</f>
        <v>18517285.398615804</v>
      </c>
      <c r="M188" s="378">
        <f>'Single Serve'!N29</f>
        <v>-18859.566196966916</v>
      </c>
      <c r="N188" s="251">
        <f>'Single Serve'!O29</f>
        <v>-1.0174481389074209E-3</v>
      </c>
      <c r="O188" s="442">
        <f>'Single Serve'!P29</f>
        <v>5996621.7209562473</v>
      </c>
      <c r="P188" s="290">
        <f>'Single Serve'!Q29</f>
        <v>-70461.693885395303</v>
      </c>
      <c r="Q188" s="251">
        <f>'Single Serve'!R29</f>
        <v>-1.1613767121287293E-2</v>
      </c>
    </row>
    <row r="189" spans="2:17">
      <c r="B189" s="764"/>
      <c r="C189" s="80" t="s">
        <v>88</v>
      </c>
      <c r="D189" s="443">
        <f>Size!D58</f>
        <v>2799973.285311894</v>
      </c>
      <c r="E189" s="286">
        <f>Size!E58</f>
        <v>65649.663906052709</v>
      </c>
      <c r="F189" s="246">
        <f>Size!F58</f>
        <v>2.4009471078006196E-2</v>
      </c>
      <c r="G189" s="253">
        <f>Size!G58</f>
        <v>1.0085435192169854</v>
      </c>
      <c r="H189" s="467">
        <f>Size!H58</f>
        <v>4.2504811325479785E-2</v>
      </c>
      <c r="I189" s="382">
        <f>Size!I58</f>
        <v>15.409742423285181</v>
      </c>
      <c r="J189" s="375">
        <f>Size!J58</f>
        <v>3.1870103067053179E-2</v>
      </c>
      <c r="K189" s="246">
        <f>Size!K58</f>
        <v>2.0724650591065069E-3</v>
      </c>
      <c r="L189" s="382">
        <f>Size!L58</f>
        <v>43146867.118735872</v>
      </c>
      <c r="M189" s="375">
        <f>Size!M58</f>
        <v>1098787.5866003931</v>
      </c>
      <c r="N189" s="246">
        <f>Size!N58</f>
        <v>2.6131694927009414E-2</v>
      </c>
      <c r="O189" s="443">
        <f>Size!O58</f>
        <v>20514480.694307171</v>
      </c>
      <c r="P189" s="286">
        <f>Size!P58</f>
        <v>362316.03744862601</v>
      </c>
      <c r="Q189" s="246">
        <f>Size!Q58</f>
        <v>1.7979013352558935E-2</v>
      </c>
    </row>
    <row r="190" spans="2:17">
      <c r="B190" s="764"/>
      <c r="C190" s="81" t="s">
        <v>87</v>
      </c>
      <c r="D190" s="444">
        <f>Size!D59</f>
        <v>7055543.1990990303</v>
      </c>
      <c r="E190" s="287">
        <f>Size!E59</f>
        <v>-24576.865795871243</v>
      </c>
      <c r="F190" s="255">
        <f>Size!F59</f>
        <v>-3.4712498616696927E-3</v>
      </c>
      <c r="G190" s="256">
        <f>Size!G59</f>
        <v>2.5413893787255044</v>
      </c>
      <c r="H190" s="468">
        <f>Size!H59</f>
        <v>3.9977334568417344E-2</v>
      </c>
      <c r="I190" s="383">
        <f>Size!I59</f>
        <v>9.9621488800274705</v>
      </c>
      <c r="J190" s="376">
        <f>Size!J59</f>
        <v>0.23627284455444553</v>
      </c>
      <c r="K190" s="255">
        <f>Size!K59</f>
        <v>2.4293219828495811E-2</v>
      </c>
      <c r="L190" s="383">
        <f>Size!L59</f>
        <v>70288371.778889835</v>
      </c>
      <c r="M190" s="376">
        <f>Size!M59</f>
        <v>1428001.7114567906</v>
      </c>
      <c r="N190" s="255">
        <f>Size!N59</f>
        <v>2.0737642130856809E-2</v>
      </c>
      <c r="O190" s="444">
        <f>Size!O59</f>
        <v>28219976.124530986</v>
      </c>
      <c r="P190" s="287">
        <f>Size!P59</f>
        <v>-84415.80575883016</v>
      </c>
      <c r="Q190" s="255">
        <f>Size!Q59</f>
        <v>-2.9824278142676851E-3</v>
      </c>
    </row>
    <row r="191" spans="2:17">
      <c r="B191" s="764"/>
      <c r="C191" s="81" t="s">
        <v>219</v>
      </c>
      <c r="D191" s="444">
        <f>Size!D60</f>
        <v>13844572.181164902</v>
      </c>
      <c r="E191" s="287">
        <f>Size!E60</f>
        <v>1097436.5901957564</v>
      </c>
      <c r="F191" s="255">
        <f>Size!F60</f>
        <v>8.6092799622626434E-2</v>
      </c>
      <c r="G191" s="256">
        <f>Size!G60</f>
        <v>4.986780989265859</v>
      </c>
      <c r="H191" s="468">
        <f>Size!H60</f>
        <v>0.4832078572434142</v>
      </c>
      <c r="I191" s="383">
        <f>Size!I60</f>
        <v>13.498885731829882</v>
      </c>
      <c r="J191" s="376">
        <f>Size!J60</f>
        <v>0.73624653193727063</v>
      </c>
      <c r="K191" s="255">
        <f>Size!K60</f>
        <v>5.7687639711970051E-2</v>
      </c>
      <c r="L191" s="383">
        <f>Size!L60</f>
        <v>186886297.87961578</v>
      </c>
      <c r="M191" s="376">
        <f>Size!M60</f>
        <v>24199205.499966711</v>
      </c>
      <c r="N191" s="255">
        <f>Size!N60</f>
        <v>0.14874692974102136</v>
      </c>
      <c r="O191" s="444">
        <f>Size!O60</f>
        <v>32859519.299687915</v>
      </c>
      <c r="P191" s="287">
        <f>Size!P60</f>
        <v>2334080.5707442164</v>
      </c>
      <c r="Q191" s="255">
        <f>Size!Q60</f>
        <v>7.6463456970106744E-2</v>
      </c>
    </row>
    <row r="192" spans="2:17">
      <c r="B192" s="764"/>
      <c r="C192" s="81" t="s">
        <v>109</v>
      </c>
      <c r="D192" s="444">
        <f>Size!D61</f>
        <v>78286609.758402258</v>
      </c>
      <c r="E192" s="287">
        <f>Size!E61</f>
        <v>347380.63301950693</v>
      </c>
      <c r="F192" s="255">
        <f>Size!F61</f>
        <v>4.4570704241976419E-3</v>
      </c>
      <c r="G192" s="256">
        <f>Size!G61</f>
        <v>28.198645082612213</v>
      </c>
      <c r="H192" s="468">
        <f>Size!H61</f>
        <v>0.66265350907874776</v>
      </c>
      <c r="I192" s="383">
        <f>Size!I61</f>
        <v>6.8205038228486838</v>
      </c>
      <c r="J192" s="376">
        <f>Size!J61</f>
        <v>0.22097484116512689</v>
      </c>
      <c r="K192" s="255">
        <f>Size!K61</f>
        <v>3.3483426132141274E-2</v>
      </c>
      <c r="L192" s="383">
        <f>Size!L61</f>
        <v>533954121.13504565</v>
      </c>
      <c r="M192" s="376">
        <f>Size!M61</f>
        <v>19591919.712006986</v>
      </c>
      <c r="N192" s="255">
        <f>Size!N61</f>
        <v>3.8089734544653205E-2</v>
      </c>
      <c r="O192" s="444">
        <f>Size!O61</f>
        <v>156589795.81849223</v>
      </c>
      <c r="P192" s="287">
        <f>Size!P61</f>
        <v>737549.53219029307</v>
      </c>
      <c r="Q192" s="255">
        <f>Size!Q61</f>
        <v>4.7323638238451057E-3</v>
      </c>
    </row>
    <row r="193" spans="2:17">
      <c r="B193" s="764"/>
      <c r="C193" s="81" t="s">
        <v>86</v>
      </c>
      <c r="D193" s="444">
        <f>Size!D62</f>
        <v>7153519.3557680491</v>
      </c>
      <c r="E193" s="287">
        <f>Size!E62</f>
        <v>-239761.44300120976</v>
      </c>
      <c r="F193" s="255">
        <f>Size!F62</f>
        <v>-3.2429641119693743E-2</v>
      </c>
      <c r="G193" s="256">
        <f>Size!G62</f>
        <v>2.5766801503784631</v>
      </c>
      <c r="H193" s="468">
        <f>Size!H62</f>
        <v>-3.5371829865924909E-2</v>
      </c>
      <c r="I193" s="383">
        <f>Size!I62</f>
        <v>9.1500691062808652</v>
      </c>
      <c r="J193" s="376">
        <f>Size!J62</f>
        <v>0.1379945065350725</v>
      </c>
      <c r="K193" s="255">
        <f>Size!K62</f>
        <v>1.531217978809951E-2</v>
      </c>
      <c r="L193" s="383">
        <f>Size!L62</f>
        <v>65455196.458395429</v>
      </c>
      <c r="M193" s="376">
        <f>Size!M62</f>
        <v>-1173601.6369812936</v>
      </c>
      <c r="N193" s="255">
        <f>Size!N62</f>
        <v>-1.7614029826882441E-2</v>
      </c>
      <c r="O193" s="444">
        <f>Size!O62</f>
        <v>9538025.8076907322</v>
      </c>
      <c r="P193" s="287">
        <f>Size!P62</f>
        <v>-319681.92400161177</v>
      </c>
      <c r="Q193" s="255">
        <f>Size!Q62</f>
        <v>-3.2429641119693618E-2</v>
      </c>
    </row>
    <row r="194" spans="2:17">
      <c r="B194" s="764"/>
      <c r="C194" s="81" t="s">
        <v>110</v>
      </c>
      <c r="D194" s="444">
        <f>Size!D63</f>
        <v>168426954.87449041</v>
      </c>
      <c r="E194" s="287">
        <f>Size!E63</f>
        <v>-6638866.8379168212</v>
      </c>
      <c r="F194" s="255">
        <f>Size!F63</f>
        <v>-3.7922118509362432E-2</v>
      </c>
      <c r="G194" s="256">
        <f>Size!G63</f>
        <v>60.66697660695619</v>
      </c>
      <c r="H194" s="468">
        <f>Size!H63</f>
        <v>-1.1839172956704616</v>
      </c>
      <c r="I194" s="383">
        <f>Size!I63</f>
        <v>3.7013638324571421</v>
      </c>
      <c r="J194" s="376">
        <f>Size!J63</f>
        <v>-0.10902946271650826</v>
      </c>
      <c r="K194" s="255">
        <f>Size!K63</f>
        <v>-2.8613703171955503E-2</v>
      </c>
      <c r="L194" s="383">
        <f>Size!L63</f>
        <v>623409439.18332994</v>
      </c>
      <c r="M194" s="376">
        <f>Size!M63</f>
        <v>-43660194.083692193</v>
      </c>
      <c r="N194" s="255">
        <f>Size!N63</f>
        <v>-6.5450729438639277E-2</v>
      </c>
      <c r="O194" s="444">
        <f>Size!O63</f>
        <v>168649228.41422242</v>
      </c>
      <c r="P194" s="287">
        <f>Size!P63</f>
        <v>-6416593.2981848121</v>
      </c>
      <c r="Q194" s="255">
        <f>Size!Q63</f>
        <v>-3.6652461545154114E-2</v>
      </c>
    </row>
    <row r="195" spans="2:17" ht="15" thickBot="1">
      <c r="B195" s="764"/>
      <c r="C195" s="82" t="s">
        <v>85</v>
      </c>
      <c r="D195" s="444">
        <f>Size!D64</f>
        <v>0</v>
      </c>
      <c r="E195" s="287">
        <f>Size!E64</f>
        <v>0</v>
      </c>
      <c r="F195" s="255">
        <f>Size!F64</f>
        <v>0</v>
      </c>
      <c r="G195" s="256">
        <f>Size!G64</f>
        <v>0</v>
      </c>
      <c r="H195" s="468">
        <f>Size!H64</f>
        <v>0</v>
      </c>
      <c r="I195" s="383">
        <f>Size!I64</f>
        <v>0</v>
      </c>
      <c r="J195" s="376">
        <f>Size!J64</f>
        <v>0</v>
      </c>
      <c r="K195" s="255">
        <f>Size!K64</f>
        <v>0</v>
      </c>
      <c r="L195" s="383">
        <f>Size!L64</f>
        <v>0</v>
      </c>
      <c r="M195" s="376">
        <f>Size!M64</f>
        <v>0</v>
      </c>
      <c r="N195" s="255">
        <f>Size!N64</f>
        <v>0</v>
      </c>
      <c r="O195" s="444">
        <f>Size!O64</f>
        <v>0</v>
      </c>
      <c r="P195" s="287">
        <f>Size!P64</f>
        <v>0</v>
      </c>
      <c r="Q195" s="255">
        <f>Size!Q64</f>
        <v>0</v>
      </c>
    </row>
    <row r="196" spans="2:17">
      <c r="B196" s="764"/>
      <c r="C196" s="103" t="s">
        <v>111</v>
      </c>
      <c r="D196" s="441">
        <f>'White Milk Size'!D19</f>
        <v>70989528.971108541</v>
      </c>
      <c r="E196" s="289">
        <f>'White Milk Size'!E19</f>
        <v>332226.83931070566</v>
      </c>
      <c r="F196" s="248">
        <f>'White Milk Size'!F19</f>
        <v>4.701946285622388E-3</v>
      </c>
      <c r="G196" s="249">
        <f>'White Milk Size'!G19</f>
        <v>25.570254456232334</v>
      </c>
      <c r="H196" s="465">
        <f>'White Milk Size'!H19</f>
        <v>0.60697347509985633</v>
      </c>
      <c r="I196" s="380">
        <f>'White Milk Size'!I19</f>
        <v>6.8230673216879083</v>
      </c>
      <c r="J196" s="374">
        <f>'White Milk Size'!J19</f>
        <v>0.2171564319937298</v>
      </c>
      <c r="K196" s="248">
        <f>'White Milk Size'!K19</f>
        <v>3.2873048943562584E-2</v>
      </c>
      <c r="L196" s="380">
        <f>'White Milk Size'!L19</f>
        <v>484366335.30478776</v>
      </c>
      <c r="M196" s="374">
        <f>'White Milk Size'!M19</f>
        <v>17610493.715932727</v>
      </c>
      <c r="N196" s="248">
        <f>'White Milk Size'!N19</f>
        <v>3.7729562539562271E-2</v>
      </c>
      <c r="O196" s="441">
        <f>'White Milk Size'!O19</f>
        <v>142028760.21611029</v>
      </c>
      <c r="P196" s="289">
        <f>'White Milk Size'!P19</f>
        <v>712525.24404200912</v>
      </c>
      <c r="Q196" s="248">
        <f>'White Milk Size'!Q19</f>
        <v>5.042062181906011E-3</v>
      </c>
    </row>
    <row r="197" spans="2:17" ht="15" thickBot="1">
      <c r="B197" s="763"/>
      <c r="C197" s="102" t="s">
        <v>108</v>
      </c>
      <c r="D197" s="442">
        <f>'White Milk Size'!D20</f>
        <v>164481243.11678427</v>
      </c>
      <c r="E197" s="290">
        <f>'White Milk Size'!E20</f>
        <v>-6719609.1033428907</v>
      </c>
      <c r="F197" s="251">
        <f>'White Milk Size'!F20</f>
        <v>-3.9249857791028582E-2</v>
      </c>
      <c r="G197" s="252">
        <f>'White Milk Size'!G20</f>
        <v>59.245740896312789</v>
      </c>
      <c r="H197" s="466">
        <f>'White Milk Size'!H20</f>
        <v>-1.2396562139324843</v>
      </c>
      <c r="I197" s="381">
        <f>'White Milk Size'!I20</f>
        <v>3.6761536187599479</v>
      </c>
      <c r="J197" s="378">
        <f>'White Milk Size'!J20</f>
        <v>-0.11253124634081146</v>
      </c>
      <c r="K197" s="251">
        <f>'White Milk Size'!K20</f>
        <v>-2.9701928333334401E-2</v>
      </c>
      <c r="L197" s="381">
        <f>'White Milk Size'!L20</f>
        <v>604658317.10190129</v>
      </c>
      <c r="M197" s="378">
        <f>'White Milk Size'!M20</f>
        <v>-43967760.596846223</v>
      </c>
      <c r="N197" s="251">
        <f>'White Milk Size'!N20</f>
        <v>-6.7785989661160242E-2</v>
      </c>
      <c r="O197" s="442">
        <f>'White Milk Size'!O20</f>
        <v>164703516.65651631</v>
      </c>
      <c r="P197" s="290">
        <f>'White Milk Size'!P20</f>
        <v>-6497335.5636108518</v>
      </c>
      <c r="Q197" s="251">
        <f>'White Milk Size'!Q20</f>
        <v>-3.7951537503193543E-2</v>
      </c>
    </row>
    <row r="198" spans="2:17">
      <c r="B198" s="762" t="s">
        <v>57</v>
      </c>
      <c r="C198" s="80" t="s">
        <v>82</v>
      </c>
      <c r="D198" s="443">
        <f>Organic!D19</f>
        <v>21333641.82549198</v>
      </c>
      <c r="E198" s="286">
        <f>Organic!E19</f>
        <v>405482.65314915031</v>
      </c>
      <c r="F198" s="246">
        <f>Organic!F19</f>
        <v>1.937497941457782E-2</v>
      </c>
      <c r="G198" s="253">
        <f>Organic!G19</f>
        <v>7.6843255316986561</v>
      </c>
      <c r="H198" s="467">
        <f>Organic!H19</f>
        <v>0.29039026846776927</v>
      </c>
      <c r="I198" s="375">
        <f>Organic!I19</f>
        <v>11.229288260533748</v>
      </c>
      <c r="J198" s="375">
        <f>Organic!J19</f>
        <v>0.9679271822281752</v>
      </c>
      <c r="K198" s="246">
        <f>Organic!K19</f>
        <v>9.4327367962380101E-2</v>
      </c>
      <c r="L198" s="382">
        <f>Organic!L19</f>
        <v>239561613.70542884</v>
      </c>
      <c r="M198" s="375">
        <f>Organic!M19</f>
        <v>24810215.733766377</v>
      </c>
      <c r="N198" s="246">
        <f>Organic!N19</f>
        <v>0.1155299381894604</v>
      </c>
      <c r="O198" s="443">
        <f>Organic!O19</f>
        <v>39385051.818245612</v>
      </c>
      <c r="P198" s="286">
        <f>Organic!P19</f>
        <v>2035227.5411404148</v>
      </c>
      <c r="Q198" s="246">
        <f>Organic!Q19</f>
        <v>5.4490953586305742E-2</v>
      </c>
    </row>
    <row r="199" spans="2:17" ht="15" thickBot="1">
      <c r="B199" s="763"/>
      <c r="C199" s="82" t="s">
        <v>84</v>
      </c>
      <c r="D199" s="440">
        <f>Organic!D20</f>
        <v>256291788.50653198</v>
      </c>
      <c r="E199" s="288">
        <f>Organic!E20</f>
        <v>-5824986.1389250755</v>
      </c>
      <c r="F199" s="244">
        <f>Organic!F20</f>
        <v>-2.2222866685293361E-2</v>
      </c>
      <c r="G199" s="245">
        <f>Organic!G20</f>
        <v>92.315674468301353</v>
      </c>
      <c r="H199" s="464">
        <f>Organic!H20</f>
        <v>-0.2903902684677746</v>
      </c>
      <c r="I199" s="377">
        <f>Organic!I20</f>
        <v>5.0099942755748579</v>
      </c>
      <c r="J199" s="377">
        <f>Organic!J20</f>
        <v>2.1698991955477531E-2</v>
      </c>
      <c r="K199" s="244">
        <f>Organic!K20</f>
        <v>4.3499814509243111E-3</v>
      </c>
      <c r="L199" s="408">
        <f>Organic!L20</f>
        <v>1284020393.2945673</v>
      </c>
      <c r="M199" s="377">
        <f>Organic!M20</f>
        <v>-23495477.426890135</v>
      </c>
      <c r="N199" s="244">
        <f>Organic!N20</f>
        <v>-1.7969554292236518E-2</v>
      </c>
      <c r="O199" s="440">
        <f>Organic!O20</f>
        <v>377092502.04619062</v>
      </c>
      <c r="P199" s="288">
        <f>Organic!P20</f>
        <v>-5458921.5240579247</v>
      </c>
      <c r="Q199" s="244">
        <f>Organic!Q20</f>
        <v>-1.426977182076933E-2</v>
      </c>
    </row>
    <row r="200" spans="2:17">
      <c r="B200" s="762" t="s">
        <v>118</v>
      </c>
      <c r="C200" s="107" t="s">
        <v>81</v>
      </c>
      <c r="D200" s="443">
        <f>'Form Data'!D19</f>
        <v>28675140.154144295</v>
      </c>
      <c r="E200" s="286">
        <f>'Form Data'!E19</f>
        <v>965461.8830964677</v>
      </c>
      <c r="F200" s="246">
        <f>'Form Data'!F19</f>
        <v>3.4842045932565756E-2</v>
      </c>
      <c r="G200" s="253">
        <f>'Form Data'!G19</f>
        <v>10.328715247681199</v>
      </c>
      <c r="H200" s="467">
        <f>'Form Data'!H19</f>
        <v>0.53886389888972097</v>
      </c>
      <c r="I200" s="375">
        <f>'Form Data'!I19</f>
        <v>10.832082990290516</v>
      </c>
      <c r="J200" s="375">
        <f>'Form Data'!J19</f>
        <v>0.38916497310983722</v>
      </c>
      <c r="K200" s="246">
        <f>'Form Data'!K19</f>
        <v>3.7265922462436589E-2</v>
      </c>
      <c r="L200" s="382">
        <f>'Form Data'!L19</f>
        <v>310611497.90790296</v>
      </c>
      <c r="M200" s="375">
        <f>'Form Data'!M19</f>
        <v>21241599.440897644</v>
      </c>
      <c r="N200" s="246">
        <f>'Form Data'!N19</f>
        <v>7.3406389377157918E-2</v>
      </c>
      <c r="O200" s="443">
        <f>'Form Data'!O19</f>
        <v>57901170.257204086</v>
      </c>
      <c r="P200" s="286">
        <f>'Form Data'!P19</f>
        <v>2122841.8780917153</v>
      </c>
      <c r="Q200" s="246">
        <f>'Form Data'!Q19</f>
        <v>3.8058542444356726E-2</v>
      </c>
    </row>
    <row r="201" spans="2:17" ht="15" thickBot="1">
      <c r="B201" s="763"/>
      <c r="C201" s="108" t="s">
        <v>83</v>
      </c>
      <c r="D201" s="440">
        <f>'Form Data'!D20</f>
        <v>248950290.17787954</v>
      </c>
      <c r="E201" s="288">
        <f>'Form Data'!E20</f>
        <v>-6384965.3688724339</v>
      </c>
      <c r="F201" s="244">
        <f>'Form Data'!F20</f>
        <v>-2.5006203531119285E-2</v>
      </c>
      <c r="G201" s="245">
        <f>'Form Data'!G20</f>
        <v>89.671284752318769</v>
      </c>
      <c r="H201" s="464">
        <f>'Form Data'!H20</f>
        <v>-0.53886389888972985</v>
      </c>
      <c r="I201" s="377">
        <f>'Form Data'!I20</f>
        <v>4.872340209868419</v>
      </c>
      <c r="J201" s="377">
        <f>'Form Data'!J20</f>
        <v>4.379678140179788E-2</v>
      </c>
      <c r="K201" s="244">
        <f>'Form Data'!K20</f>
        <v>9.0703919413035548E-3</v>
      </c>
      <c r="L201" s="408">
        <f>'Form Data'!L20</f>
        <v>1212970509.0920935</v>
      </c>
      <c r="M201" s="377">
        <f>'Form Data'!M20</f>
        <v>-19926861.134021044</v>
      </c>
      <c r="N201" s="244">
        <f>'Form Data'!N20</f>
        <v>-1.6162627656806858E-2</v>
      </c>
      <c r="O201" s="440">
        <f>'Form Data'!O20</f>
        <v>358576383.60723215</v>
      </c>
      <c r="P201" s="288">
        <f>'Form Data'!P20</f>
        <v>-5546535.8610092402</v>
      </c>
      <c r="Q201" s="244">
        <f>'Form Data'!Q20</f>
        <v>-1.5232591975010257E-2</v>
      </c>
    </row>
    <row r="202" spans="2:17" ht="15" thickBot="1">
      <c r="B202" s="183" t="s">
        <v>209</v>
      </c>
      <c r="C202" s="184" t="s">
        <v>119</v>
      </c>
      <c r="D202" s="446">
        <f>'Glass Bottle'!D11</f>
        <v>883300.53277524689</v>
      </c>
      <c r="E202" s="422">
        <f>'Glass Bottle'!E11</f>
        <v>106009.87747990293</v>
      </c>
      <c r="F202" s="266">
        <f>'Glass Bottle'!F11</f>
        <v>0.13638383114180472</v>
      </c>
      <c r="G202" s="261">
        <f>'Glass Bottle'!G11</f>
        <v>0.3181626883815617</v>
      </c>
      <c r="H202" s="469">
        <f>'Glass Bottle'!H11</f>
        <v>4.3545282300131105E-2</v>
      </c>
      <c r="I202" s="379">
        <f>'Glass Bottle'!I11</f>
        <v>13.147256290197387</v>
      </c>
      <c r="J202" s="402">
        <f>'Glass Bottle'!J11</f>
        <v>0.12108999956847022</v>
      </c>
      <c r="K202" s="260">
        <f>'Glass Bottle'!K11</f>
        <v>9.2959046327838538E-3</v>
      </c>
      <c r="L202" s="379">
        <f>'Glass Bottle'!L11</f>
        <v>11612978.485664068</v>
      </c>
      <c r="M202" s="402">
        <f>'Glass Bottle'!M11</f>
        <v>1487861.1536349971</v>
      </c>
      <c r="N202" s="260">
        <f>'Glass Bottle'!N11</f>
        <v>0.14694754686233646</v>
      </c>
      <c r="O202" s="445">
        <f>'Glass Bottle'!O11</f>
        <v>2189390.7029844522</v>
      </c>
      <c r="P202" s="291">
        <f>'Glass Bottle'!P11</f>
        <v>255694.66903483868</v>
      </c>
      <c r="Q202" s="260">
        <f>'Glass Bottle'!Q11</f>
        <v>0.13223105624960976</v>
      </c>
    </row>
    <row r="203" spans="2:17">
      <c r="B203" s="764" t="s">
        <v>210</v>
      </c>
      <c r="C203" s="185" t="s">
        <v>211</v>
      </c>
      <c r="D203" s="447">
        <f>Enhanced!D57</f>
        <v>1489728.3035663615</v>
      </c>
      <c r="E203" s="286">
        <f>Enhanced!E57</f>
        <v>284640.71754617128</v>
      </c>
      <c r="F203" s="246">
        <f>Enhanced!F57</f>
        <v>0.2361991948537111</v>
      </c>
      <c r="G203" s="253">
        <f>Enhanced!G57</f>
        <v>0.53659648605847565</v>
      </c>
      <c r="H203" s="467">
        <f>Enhanced!H57</f>
        <v>0.11083808446280441</v>
      </c>
      <c r="I203" s="375">
        <f>Enhanced!I57</f>
        <v>11.885187321032829</v>
      </c>
      <c r="J203" s="375">
        <f>Enhanced!J57</f>
        <v>0.45223454992518697</v>
      </c>
      <c r="K203" s="246">
        <f>Enhanced!K57</f>
        <v>3.9555358880518997E-2</v>
      </c>
      <c r="L203" s="382">
        <f>Enhanced!L57</f>
        <v>17705699.945330665</v>
      </c>
      <c r="M203" s="375">
        <f>Enhanced!M57</f>
        <v>3927990.4893137105</v>
      </c>
      <c r="N203" s="246">
        <f>Enhanced!N57</f>
        <v>0.28509749765395814</v>
      </c>
      <c r="O203" s="443">
        <f>Enhanced!O57</f>
        <v>3266581.3421224356</v>
      </c>
      <c r="P203" s="286">
        <f>Enhanced!P57</f>
        <v>642716.96255408041</v>
      </c>
      <c r="Q203" s="246">
        <f>Enhanced!Q57</f>
        <v>0.24495052700087039</v>
      </c>
    </row>
    <row r="204" spans="2:17">
      <c r="B204" s="764"/>
      <c r="C204" s="185" t="s">
        <v>212</v>
      </c>
      <c r="D204" s="424">
        <f>Enhanced!D58</f>
        <v>260750976.61826721</v>
      </c>
      <c r="E204" s="287">
        <f>Enhanced!E58</f>
        <v>-6250052.3174374402</v>
      </c>
      <c r="F204" s="255">
        <f>Enhanced!F58</f>
        <v>-2.3408345437284768E-2</v>
      </c>
      <c r="G204" s="256">
        <f>Enhanced!G58</f>
        <v>93.921863103975795</v>
      </c>
      <c r="H204" s="468">
        <f>Enhanced!H58</f>
        <v>-0.409812554129104</v>
      </c>
      <c r="I204" s="383">
        <f>Enhanced!I58</f>
        <v>4.9693760508012792</v>
      </c>
      <c r="J204" s="376">
        <f>Enhanced!J58</f>
        <v>2.9023080953525238E-2</v>
      </c>
      <c r="K204" s="255">
        <f>Enhanced!K58</f>
        <v>5.8746978466236261E-3</v>
      </c>
      <c r="L204" s="383">
        <f>Enhanced!L58</f>
        <v>1295769658.4298613</v>
      </c>
      <c r="M204" s="376">
        <f>Enhanced!M58</f>
        <v>-23309667.825053215</v>
      </c>
      <c r="N204" s="255">
        <f>Enhanced!N58</f>
        <v>-1.7671164547194623E-2</v>
      </c>
      <c r="O204" s="444">
        <f>Enhanced!O58</f>
        <v>376209162.00613856</v>
      </c>
      <c r="P204" s="287">
        <f>Enhanced!P58</f>
        <v>-5395893.4131160975</v>
      </c>
      <c r="Q204" s="255">
        <f>Enhanced!Q58</f>
        <v>-1.4139994574201431E-2</v>
      </c>
    </row>
    <row r="205" spans="2:17">
      <c r="B205" s="764"/>
      <c r="C205" s="186" t="s">
        <v>120</v>
      </c>
      <c r="D205" s="424">
        <f>'Enhanced - Aggs'!D50</f>
        <v>0</v>
      </c>
      <c r="E205" s="287">
        <f>'Enhanced - Aggs'!E50</f>
        <v>-5.4709358513355255</v>
      </c>
      <c r="F205" s="255">
        <f>'Enhanced - Aggs'!F50</f>
        <v>-1</v>
      </c>
      <c r="G205" s="256">
        <f>'Enhanced - Aggs'!G50</f>
        <v>0</v>
      </c>
      <c r="H205" s="468">
        <f>'Enhanced - Aggs'!H50</f>
        <v>-3.0671706172205389E-7</v>
      </c>
      <c r="I205" s="383">
        <f>'Enhanced - Aggs'!I50</f>
        <v>0</v>
      </c>
      <c r="J205" s="376">
        <f>'Enhanced - Aggs'!J50</f>
        <v>-5.0477212714241428</v>
      </c>
      <c r="K205" s="255">
        <f>'Enhanced - Aggs'!K50</f>
        <v>-1</v>
      </c>
      <c r="L205" s="383">
        <f>'Enhanced - Aggs'!L50</f>
        <v>0</v>
      </c>
      <c r="M205" s="376">
        <f>'Enhanced - Aggs'!M50</f>
        <v>-27.615759271383286</v>
      </c>
      <c r="N205" s="255">
        <f>'Enhanced - Aggs'!N50</f>
        <v>-1</v>
      </c>
      <c r="O205" s="444">
        <f>'Enhanced - Aggs'!O50</f>
        <v>0</v>
      </c>
      <c r="P205" s="287">
        <f>'Enhanced - Aggs'!P50</f>
        <v>-8.7201601266860962</v>
      </c>
      <c r="Q205" s="255">
        <f>'Enhanced - Aggs'!Q50</f>
        <v>-1</v>
      </c>
    </row>
    <row r="206" spans="2:17" ht="15" customHeight="1">
      <c r="B206" s="764"/>
      <c r="C206" s="186" t="s">
        <v>121</v>
      </c>
      <c r="D206" s="424">
        <f>'Enhanced - Aggs'!D51</f>
        <v>5913936.8656715015</v>
      </c>
      <c r="E206" s="287">
        <f>'Enhanced - Aggs'!E51</f>
        <v>797053.23723768536</v>
      </c>
      <c r="F206" s="255">
        <f>'Enhanced - Aggs'!F51</f>
        <v>0.15576927190772338</v>
      </c>
      <c r="G206" s="256">
        <f>'Enhanced - Aggs'!G51</f>
        <v>0.33857597140503037</v>
      </c>
      <c r="H206" s="468">
        <f>'Enhanced - Aggs'!H51</f>
        <v>5.170813849052408E-2</v>
      </c>
      <c r="I206" s="383">
        <f>'Enhanced - Aggs'!I51</f>
        <v>14.405870707875598</v>
      </c>
      <c r="J206" s="376">
        <f>'Enhanced - Aggs'!J51</f>
        <v>0.86995180974507491</v>
      </c>
      <c r="K206" s="255">
        <f>'Enhanced - Aggs'!K51</f>
        <v>6.4269874567970842E-2</v>
      </c>
      <c r="L206" s="383">
        <f>'Enhanced - Aggs'!L51</f>
        <v>85195409.861402705</v>
      </c>
      <c r="M206" s="376">
        <f>'Enhanced - Aggs'!M51</f>
        <v>15933688.055750728</v>
      </c>
      <c r="N206" s="255">
        <f>'Enhanced - Aggs'!N51</f>
        <v>0.23005041804274765</v>
      </c>
      <c r="O206" s="444">
        <f>'Enhanced - Aggs'!O51</f>
        <v>11997012.410953822</v>
      </c>
      <c r="P206" s="287">
        <f>'Enhanced - Aggs'!P51</f>
        <v>1636918.0735019911</v>
      </c>
      <c r="Q206" s="255">
        <f>'Enhanced - Aggs'!Q51</f>
        <v>0.1580022362908915</v>
      </c>
    </row>
    <row r="207" spans="2:17">
      <c r="B207" s="764"/>
      <c r="C207" s="186" t="s">
        <v>122</v>
      </c>
      <c r="D207" s="424">
        <f>'Enhanced - Aggs'!D52</f>
        <v>850348.5458442471</v>
      </c>
      <c r="E207" s="287">
        <f>'Enhanced - Aggs'!E52</f>
        <v>21050.678712875466</v>
      </c>
      <c r="F207" s="255">
        <f>'Enhanced - Aggs'!F52</f>
        <v>2.5383736709334578E-2</v>
      </c>
      <c r="G207" s="256">
        <f>'Enhanced - Aggs'!G52</f>
        <v>4.8682897954707927E-2</v>
      </c>
      <c r="H207" s="468">
        <f>'Enhanced - Aggs'!H52</f>
        <v>2.1899738900238094E-3</v>
      </c>
      <c r="I207" s="383">
        <f>'Enhanced - Aggs'!I52</f>
        <v>9.752044306106626</v>
      </c>
      <c r="J207" s="376">
        <f>'Enhanced - Aggs'!J52</f>
        <v>0.39583257368205338</v>
      </c>
      <c r="K207" s="255">
        <f>'Enhanced - Aggs'!K52</f>
        <v>4.2306927739810478E-2</v>
      </c>
      <c r="L207" s="383">
        <f>'Enhanced - Aggs'!L52</f>
        <v>8292636.694706439</v>
      </c>
      <c r="M207" s="376">
        <f>'Enhanced - Aggs'!M52</f>
        <v>533550.26057722606</v>
      </c>
      <c r="N207" s="255">
        <f>'Enhanced - Aggs'!N52</f>
        <v>6.8764572363873316E-2</v>
      </c>
      <c r="O207" s="444">
        <f>'Enhanced - Aggs'!O52</f>
        <v>1628626.1150813103</v>
      </c>
      <c r="P207" s="287">
        <f>'Enhanced - Aggs'!P52</f>
        <v>42376.30168569088</v>
      </c>
      <c r="Q207" s="255">
        <f>'Enhanced - Aggs'!Q52</f>
        <v>2.6714771738871119E-2</v>
      </c>
    </row>
    <row r="208" spans="2:17">
      <c r="B208" s="764"/>
      <c r="C208" s="187" t="s">
        <v>213</v>
      </c>
      <c r="D208" s="424">
        <f>Enhanced!D59</f>
        <v>4045682.5666542496</v>
      </c>
      <c r="E208" s="287">
        <f>Enhanced!E59</f>
        <v>522268.41644698754</v>
      </c>
      <c r="F208" s="255">
        <f>Enhanced!F59</f>
        <v>0.14822793863624165</v>
      </c>
      <c r="G208" s="256">
        <f>Enhanced!G59</f>
        <v>1.4572449511616596</v>
      </c>
      <c r="H208" s="468">
        <f>Enhanced!H59</f>
        <v>0.21241993250390312</v>
      </c>
      <c r="I208" s="383">
        <f>Enhanced!I59</f>
        <v>13.161959907845185</v>
      </c>
      <c r="J208" s="376">
        <f>Enhanced!J59</f>
        <v>0.30189296601892934</v>
      </c>
      <c r="K208" s="255">
        <f>Enhanced!K59</f>
        <v>2.3475225081220113E-2</v>
      </c>
      <c r="L208" s="383">
        <f>Enhanced!L59</f>
        <v>53249111.742171437</v>
      </c>
      <c r="M208" s="376">
        <f>Enhanced!M59</f>
        <v>7937769.9067281783</v>
      </c>
      <c r="N208" s="255">
        <f>Enhanced!N59</f>
        <v>0.17518284794027281</v>
      </c>
      <c r="O208" s="444">
        <f>Enhanced!O59</f>
        <v>8225222.6345952414</v>
      </c>
      <c r="P208" s="287">
        <f>Enhanced!P59</f>
        <v>1028233.7755518695</v>
      </c>
      <c r="Q208" s="255">
        <f>Enhanced!Q59</f>
        <v>0.14286999684039292</v>
      </c>
    </row>
    <row r="209" spans="2:17">
      <c r="B209" s="764"/>
      <c r="C209" s="187" t="s">
        <v>214</v>
      </c>
      <c r="D209" s="424">
        <f>Enhanced!D60</f>
        <v>150043.77853314718</v>
      </c>
      <c r="E209" s="287">
        <f>Enhanced!E60</f>
        <v>-12550.708609013818</v>
      </c>
      <c r="F209" s="255">
        <f>Enhanced!F60</f>
        <v>-7.7190246911879465E-2</v>
      </c>
      <c r="G209" s="256">
        <f>Enhanced!G60</f>
        <v>5.4045401515885459E-2</v>
      </c>
      <c r="H209" s="468">
        <f>Enhanced!H60</f>
        <v>-3.3993599744669631E-3</v>
      </c>
      <c r="I209" s="383">
        <f>Enhanced!I60</f>
        <v>14.089579073892217</v>
      </c>
      <c r="J209" s="376">
        <f>Enhanced!J60</f>
        <v>6.8553329929336826E-2</v>
      </c>
      <c r="K209" s="255">
        <f>Enhanced!K60</f>
        <v>4.8893234475982797E-3</v>
      </c>
      <c r="L209" s="383">
        <f>Enhanced!L60</f>
        <v>2114053.6821883488</v>
      </c>
      <c r="M209" s="376">
        <f>Enhanced!M60</f>
        <v>-165687.80785833206</v>
      </c>
      <c r="N209" s="255">
        <f>Enhanced!N60</f>
        <v>-7.2678331548433311E-2</v>
      </c>
      <c r="O209" s="444">
        <f>Enhanced!O60</f>
        <v>326644.42005043849</v>
      </c>
      <c r="P209" s="287">
        <f>Enhanced!P60</f>
        <v>-26848.013988767227</v>
      </c>
      <c r="Q209" s="255">
        <f>Enhanced!Q60</f>
        <v>-7.5950745768407379E-2</v>
      </c>
    </row>
    <row r="210" spans="2:17">
      <c r="B210" s="764"/>
      <c r="C210" s="187" t="s">
        <v>215</v>
      </c>
      <c r="D210" s="424">
        <f>Enhanced!D61</f>
        <v>11085858.165734209</v>
      </c>
      <c r="E210" s="287">
        <f>Enhanced!E61</f>
        <v>106365.38797456957</v>
      </c>
      <c r="F210" s="255">
        <f>Enhanced!F61</f>
        <v>9.6876413262028099E-3</v>
      </c>
      <c r="G210" s="256">
        <f>Enhanced!G61</f>
        <v>3.9930989580011333</v>
      </c>
      <c r="H210" s="468">
        <f>Enhanced!H61</f>
        <v>0.11403543629637847</v>
      </c>
      <c r="I210" s="383">
        <f>Enhanced!I61</f>
        <v>13.873499922896725</v>
      </c>
      <c r="J210" s="376">
        <f>Enhanced!J61</f>
        <v>1.0882138184392733</v>
      </c>
      <c r="K210" s="255">
        <f>Enhanced!K61</f>
        <v>8.5114545701083635E-2</v>
      </c>
      <c r="L210" s="383">
        <f>Enhanced!L61</f>
        <v>153799652.40755758</v>
      </c>
      <c r="M210" s="376">
        <f>Enhanced!M61</f>
        <v>13423695.962076306</v>
      </c>
      <c r="N210" s="255">
        <f>Enhanced!N61</f>
        <v>9.5626746217681191E-2</v>
      </c>
      <c r="O210" s="444">
        <f>Enhanced!O61</f>
        <v>28223902.177751973</v>
      </c>
      <c r="P210" s="287">
        <f>Enhanced!P61</f>
        <v>446331.83877639845</v>
      </c>
      <c r="Q210" s="255">
        <f>Enhanced!Q61</f>
        <v>1.6068066189004887E-2</v>
      </c>
    </row>
    <row r="211" spans="2:17">
      <c r="B211" s="764"/>
      <c r="C211" s="187" t="s">
        <v>123</v>
      </c>
      <c r="D211" s="424">
        <f>'Enhanced - Aggs'!D54</f>
        <v>370418.33896461129</v>
      </c>
      <c r="E211" s="287">
        <f>'Enhanced - Aggs'!E54</f>
        <v>11394.93860706687</v>
      </c>
      <c r="F211" s="255">
        <f>'Enhanced - Aggs'!F54</f>
        <v>3.1738707270107941E-2</v>
      </c>
      <c r="G211" s="256">
        <f>'Enhanced - Aggs'!G54</f>
        <v>2.1206643187074468E-2</v>
      </c>
      <c r="H211" s="468">
        <f>'Enhanced - Aggs'!H54</f>
        <v>1.0787152713696534E-3</v>
      </c>
      <c r="I211" s="383">
        <f>'Enhanced - Aggs'!I54</f>
        <v>21.751955331419026</v>
      </c>
      <c r="J211" s="376">
        <f>'Enhanced - Aggs'!J54</f>
        <v>1.8345689143061001</v>
      </c>
      <c r="K211" s="255">
        <f>'Enhanced - Aggs'!K54</f>
        <v>9.2108918102319234E-2</v>
      </c>
      <c r="L211" s="383">
        <f>'Enhanced - Aggs'!L54</f>
        <v>8057323.163096657</v>
      </c>
      <c r="M211" s="376">
        <f>'Enhanced - Aggs'!M54</f>
        <v>906515.36538960598</v>
      </c>
      <c r="N211" s="255">
        <f>'Enhanced - Aggs'!N54</f>
        <v>0.12677104336104314</v>
      </c>
      <c r="O211" s="444">
        <f>'Enhanced - Aggs'!O54</f>
        <v>713248.91746020317</v>
      </c>
      <c r="P211" s="287">
        <f>'Enhanced - Aggs'!P54</f>
        <v>32775.853201985359</v>
      </c>
      <c r="Q211" s="255">
        <f>'Enhanced - Aggs'!Q54</f>
        <v>4.816627567428293E-2</v>
      </c>
    </row>
    <row r="212" spans="2:17">
      <c r="B212" s="765"/>
      <c r="C212" s="188" t="s">
        <v>170</v>
      </c>
      <c r="D212" s="424">
        <f>'Enhanced - Aggs'!D55</f>
        <v>12620579.997459188</v>
      </c>
      <c r="E212" s="287">
        <f>'Enhanced - Aggs'!E55</f>
        <v>2595082.0247045141</v>
      </c>
      <c r="F212" s="255">
        <f>'Enhanced - Aggs'!F55</f>
        <v>0.2588481920555884</v>
      </c>
      <c r="G212" s="256">
        <f>'Enhanced - Aggs'!G55</f>
        <v>19.511595196642951</v>
      </c>
      <c r="H212" s="468">
        <f>'Enhanced - Aggs'!H55</f>
        <v>2.5763461413352466</v>
      </c>
      <c r="I212" s="383">
        <f>'Enhanced - Aggs'!I55</f>
        <v>35.965797594866913</v>
      </c>
      <c r="J212" s="376">
        <f>'Enhanced - Aggs'!J55</f>
        <v>2.2137980223794926</v>
      </c>
      <c r="K212" s="255">
        <f>'Enhanced - Aggs'!K55</f>
        <v>6.5590129486255574E-2</v>
      </c>
      <c r="L212" s="383">
        <f>'Enhanced - Aggs'!L55</f>
        <v>453909225.71844316</v>
      </c>
      <c r="M212" s="376">
        <f>'Enhanced - Aggs'!M55</f>
        <v>115528622.42805392</v>
      </c>
      <c r="N212" s="255">
        <f>'Enhanced - Aggs'!N55</f>
        <v>0.34141620797605327</v>
      </c>
      <c r="O212" s="444">
        <f>'Enhanced - Aggs'!O55</f>
        <v>94354922.081199005</v>
      </c>
      <c r="P212" s="287">
        <f>'Enhanced - Aggs'!P55</f>
        <v>15731376.950647444</v>
      </c>
      <c r="Q212" s="255">
        <f>'Enhanced - Aggs'!Q55</f>
        <v>0.20008480824066199</v>
      </c>
    </row>
    <row r="213" spans="2:17" ht="15" thickBot="1">
      <c r="B213" s="763"/>
      <c r="C213" s="189" t="s">
        <v>216</v>
      </c>
      <c r="D213" s="448">
        <f>Enhanced!D62</f>
        <v>103140.89926873946</v>
      </c>
      <c r="E213" s="288">
        <f>Enhanced!E62</f>
        <v>-70174.981697099036</v>
      </c>
      <c r="F213" s="244">
        <f>Enhanced!F62</f>
        <v>-0.40489643133701581</v>
      </c>
      <c r="G213" s="245">
        <f>Enhanced!G62</f>
        <v>3.7151099287046192E-2</v>
      </c>
      <c r="H213" s="464">
        <f>Enhanced!H62</f>
        <v>-2.4081539159471442E-2</v>
      </c>
      <c r="I213" s="377">
        <f>Enhanced!I62</f>
        <v>9.1508877620687965</v>
      </c>
      <c r="J213" s="377">
        <f>Enhanced!J62</f>
        <v>0.82393466824555972</v>
      </c>
      <c r="K213" s="244">
        <f>Enhanced!K62</f>
        <v>9.8947917559033399E-2</v>
      </c>
      <c r="L213" s="408">
        <f>Enhanced!L62</f>
        <v>943830.79288707848</v>
      </c>
      <c r="M213" s="377">
        <f>Enhanced!M62</f>
        <v>-499362.41833011026</v>
      </c>
      <c r="N213" s="244">
        <f>Enhanced!N62</f>
        <v>-0.3460121724858643</v>
      </c>
      <c r="O213" s="440">
        <f>Enhanced!O62</f>
        <v>226041.28377759457</v>
      </c>
      <c r="P213" s="288">
        <f>Enhanced!P62</f>
        <v>-118235.13269495964</v>
      </c>
      <c r="Q213" s="244">
        <f>Enhanced!Q62</f>
        <v>-0.3434308219726267</v>
      </c>
    </row>
    <row r="214" spans="2:17" ht="15.45" customHeight="1" thickBot="1">
      <c r="B214" s="762" t="s">
        <v>54</v>
      </c>
      <c r="C214" s="213" t="s">
        <v>80</v>
      </c>
      <c r="D214" s="681">
        <f>'Non-Dairy Alternatives'!D98</f>
        <v>31605790.395398661</v>
      </c>
      <c r="E214" s="697">
        <f>'Non-Dairy Alternatives'!E98</f>
        <v>-2321547.5219542086</v>
      </c>
      <c r="F214" s="663">
        <f>'Non-Dairy Alternatives'!F98</f>
        <v>-6.8427046283722814E-2</v>
      </c>
      <c r="G214" s="595">
        <f>'Non-Dairy Alternatives'!G98</f>
        <v>100</v>
      </c>
      <c r="H214" s="596">
        <f>'Non-Dairy Alternatives'!H98</f>
        <v>-2.8421709430404007E-14</v>
      </c>
      <c r="I214" s="597">
        <f>'Non-Dairy Alternatives'!I98</f>
        <v>9.4580992965556128</v>
      </c>
      <c r="J214" s="598">
        <f>'Non-Dairy Alternatives'!J98</f>
        <v>0.57581050339105211</v>
      </c>
      <c r="K214" s="664">
        <f>'Non-Dairy Alternatives'!K98</f>
        <v>6.4826816240671201E-2</v>
      </c>
      <c r="L214" s="597">
        <f>'Non-Dairy Alternatives'!L98</f>
        <v>298930703.90580422</v>
      </c>
      <c r="M214" s="598">
        <f>'Non-Dairy Alternatives'!M98</f>
        <v>-2421709.4594062567</v>
      </c>
      <c r="N214" s="664">
        <f>'Non-Dairy Alternatives'!N98</f>
        <v>-8.0361375983784636E-3</v>
      </c>
      <c r="O214" s="706">
        <f>'Non-Dairy Alternatives'!O98</f>
        <v>76345279.505666077</v>
      </c>
      <c r="P214" s="681">
        <f>'Non-Dairy Alternatives'!P98</f>
        <v>-3542195.5199533552</v>
      </c>
      <c r="Q214" s="665">
        <f>'Non-Dairy Alternatives'!Q98</f>
        <v>-4.4339810700205436E-2</v>
      </c>
    </row>
    <row r="215" spans="2:17" ht="15.45" customHeight="1" thickBot="1">
      <c r="B215" s="765"/>
      <c r="C215" s="80" t="s">
        <v>253</v>
      </c>
      <c r="D215" s="685">
        <f>'Non-Dairy Alternatives'!D99</f>
        <v>348197.93593254959</v>
      </c>
      <c r="E215" s="701">
        <f>'Non-Dairy Alternatives'!E99</f>
        <v>12730.43016944034</v>
      </c>
      <c r="F215" s="670">
        <f>'Non-Dairy Alternatives'!F99</f>
        <v>3.7948325696945291E-2</v>
      </c>
      <c r="G215" s="610">
        <f>'Non-Dairy Alternatives'!G99</f>
        <v>1.1016903281850599</v>
      </c>
      <c r="H215" s="611">
        <f>'Non-Dairy Alternatives'!H99</f>
        <v>0.11290804712219105</v>
      </c>
      <c r="I215" s="612">
        <f>'Non-Dairy Alternatives'!I99</f>
        <v>14.567729668838538</v>
      </c>
      <c r="J215" s="612">
        <f>'Non-Dairy Alternatives'!J99</f>
        <v>0.21722151140079937</v>
      </c>
      <c r="K215" s="670">
        <f>'Non-Dairy Alternatives'!K99</f>
        <v>1.513685153289958E-2</v>
      </c>
      <c r="L215" s="613">
        <f>'Non-Dairy Alternatives'!L99</f>
        <v>5072453.4019129435</v>
      </c>
      <c r="M215" s="612">
        <f>'Non-Dairy Alternatives'!M99</f>
        <v>258324.2239041524</v>
      </c>
      <c r="N215" s="670">
        <f>'Non-Dairy Alternatives'!N99</f>
        <v>5.3659595401841682E-2</v>
      </c>
      <c r="O215" s="685">
        <f>'Non-Dairy Alternatives'!O99</f>
        <v>1027686.8860823208</v>
      </c>
      <c r="P215" s="701">
        <f>'Non-Dairy Alternatives'!P99</f>
        <v>45991.692082046531</v>
      </c>
      <c r="Q215" s="670">
        <f>'Non-Dairy Alternatives'!Q99</f>
        <v>4.6849258673292107E-2</v>
      </c>
    </row>
    <row r="216" spans="2:17" ht="15.45" customHeight="1" thickBot="1">
      <c r="B216" s="765"/>
      <c r="C216" s="197" t="s">
        <v>77</v>
      </c>
      <c r="D216" s="685">
        <f>'Non-Dairy Alternatives'!D100</f>
        <v>18271314.784758344</v>
      </c>
      <c r="E216" s="701">
        <f>'Non-Dairy Alternatives'!E100</f>
        <v>-2235920.0223728679</v>
      </c>
      <c r="F216" s="670">
        <f>'Non-Dairy Alternatives'!F100</f>
        <v>-0.10903079051863912</v>
      </c>
      <c r="G216" s="610">
        <f>'Non-Dairy Alternatives'!G100</f>
        <v>57.810023277944595</v>
      </c>
      <c r="H216" s="611">
        <f>'Non-Dairy Alternatives'!H100</f>
        <v>-2.634550525891477</v>
      </c>
      <c r="I216" s="612">
        <f>'Non-Dairy Alternatives'!I100</f>
        <v>7.7652765414830478</v>
      </c>
      <c r="J216" s="612">
        <f>'Non-Dairy Alternatives'!J100</f>
        <v>0.42598681158781648</v>
      </c>
      <c r="K216" s="670">
        <f>'Non-Dairy Alternatives'!K100</f>
        <v>5.8041966902142923E-2</v>
      </c>
      <c r="L216" s="613">
        <f>'Non-Dairy Alternatives'!L100</f>
        <v>141881812.08013636</v>
      </c>
      <c r="M216" s="612">
        <f>'Non-Dairy Alternatives'!M100</f>
        <v>-8626725.7283917665</v>
      </c>
      <c r="N216" s="670">
        <f>'Non-Dairy Alternatives'!N100</f>
        <v>-5.7317185151093526E-2</v>
      </c>
      <c r="O216" s="685">
        <f>'Non-Dairy Alternatives'!O100</f>
        <v>37871130.737447396</v>
      </c>
      <c r="P216" s="701">
        <f>'Non-Dairy Alternatives'!P100</f>
        <v>-3696915.9326225668</v>
      </c>
      <c r="Q216" s="670">
        <f>'Non-Dairy Alternatives'!Q100</f>
        <v>-8.8936484361783572E-2</v>
      </c>
    </row>
    <row r="217" spans="2:17" ht="15.45" customHeight="1" thickBot="1">
      <c r="B217" s="765"/>
      <c r="C217" s="197" t="s">
        <v>79</v>
      </c>
      <c r="D217" s="685">
        <f>'Non-Dairy Alternatives'!D101</f>
        <v>123173.64085435038</v>
      </c>
      <c r="E217" s="701">
        <f>'Non-Dairy Alternatives'!E101</f>
        <v>-52027.99981889542</v>
      </c>
      <c r="F217" s="670">
        <f>'Non-Dairy Alternatives'!F101</f>
        <v>-0.29696068837579309</v>
      </c>
      <c r="G217" s="610">
        <f>'Non-Dairy Alternatives'!G101</f>
        <v>0.38971859052853386</v>
      </c>
      <c r="H217" s="611">
        <f>'Non-Dairy Alternatives'!H101</f>
        <v>-0.12668396690181249</v>
      </c>
      <c r="I217" s="612">
        <f>'Non-Dairy Alternatives'!I101</f>
        <v>12.927457372925268</v>
      </c>
      <c r="J217" s="612">
        <f>'Non-Dairy Alternatives'!J101</f>
        <v>0.64796088141543962</v>
      </c>
      <c r="K217" s="670">
        <f>'Non-Dairy Alternatives'!K101</f>
        <v>5.2767707687643911E-2</v>
      </c>
      <c r="L217" s="613">
        <f>'Non-Dairy Alternatives'!L101</f>
        <v>1592321.9916126209</v>
      </c>
      <c r="M217" s="612">
        <f>'Non-Dairy Alternatives'!M101</f>
        <v>-559065.94034126657</v>
      </c>
      <c r="N217" s="670">
        <f>'Non-Dairy Alternatives'!N101</f>
        <v>-0.25986291548708451</v>
      </c>
      <c r="O217" s="685">
        <f>'Non-Dairy Alternatives'!O101</f>
        <v>317265.45295093022</v>
      </c>
      <c r="P217" s="701">
        <f>'Non-Dairy Alternatives'!P101</f>
        <v>-114451.65812142706</v>
      </c>
      <c r="Q217" s="670">
        <f>'Non-Dairy Alternatives'!Q101</f>
        <v>-0.26510799592153428</v>
      </c>
    </row>
    <row r="218" spans="2:17" ht="15.45" customHeight="1" thickBot="1">
      <c r="B218" s="765"/>
      <c r="C218" s="197" t="s">
        <v>249</v>
      </c>
      <c r="D218" s="685">
        <f>'Non-Dairy Alternatives'!D102</f>
        <v>2594003.6384129943</v>
      </c>
      <c r="E218" s="701">
        <f>'Non-Dairy Alternatives'!E102</f>
        <v>131218.76559572062</v>
      </c>
      <c r="F218" s="670">
        <f>'Non-Dairy Alternatives'!F102</f>
        <v>5.3280644624722928E-2</v>
      </c>
      <c r="G218" s="610">
        <f>'Non-Dairy Alternatives'!G102</f>
        <v>8.207368352321426</v>
      </c>
      <c r="H218" s="611">
        <f>'Non-Dairy Alternatives'!H102</f>
        <v>0.9483700813205358</v>
      </c>
      <c r="I218" s="612">
        <f>'Non-Dairy Alternatives'!I102</f>
        <v>16.649992534206721</v>
      </c>
      <c r="J218" s="612">
        <f>'Non-Dairy Alternatives'!J102</f>
        <v>1.0954290701301801</v>
      </c>
      <c r="K218" s="670">
        <f>'Non-Dairy Alternatives'!K102</f>
        <v>7.0424931735312737E-2</v>
      </c>
      <c r="L218" s="613">
        <f>'Non-Dairy Alternatives'!L102</f>
        <v>43190141.213281423</v>
      </c>
      <c r="M218" s="612">
        <f>'Non-Dairy Alternatives'!M102</f>
        <v>4882597.6106774658</v>
      </c>
      <c r="N218" s="670">
        <f>'Non-Dairy Alternatives'!N102</f>
        <v>0.12745786212054513</v>
      </c>
      <c r="O218" s="685">
        <f>'Non-Dairy Alternatives'!O102</f>
        <v>13079287.93032096</v>
      </c>
      <c r="P218" s="701">
        <f>'Non-Dairy Alternatives'!P102</f>
        <v>567268.21533422172</v>
      </c>
      <c r="Q218" s="670">
        <f>'Non-Dairy Alternatives'!Q102</f>
        <v>4.533786137299281E-2</v>
      </c>
    </row>
    <row r="219" spans="2:17" ht="15" thickBot="1">
      <c r="B219" s="764"/>
      <c r="C219" s="197" t="s">
        <v>250</v>
      </c>
      <c r="D219" s="685">
        <f>'Non-Dairy Alternatives'!D103</f>
        <v>0</v>
      </c>
      <c r="E219" s="701">
        <f>'Non-Dairy Alternatives'!E103</f>
        <v>0</v>
      </c>
      <c r="F219" s="670">
        <f>'Non-Dairy Alternatives'!F103</f>
        <v>0</v>
      </c>
      <c r="G219" s="610">
        <f>'Non-Dairy Alternatives'!G103</f>
        <v>0</v>
      </c>
      <c r="H219" s="611">
        <f>'Non-Dairy Alternatives'!H103</f>
        <v>0</v>
      </c>
      <c r="I219" s="612">
        <f>'Non-Dairy Alternatives'!I103</f>
        <v>0</v>
      </c>
      <c r="J219" s="612">
        <f>'Non-Dairy Alternatives'!J103</f>
        <v>0</v>
      </c>
      <c r="K219" s="670">
        <f>'Non-Dairy Alternatives'!K103</f>
        <v>0</v>
      </c>
      <c r="L219" s="613">
        <f>'Non-Dairy Alternatives'!L103</f>
        <v>0</v>
      </c>
      <c r="M219" s="612">
        <f>'Non-Dairy Alternatives'!M103</f>
        <v>0</v>
      </c>
      <c r="N219" s="670">
        <f>'Non-Dairy Alternatives'!N103</f>
        <v>0</v>
      </c>
      <c r="O219" s="685">
        <f>'Non-Dairy Alternatives'!O103</f>
        <v>0</v>
      </c>
      <c r="P219" s="701">
        <f>'Non-Dairy Alternatives'!P103</f>
        <v>0</v>
      </c>
      <c r="Q219" s="670">
        <f>'Non-Dairy Alternatives'!Q103</f>
        <v>0</v>
      </c>
    </row>
    <row r="220" spans="2:17" ht="15" thickBot="1">
      <c r="B220" s="764"/>
      <c r="C220" s="197" t="s">
        <v>251</v>
      </c>
      <c r="D220" s="685">
        <f>'Non-Dairy Alternatives'!D104</f>
        <v>170866.69102329097</v>
      </c>
      <c r="E220" s="701">
        <f>'Non-Dairy Alternatives'!E104</f>
        <v>-11470.044709051203</v>
      </c>
      <c r="F220" s="670">
        <f>'Non-Dairy Alternatives'!F104</f>
        <v>-6.2905835529974835E-2</v>
      </c>
      <c r="G220" s="610">
        <f>'Non-Dairy Alternatives'!G104</f>
        <v>0.54061831356119683</v>
      </c>
      <c r="H220" s="611">
        <f>'Non-Dairy Alternatives'!H104</f>
        <v>3.1852376844061503E-3</v>
      </c>
      <c r="I220" s="612">
        <f>'Non-Dairy Alternatives'!I104</f>
        <v>28.440811013502138</v>
      </c>
      <c r="J220" s="612">
        <f>'Non-Dairy Alternatives'!J104</f>
        <v>1.3175204864773526</v>
      </c>
      <c r="K220" s="670">
        <f>'Non-Dairy Alternatives'!K104</f>
        <v>4.8575245144560061E-2</v>
      </c>
      <c r="L220" s="613">
        <f>'Non-Dairy Alternatives'!L104</f>
        <v>4859587.2678958811</v>
      </c>
      <c r="M220" s="612">
        <f>'Non-Dairy Alternatives'!M104</f>
        <v>-85984.989121777005</v>
      </c>
      <c r="N220" s="670">
        <f>'Non-Dairy Alternatives'!N104</f>
        <v>-1.7386256767306596E-2</v>
      </c>
      <c r="O220" s="685">
        <f>'Non-Dairy Alternatives'!O104</f>
        <v>612202.58232703956</v>
      </c>
      <c r="P220" s="701">
        <f>'Non-Dairy Alternatives'!P104</f>
        <v>-45649.455995406723</v>
      </c>
      <c r="Q220" s="670">
        <f>'Non-Dairy Alternatives'!Q104</f>
        <v>-6.9391676754266787E-2</v>
      </c>
    </row>
    <row r="221" spans="2:17" ht="15" thickBot="1">
      <c r="B221" s="764"/>
      <c r="C221" s="197" t="s">
        <v>252</v>
      </c>
      <c r="D221" s="685">
        <f>'Non-Dairy Alternatives'!D105</f>
        <v>120396.09207687392</v>
      </c>
      <c r="E221" s="701">
        <f>'Non-Dairy Alternatives'!E105</f>
        <v>-3657.3183885651524</v>
      </c>
      <c r="F221" s="670">
        <f>'Non-Dairy Alternatives'!F105</f>
        <v>-2.9481804448931864E-2</v>
      </c>
      <c r="G221" s="610">
        <f>'Non-Dairy Alternatives'!G105</f>
        <v>0.38093048954220049</v>
      </c>
      <c r="H221" s="611">
        <f>'Non-Dairy Alternatives'!H105</f>
        <v>1.5286091600830332E-2</v>
      </c>
      <c r="I221" s="612">
        <f>'Non-Dairy Alternatives'!I105</f>
        <v>8.6018552016560026</v>
      </c>
      <c r="J221" s="612">
        <f>'Non-Dairy Alternatives'!J105</f>
        <v>0.27730305706454494</v>
      </c>
      <c r="K221" s="670">
        <f>'Non-Dairy Alternatives'!K105</f>
        <v>3.3311468562871753E-2</v>
      </c>
      <c r="L221" s="613">
        <f>'Non-Dairy Alternatives'!L105</f>
        <v>1035629.750890513</v>
      </c>
      <c r="M221" s="612">
        <f>'Non-Dairy Alternatives'!M105</f>
        <v>2940.6667565577663</v>
      </c>
      <c r="N221" s="670">
        <f>'Non-Dairy Alternatives'!N105</f>
        <v>2.8475819118625621E-3</v>
      </c>
      <c r="O221" s="685">
        <f>'Non-Dairy Alternatives'!O105</f>
        <v>251072.98556366278</v>
      </c>
      <c r="P221" s="701">
        <f>'Non-Dairy Alternatives'!P105</f>
        <v>-1622.2272205083282</v>
      </c>
      <c r="Q221" s="670">
        <f>'Non-Dairy Alternatives'!Q105</f>
        <v>-6.4196990621024734E-3</v>
      </c>
    </row>
    <row r="222" spans="2:17" ht="15" thickBot="1">
      <c r="B222" s="764"/>
      <c r="C222" s="197" t="s">
        <v>217</v>
      </c>
      <c r="D222" s="685">
        <f>'Non-Dairy Alternatives'!D106</f>
        <v>6777038.2161319721</v>
      </c>
      <c r="E222" s="701">
        <f>'Non-Dairy Alternatives'!E106</f>
        <v>-309141.4114069324</v>
      </c>
      <c r="F222" s="670">
        <f>'Non-Dairy Alternatives'!F106</f>
        <v>-4.3625963164343334E-2</v>
      </c>
      <c r="G222" s="610">
        <f>'Non-Dairy Alternatives'!G106</f>
        <v>21.442394356695505</v>
      </c>
      <c r="H222" s="611">
        <f>'Non-Dairy Alternatives'!H106</f>
        <v>0.55605295024366796</v>
      </c>
      <c r="I222" s="612">
        <f>'Non-Dairy Alternatives'!I106</f>
        <v>10.32317576431652</v>
      </c>
      <c r="J222" s="612">
        <f>'Non-Dairy Alternatives'!J106</f>
        <v>0.3486204130122168</v>
      </c>
      <c r="K222" s="670">
        <f>'Non-Dairy Alternatives'!K106</f>
        <v>3.4950972823728943E-2</v>
      </c>
      <c r="L222" s="613">
        <f>'Non-Dairy Alternatives'!L106</f>
        <v>69960556.666620433</v>
      </c>
      <c r="M222" s="612">
        <f>'Non-Dairy Alternatives'!M106</f>
        <v>-720934.25755128264</v>
      </c>
      <c r="N222" s="670">
        <f>'Non-Dairy Alternatives'!N106</f>
        <v>-1.0199760193580423E-2</v>
      </c>
      <c r="O222" s="685">
        <f>'Non-Dairy Alternatives'!O106</f>
        <v>16102239.158457004</v>
      </c>
      <c r="P222" s="701">
        <f>'Non-Dairy Alternatives'!P106</f>
        <v>-669121.50689964369</v>
      </c>
      <c r="Q222" s="670">
        <f>'Non-Dairy Alternatives'!Q106</f>
        <v>-3.9896673874636676E-2</v>
      </c>
    </row>
    <row r="223" spans="2:17" ht="15" thickBot="1">
      <c r="B223" s="764"/>
      <c r="C223" s="197" t="s">
        <v>218</v>
      </c>
      <c r="D223" s="685">
        <f>'Non-Dairy Alternatives'!D107</f>
        <v>404278.84109921462</v>
      </c>
      <c r="E223" s="701">
        <f>'Non-Dairy Alternatives'!E107</f>
        <v>33537.92275494925</v>
      </c>
      <c r="F223" s="670">
        <f>'Non-Dairy Alternatives'!F107</f>
        <v>9.0461886173045389E-2</v>
      </c>
      <c r="G223" s="610">
        <f>'Non-Dairy Alternatives'!G107</f>
        <v>1.279129033134611</v>
      </c>
      <c r="H223" s="611">
        <f>'Non-Dairy Alternatives'!H107</f>
        <v>0.18637922987155564</v>
      </c>
      <c r="I223" s="612">
        <f>'Non-Dairy Alternatives'!I107</f>
        <v>14.009153841162318</v>
      </c>
      <c r="J223" s="612">
        <f>'Non-Dairy Alternatives'!J107</f>
        <v>-0.19847414398237895</v>
      </c>
      <c r="K223" s="670">
        <f>'Non-Dairy Alternatives'!K107</f>
        <v>-1.3969548202550124E-2</v>
      </c>
      <c r="L223" s="613">
        <f>'Non-Dairy Alternatives'!L107</f>
        <v>5663604.4796857126</v>
      </c>
      <c r="M223" s="612">
        <f>'Non-Dairy Alternatives'!M107</f>
        <v>396255.43297948316</v>
      </c>
      <c r="N223" s="670">
        <f>'Non-Dairy Alternatives'!N107</f>
        <v>7.5228626291107284E-2</v>
      </c>
      <c r="O223" s="685">
        <f>'Non-Dairy Alternatives'!O107</f>
        <v>1080762.1648739101</v>
      </c>
      <c r="P223" s="701">
        <f>'Non-Dairy Alternatives'!P107</f>
        <v>86799.172879413236</v>
      </c>
      <c r="Q223" s="670">
        <f>'Non-Dairy Alternatives'!Q107</f>
        <v>8.7326362830914939E-2</v>
      </c>
    </row>
    <row r="224" spans="2:17" ht="15" thickBot="1">
      <c r="B224" s="764"/>
      <c r="C224" s="198" t="s">
        <v>218</v>
      </c>
      <c r="D224" s="685">
        <f>'Non-Dairy Alternatives'!D108</f>
        <v>118006.23245554185</v>
      </c>
      <c r="E224" s="701">
        <f>'Non-Dairy Alternatives'!E108</f>
        <v>-17948.368085680879</v>
      </c>
      <c r="F224" s="670">
        <f>'Non-Dairy Alternatives'!F108</f>
        <v>-0.13201736472491613</v>
      </c>
      <c r="G224" s="610">
        <f>'Non-Dairy Alternatives'!G108</f>
        <v>0.37336902820415407</v>
      </c>
      <c r="H224" s="611">
        <f>'Non-Dairy Alternatives'!H108</f>
        <v>-2.7353836856490232E-2</v>
      </c>
      <c r="I224" s="612">
        <f>'Non-Dairy Alternatives'!I108</f>
        <v>12.783994956542475</v>
      </c>
      <c r="J224" s="612">
        <f>'Non-Dairy Alternatives'!J108</f>
        <v>0.42869692741888876</v>
      </c>
      <c r="K224" s="670">
        <f>'Non-Dairy Alternatives'!K108</f>
        <v>3.4697416963020686E-2</v>
      </c>
      <c r="L224" s="613">
        <f>'Non-Dairy Alternatives'!L108</f>
        <v>1508591.0805522259</v>
      </c>
      <c r="M224" s="612">
        <f>'Non-Dairy Alternatives'!M108</f>
        <v>-171168.52756502759</v>
      </c>
      <c r="N224" s="670">
        <f>'Non-Dairy Alternatives'!N108</f>
        <v>-0.10190060931211496</v>
      </c>
      <c r="O224" s="685">
        <f>'Non-Dairy Alternatives'!O108</f>
        <v>290577.58381450799</v>
      </c>
      <c r="P224" s="701">
        <f>'Non-Dairy Alternatives'!P108</f>
        <v>-43568.344395935826</v>
      </c>
      <c r="Q224" s="670">
        <f>'Non-Dairy Alternatives'!Q108</f>
        <v>-0.13038717733078781</v>
      </c>
    </row>
    <row r="225" spans="1:17" ht="15" thickBot="1">
      <c r="B225" s="763"/>
      <c r="C225" s="199" t="s">
        <v>78</v>
      </c>
      <c r="D225" s="685">
        <f>'Non-Dairy Alternatives'!D109</f>
        <v>2678514.3226535078</v>
      </c>
      <c r="E225" s="701">
        <f>'Non-Dairy Alternatives'!E109</f>
        <v>131130.52430767193</v>
      </c>
      <c r="F225" s="670">
        <f>'Non-Dairy Alternatives'!F109</f>
        <v>5.1476547975543609E-2</v>
      </c>
      <c r="G225" s="610">
        <f>'Non-Dairy Alternatives'!G109</f>
        <v>8.4747582298826494</v>
      </c>
      <c r="H225" s="611">
        <f>'Non-Dairy Alternatives'!H109</f>
        <v>0.96640669180656058</v>
      </c>
      <c r="I225" s="612">
        <f>'Non-Dairy Alternatives'!I109</f>
        <v>9.0221679118279674</v>
      </c>
      <c r="J225" s="612">
        <f>'Non-Dairy Alternatives'!J109</f>
        <v>0.40000664259505747</v>
      </c>
      <c r="K225" s="670">
        <f>'Non-Dairy Alternatives'!K109</f>
        <v>4.6392850945902682E-2</v>
      </c>
      <c r="L225" s="613">
        <f>'Non-Dairy Alternatives'!L109</f>
        <v>24166005.973216102</v>
      </c>
      <c r="M225" s="612">
        <f>'Non-Dairy Alternatives'!M109</f>
        <v>2202052.0492472164</v>
      </c>
      <c r="N225" s="670">
        <f>'Non-Dairy Alternatives'!N109</f>
        <v>0.10025754273888524</v>
      </c>
      <c r="O225" s="685">
        <f>'Non-Dairy Alternatives'!O109</f>
        <v>5713054.0238283426</v>
      </c>
      <c r="P225" s="701">
        <f>'Non-Dairy Alternatives'!P109</f>
        <v>329074.52500644326</v>
      </c>
      <c r="Q225" s="670">
        <f>'Non-Dairy Alternatives'!Q109</f>
        <v>6.1121058332122183E-2</v>
      </c>
    </row>
    <row r="226" spans="1:17">
      <c r="B226" s="219"/>
      <c r="C226" s="80" t="s">
        <v>196</v>
      </c>
      <c r="D226" s="443">
        <f>'Trad vs Value Add'!D41</f>
        <v>11501826.814527107</v>
      </c>
      <c r="E226" s="286">
        <f>'Trad vs Value Add'!E41</f>
        <v>-2710.3689320906997</v>
      </c>
      <c r="F226" s="246">
        <f>'Trad vs Value Add'!F41</f>
        <v>-2.3559130531453006E-4</v>
      </c>
      <c r="G226" s="253">
        <f>'Trad vs Value Add'!G41</f>
        <v>4.1429298464379105</v>
      </c>
      <c r="H226" s="467">
        <f>'Trad vs Value Add'!H41</f>
        <v>7.8367719046210205E-2</v>
      </c>
      <c r="I226" s="375">
        <f>'Trad vs Value Add'!I41</f>
        <v>6.9739873524327241</v>
      </c>
      <c r="J226" s="375">
        <f>'Trad vs Value Add'!J41</f>
        <v>6.2408157406970588E-2</v>
      </c>
      <c r="K226" s="246">
        <f>'Trad vs Value Add'!K41</f>
        <v>9.0295076777656812E-3</v>
      </c>
      <c r="L226" s="409">
        <f>'Trad vs Value Add'!L41</f>
        <v>80213594.734383613</v>
      </c>
      <c r="M226" s="416">
        <f>'Trad vs Value Add'!M41</f>
        <v>699074.88878683746</v>
      </c>
      <c r="N226" s="276">
        <f>'Trad vs Value Add'!N41</f>
        <v>8.7917890989509598E-3</v>
      </c>
      <c r="O226" s="714">
        <f>'Trad vs Value Add'!O41</f>
        <v>28032243.888764188</v>
      </c>
      <c r="P226" s="711">
        <f>'Trad vs Value Add'!P41</f>
        <v>-87662.99373838678</v>
      </c>
      <c r="Q226" s="276">
        <f>'Trad vs Value Add'!Q41</f>
        <v>-3.1174709825562935E-3</v>
      </c>
    </row>
    <row r="227" spans="1:17">
      <c r="B227" s="219" t="s">
        <v>208</v>
      </c>
      <c r="C227" s="81" t="s">
        <v>197</v>
      </c>
      <c r="D227" s="444">
        <f>'Trad vs Value Add'!D42</f>
        <v>212149008.62506151</v>
      </c>
      <c r="E227" s="287">
        <f>'Trad vs Value Add'!E42</f>
        <v>-7137517.9831090569</v>
      </c>
      <c r="F227" s="255">
        <f>'Trad vs Value Add'!F42</f>
        <v>-3.2548821368595271E-2</v>
      </c>
      <c r="G227" s="256">
        <f>'Trad vs Value Add'!G42</f>
        <v>76.415553276709403</v>
      </c>
      <c r="H227" s="468">
        <f>'Trad vs Value Add'!H42</f>
        <v>-1.0585507994046992</v>
      </c>
      <c r="I227" s="376">
        <f>'Trad vs Value Add'!I42</f>
        <v>4.0110415130441499</v>
      </c>
      <c r="J227" s="376">
        <f>'Trad vs Value Add'!J42</f>
        <v>-0.10263223445861946</v>
      </c>
      <c r="K227" s="255">
        <f>'Trad vs Value Add'!K42</f>
        <v>-2.4949045733372265E-2</v>
      </c>
      <c r="L227" s="383">
        <f>'Trad vs Value Add'!L42</f>
        <v>850938480.54628313</v>
      </c>
      <c r="M227" s="376">
        <f>'Trad vs Value Add'!M42</f>
        <v>-51134747.14281559</v>
      </c>
      <c r="N227" s="255">
        <f>'Trad vs Value Add'!N42</f>
        <v>-5.6685805069075036E-2</v>
      </c>
      <c r="O227" s="444">
        <f>'Trad vs Value Add'!O42</f>
        <v>278529075.74065113</v>
      </c>
      <c r="P227" s="287">
        <f>'Trad vs Value Add'!P42</f>
        <v>-8465969.7460295558</v>
      </c>
      <c r="Q227" s="255">
        <f>'Trad vs Value Add'!Q42</f>
        <v>-2.9498661663908264E-2</v>
      </c>
    </row>
    <row r="228" spans="1:17">
      <c r="B228" s="219" t="s">
        <v>206</v>
      </c>
      <c r="C228" s="81" t="s">
        <v>198</v>
      </c>
      <c r="D228" s="444">
        <f>'Trad vs Value Add'!D43</f>
        <v>3246446.3471940914</v>
      </c>
      <c r="E228" s="287">
        <f>'Trad vs Value Add'!E43</f>
        <v>-9907.2910819835961</v>
      </c>
      <c r="F228" s="255">
        <f>'Trad vs Value Add'!F43</f>
        <v>-3.0424493720616137E-3</v>
      </c>
      <c r="G228" s="256">
        <f>'Trad vs Value Add'!G43</f>
        <v>1.1693620225321326</v>
      </c>
      <c r="H228" s="468">
        <f>'Trad vs Value Add'!H43</f>
        <v>1.8889694922044953E-2</v>
      </c>
      <c r="I228" s="376">
        <f>'Trad vs Value Add'!I43</f>
        <v>14.032172889189397</v>
      </c>
      <c r="J228" s="376">
        <f>'Trad vs Value Add'!J43</f>
        <v>0.55360560754185073</v>
      </c>
      <c r="K228" s="255">
        <f>'Trad vs Value Add'!K43</f>
        <v>4.1073030684473537E-2</v>
      </c>
      <c r="L228" s="383">
        <f>'Trad vs Value Add'!L43</f>
        <v>45554696.419304878</v>
      </c>
      <c r="M228" s="376">
        <f>'Trad vs Value Add'!M43</f>
        <v>1663714.8129630238</v>
      </c>
      <c r="N228" s="255">
        <f>'Trad vs Value Add'!N43</f>
        <v>3.7905618695997262E-2</v>
      </c>
      <c r="O228" s="444">
        <f>'Trad vs Value Add'!O43</f>
        <v>8642156.7305583637</v>
      </c>
      <c r="P228" s="287">
        <f>'Trad vs Value Add'!P43</f>
        <v>-120095.26885534078</v>
      </c>
      <c r="Q228" s="255">
        <f>'Trad vs Value Add'!Q43</f>
        <v>-1.3705982076682631E-2</v>
      </c>
    </row>
    <row r="229" spans="1:17" ht="15" thickBot="1">
      <c r="B229" s="219"/>
      <c r="C229" s="82" t="s">
        <v>199</v>
      </c>
      <c r="D229" s="440">
        <f>'Trad vs Value Add'!D44</f>
        <v>47783142.367577128</v>
      </c>
      <c r="E229" s="288">
        <f>'Trad vs Value Add'!E44</f>
        <v>1530780.2169403359</v>
      </c>
      <c r="F229" s="244">
        <f>'Trad vs Value Add'!F44</f>
        <v>3.3096260293794755E-2</v>
      </c>
      <c r="G229" s="245">
        <f>'Trad vs Value Add'!G44</f>
        <v>17.211370842516573</v>
      </c>
      <c r="H229" s="464">
        <f>'Trad vs Value Add'!H44</f>
        <v>0.87037454670931425</v>
      </c>
      <c r="I229" s="377">
        <f>'Trad vs Value Add'!I44</f>
        <v>10.776369292617236</v>
      </c>
      <c r="J229" s="377">
        <f>'Trad vs Value Add'!J44</f>
        <v>0.62540636195392096</v>
      </c>
      <c r="K229" s="244">
        <f>'Trad vs Value Add'!K44</f>
        <v>6.1610545346859398E-2</v>
      </c>
      <c r="L229" s="408">
        <f>'Trad vs Value Add'!L44</f>
        <v>514928788.11471581</v>
      </c>
      <c r="M229" s="377">
        <f>'Trad vs Value Add'!M44</f>
        <v>45422774.467986763</v>
      </c>
      <c r="N229" s="244">
        <f>'Trad vs Value Add'!N44</f>
        <v>9.6745884286296435E-2</v>
      </c>
      <c r="O229" s="440">
        <f>'Trad vs Value Add'!O44</f>
        <v>91489651.435020477</v>
      </c>
      <c r="P229" s="288">
        <f>'Trad vs Value Add'!P44</f>
        <v>4462896.3456339091</v>
      </c>
      <c r="Q229" s="244">
        <f>'Trad vs Value Add'!Q44</f>
        <v>5.1281888438216468E-2</v>
      </c>
    </row>
    <row r="230" spans="1:17">
      <c r="B230" s="762" t="s">
        <v>207</v>
      </c>
      <c r="C230" s="107" t="s">
        <v>204</v>
      </c>
      <c r="D230" s="443">
        <f>Filtration!D25</f>
        <v>267226520.24857095</v>
      </c>
      <c r="E230" s="286">
        <f>Filtration!E25</f>
        <v>-5992231.2779285014</v>
      </c>
      <c r="F230" s="246">
        <f>Filtration!F25</f>
        <v>-2.1931991287015729E-2</v>
      </c>
      <c r="G230" s="253">
        <f>Filtration!G25</f>
        <v>96.254338058651001</v>
      </c>
      <c r="H230" s="467">
        <f>Filtration!H25</f>
        <v>-0.27406393082755187</v>
      </c>
      <c r="I230" s="375">
        <f>Filtration!I25</f>
        <v>5.1637836400311095</v>
      </c>
      <c r="J230" s="375">
        <f>Filtration!J25</f>
        <v>5.7255671196927871E-2</v>
      </c>
      <c r="K230" s="246">
        <f>Filtration!K25</f>
        <v>1.1212250583246942E-2</v>
      </c>
      <c r="L230" s="382">
        <f>Filtration!L25</f>
        <v>1379899933.4420128</v>
      </c>
      <c r="M230" s="375">
        <f>Filtration!M25</f>
        <v>-15299262.838013411</v>
      </c>
      <c r="N230" s="246">
        <f>Filtration!N25</f>
        <v>-1.0965647685868321E-2</v>
      </c>
      <c r="O230" s="443">
        <f>Filtration!O25</f>
        <v>390907166.7949068</v>
      </c>
      <c r="P230" s="286">
        <f>Filtration!P25</f>
        <v>-4643830.7599484921</v>
      </c>
      <c r="Q230" s="246">
        <f>Filtration!Q25</f>
        <v>-1.1740156866383538E-2</v>
      </c>
    </row>
    <row r="231" spans="1:17" ht="15" thickBot="1">
      <c r="B231" s="763"/>
      <c r="C231" s="108" t="s">
        <v>205</v>
      </c>
      <c r="D231" s="440">
        <f>Filtration!D26</f>
        <v>10398910.083452914</v>
      </c>
      <c r="E231" s="288">
        <f>Filtration!E26</f>
        <v>572727.79215255752</v>
      </c>
      <c r="F231" s="244">
        <f>Filtration!F26</f>
        <v>5.8285891221418112E-2</v>
      </c>
      <c r="G231" s="245">
        <f>Filtration!G26</f>
        <v>3.7456619413489678</v>
      </c>
      <c r="H231" s="464">
        <f>Filtration!H26</f>
        <v>0.27406393082756741</v>
      </c>
      <c r="I231" s="377">
        <f>Filtration!I26</f>
        <v>13.817032016327865</v>
      </c>
      <c r="J231" s="377">
        <f>Filtration!J26</f>
        <v>0.88545099674981209</v>
      </c>
      <c r="K231" s="244">
        <f>Filtration!K26</f>
        <v>6.8471983078423587E-2</v>
      </c>
      <c r="L231" s="408">
        <f>Filtration!L26</f>
        <v>143682073.55798358</v>
      </c>
      <c r="M231" s="377">
        <f>Filtration!M26</f>
        <v>16614001.144889906</v>
      </c>
      <c r="N231" s="244">
        <f>Filtration!N26</f>
        <v>0.13074882485726544</v>
      </c>
      <c r="O231" s="440">
        <f>Filtration!O26</f>
        <v>25570387.069529407</v>
      </c>
      <c r="P231" s="288">
        <f>Filtration!P26</f>
        <v>1220136.777030956</v>
      </c>
      <c r="Q231" s="244">
        <f>Filtration!Q26</f>
        <v>5.0107771475632099E-2</v>
      </c>
    </row>
    <row r="232" spans="1:17">
      <c r="A232" s="54"/>
      <c r="B232" s="74"/>
      <c r="D232" s="435"/>
      <c r="E232" s="435"/>
      <c r="F232" s="56"/>
      <c r="G232" s="460"/>
      <c r="H232" s="460"/>
      <c r="I232" s="396"/>
      <c r="J232" s="396"/>
      <c r="K232" s="56"/>
      <c r="L232" s="413"/>
      <c r="M232" s="413"/>
      <c r="N232" s="56"/>
      <c r="O232" s="435"/>
      <c r="P232" s="435"/>
      <c r="Q232" s="56"/>
    </row>
    <row r="233" spans="1:17">
      <c r="A233" s="54"/>
      <c r="B233" s="74"/>
      <c r="C233" s="78"/>
      <c r="D233" s="435"/>
      <c r="E233" s="435"/>
      <c r="F233" s="56"/>
      <c r="G233" s="460"/>
      <c r="H233" s="460"/>
      <c r="I233" s="396"/>
      <c r="J233" s="396"/>
      <c r="K233" s="56"/>
      <c r="L233" s="413"/>
      <c r="M233" s="413"/>
      <c r="N233" s="56"/>
      <c r="O233" s="435"/>
      <c r="P233" s="435"/>
      <c r="Q233" s="56"/>
    </row>
    <row r="234" spans="1:17">
      <c r="A234" s="54"/>
      <c r="B234" s="74"/>
      <c r="C234" s="109" t="s">
        <v>124</v>
      </c>
      <c r="D234" s="435"/>
      <c r="E234" s="435"/>
      <c r="F234" s="56"/>
      <c r="G234" s="460"/>
      <c r="H234" s="460"/>
      <c r="I234" s="396"/>
      <c r="J234" s="396"/>
      <c r="K234" s="56"/>
      <c r="L234" s="413"/>
      <c r="M234" s="413"/>
      <c r="N234" s="56"/>
      <c r="O234" s="435"/>
      <c r="P234" s="435"/>
      <c r="Q234" s="56"/>
    </row>
    <row r="235" spans="1:17">
      <c r="A235" s="54"/>
      <c r="B235" s="74"/>
      <c r="C235" s="76" t="s">
        <v>171</v>
      </c>
      <c r="D235" s="435"/>
      <c r="E235" s="435"/>
      <c r="F235" s="56"/>
      <c r="G235" s="460"/>
      <c r="H235" s="460"/>
      <c r="I235" s="396"/>
      <c r="J235" s="396"/>
      <c r="K235" s="56"/>
      <c r="L235" s="413"/>
      <c r="M235" s="413"/>
      <c r="N235" s="56"/>
      <c r="O235" s="435"/>
      <c r="P235" s="435"/>
      <c r="Q235" s="56"/>
    </row>
    <row r="236" spans="1:17">
      <c r="A236" s="54"/>
      <c r="B236" s="74"/>
      <c r="C236" s="57"/>
      <c r="D236" s="435"/>
      <c r="E236" s="435"/>
      <c r="F236" s="56"/>
      <c r="G236" s="460"/>
      <c r="H236" s="460"/>
      <c r="I236" s="396"/>
      <c r="J236" s="396"/>
      <c r="K236" s="56"/>
      <c r="L236" s="413"/>
      <c r="M236" s="413"/>
      <c r="N236" s="56"/>
      <c r="O236" s="435"/>
      <c r="P236" s="435"/>
      <c r="Q236" s="56"/>
    </row>
    <row r="237" spans="1:17">
      <c r="A237" s="54"/>
      <c r="B237" s="74"/>
      <c r="C237" s="57"/>
      <c r="D237" s="435"/>
      <c r="E237" s="435"/>
      <c r="F237" s="56"/>
      <c r="G237" s="460"/>
      <c r="H237" s="460"/>
      <c r="I237" s="396"/>
      <c r="J237" s="396"/>
      <c r="K237" s="56"/>
      <c r="L237" s="413"/>
      <c r="M237" s="413"/>
      <c r="N237" s="56"/>
      <c r="O237" s="435"/>
      <c r="P237" s="435"/>
      <c r="Q237" s="56"/>
    </row>
    <row r="238" spans="1:17">
      <c r="A238" s="54"/>
      <c r="B238" s="74"/>
      <c r="C238" s="57"/>
      <c r="D238" s="435"/>
      <c r="E238" s="435"/>
      <c r="F238" s="56"/>
      <c r="G238" s="460"/>
      <c r="H238" s="460"/>
      <c r="I238" s="396"/>
      <c r="J238" s="396"/>
      <c r="K238" s="56"/>
      <c r="L238" s="413"/>
      <c r="M238" s="413"/>
      <c r="N238" s="56"/>
      <c r="O238" s="435"/>
      <c r="P238" s="435"/>
      <c r="Q238" s="56"/>
    </row>
    <row r="239" spans="1:17">
      <c r="A239" s="54"/>
      <c r="B239" s="74"/>
      <c r="C239" s="57"/>
      <c r="D239" s="435"/>
      <c r="E239" s="435"/>
      <c r="F239" s="56"/>
      <c r="G239" s="460"/>
      <c r="H239" s="460"/>
      <c r="I239" s="396"/>
      <c r="J239" s="396"/>
      <c r="K239" s="56"/>
      <c r="L239" s="413"/>
      <c r="M239" s="413"/>
      <c r="N239" s="56"/>
      <c r="O239" s="435"/>
      <c r="P239" s="435"/>
      <c r="Q239" s="56"/>
    </row>
    <row r="240" spans="1:17">
      <c r="A240" s="54"/>
      <c r="B240" s="74"/>
      <c r="C240" s="57"/>
      <c r="D240" s="435"/>
      <c r="E240" s="435"/>
      <c r="F240" s="56"/>
      <c r="G240" s="460"/>
      <c r="H240" s="460"/>
      <c r="I240" s="396"/>
      <c r="J240" s="396"/>
      <c r="K240" s="56"/>
      <c r="L240" s="413"/>
      <c r="M240" s="413"/>
      <c r="N240" s="56"/>
      <c r="O240" s="435"/>
      <c r="P240" s="435"/>
      <c r="Q240" s="56"/>
    </row>
    <row r="241" spans="1:17">
      <c r="A241" s="54"/>
      <c r="B241" s="74"/>
      <c r="C241" s="57"/>
      <c r="D241" s="435"/>
      <c r="E241" s="435"/>
      <c r="F241" s="56"/>
      <c r="G241" s="460"/>
      <c r="H241" s="460"/>
      <c r="I241" s="396"/>
      <c r="J241" s="396"/>
      <c r="K241" s="56"/>
      <c r="L241" s="413"/>
      <c r="M241" s="413"/>
      <c r="N241" s="56"/>
      <c r="O241" s="435"/>
      <c r="P241" s="435"/>
      <c r="Q241" s="56"/>
    </row>
    <row r="242" spans="1:17">
      <c r="A242" s="54"/>
      <c r="B242" s="74"/>
      <c r="C242" s="57"/>
      <c r="D242" s="435"/>
      <c r="E242" s="435"/>
      <c r="F242" s="56"/>
      <c r="G242" s="460"/>
      <c r="H242" s="460"/>
      <c r="I242" s="396"/>
      <c r="J242" s="396"/>
      <c r="K242" s="56"/>
      <c r="L242" s="413"/>
      <c r="M242" s="413"/>
      <c r="N242" s="56"/>
      <c r="O242" s="435"/>
      <c r="P242" s="435"/>
      <c r="Q242" s="56"/>
    </row>
    <row r="243" spans="1:17">
      <c r="A243" s="54"/>
      <c r="B243" s="74"/>
      <c r="C243" s="57"/>
      <c r="D243" s="435"/>
      <c r="E243" s="435"/>
      <c r="F243" s="56"/>
      <c r="G243" s="460"/>
      <c r="H243" s="460"/>
      <c r="I243" s="396"/>
      <c r="J243" s="396"/>
      <c r="K243" s="56"/>
      <c r="L243" s="413"/>
      <c r="M243" s="413"/>
      <c r="N243" s="56"/>
      <c r="O243" s="435"/>
      <c r="P243" s="435"/>
      <c r="Q243" s="56"/>
    </row>
    <row r="244" spans="1:17">
      <c r="A244" s="54"/>
      <c r="B244" s="74"/>
      <c r="C244" s="57"/>
      <c r="D244" s="435"/>
      <c r="E244" s="435"/>
      <c r="F244" s="56"/>
      <c r="G244" s="460"/>
      <c r="H244" s="460"/>
      <c r="I244" s="396"/>
      <c r="J244" s="396"/>
      <c r="K244" s="56"/>
      <c r="L244" s="413"/>
      <c r="M244" s="413"/>
      <c r="N244" s="56"/>
      <c r="O244" s="435"/>
      <c r="P244" s="435"/>
      <c r="Q244" s="56"/>
    </row>
    <row r="245" spans="1:17">
      <c r="A245" s="54"/>
      <c r="B245" s="74"/>
      <c r="C245" s="57"/>
      <c r="D245" s="435"/>
      <c r="E245" s="435"/>
      <c r="F245" s="56"/>
      <c r="G245" s="460"/>
      <c r="H245" s="460"/>
      <c r="I245" s="396"/>
      <c r="J245" s="396"/>
      <c r="K245" s="56"/>
      <c r="L245" s="413"/>
      <c r="M245" s="413"/>
      <c r="N245" s="56"/>
      <c r="O245" s="435"/>
      <c r="P245" s="435"/>
      <c r="Q245" s="56"/>
    </row>
    <row r="246" spans="1:17">
      <c r="A246" s="54"/>
      <c r="B246" s="74"/>
      <c r="C246" s="57"/>
      <c r="D246" s="435"/>
      <c r="E246" s="435"/>
      <c r="F246" s="56"/>
      <c r="G246" s="460"/>
      <c r="H246" s="460"/>
      <c r="I246" s="396"/>
      <c r="J246" s="396"/>
      <c r="K246" s="56"/>
      <c r="L246" s="413"/>
      <c r="M246" s="413"/>
      <c r="N246" s="56"/>
      <c r="O246" s="435"/>
      <c r="P246" s="435"/>
      <c r="Q246" s="56"/>
    </row>
    <row r="247" spans="1:17">
      <c r="A247" s="54"/>
      <c r="B247" s="74"/>
      <c r="C247" s="57"/>
      <c r="D247" s="435"/>
      <c r="E247" s="435"/>
      <c r="F247" s="56"/>
      <c r="G247" s="460"/>
      <c r="H247" s="460"/>
      <c r="I247" s="396"/>
      <c r="J247" s="396"/>
      <c r="K247" s="56"/>
      <c r="L247" s="413"/>
      <c r="M247" s="413"/>
      <c r="N247" s="56"/>
      <c r="O247" s="435"/>
      <c r="P247" s="435"/>
      <c r="Q247" s="56"/>
    </row>
    <row r="248" spans="1:17">
      <c r="A248" s="54"/>
      <c r="B248" s="74"/>
      <c r="C248" s="57"/>
      <c r="D248" s="435"/>
      <c r="E248" s="435"/>
      <c r="F248" s="56"/>
      <c r="G248" s="460"/>
      <c r="H248" s="460"/>
      <c r="I248" s="396"/>
      <c r="J248" s="396"/>
      <c r="K248" s="56"/>
      <c r="L248" s="413"/>
      <c r="M248" s="413"/>
      <c r="N248" s="56"/>
      <c r="O248" s="435"/>
      <c r="P248" s="435"/>
      <c r="Q248" s="56"/>
    </row>
    <row r="249" spans="1:17">
      <c r="A249" s="54"/>
      <c r="B249" s="74"/>
      <c r="C249" s="57"/>
      <c r="D249" s="435"/>
      <c r="E249" s="435"/>
      <c r="F249" s="56"/>
      <c r="G249" s="460"/>
      <c r="H249" s="460"/>
      <c r="I249" s="396"/>
      <c r="J249" s="396"/>
      <c r="K249" s="56"/>
      <c r="L249" s="413"/>
      <c r="M249" s="413"/>
      <c r="N249" s="56"/>
      <c r="O249" s="435"/>
      <c r="P249" s="435"/>
      <c r="Q249" s="56"/>
    </row>
    <row r="250" spans="1:17">
      <c r="A250" s="54"/>
      <c r="B250" s="74"/>
      <c r="C250" s="57"/>
      <c r="D250" s="435"/>
      <c r="E250" s="435"/>
      <c r="F250" s="56"/>
      <c r="G250" s="460"/>
      <c r="H250" s="460"/>
      <c r="I250" s="396"/>
      <c r="J250" s="396"/>
      <c r="K250" s="56"/>
      <c r="L250" s="413"/>
      <c r="M250" s="413"/>
      <c r="N250" s="56"/>
      <c r="O250" s="435"/>
      <c r="P250" s="435"/>
      <c r="Q250" s="56"/>
    </row>
    <row r="251" spans="1:17">
      <c r="A251" s="54"/>
      <c r="B251" s="74"/>
      <c r="C251" s="57"/>
      <c r="D251" s="435"/>
      <c r="E251" s="435"/>
      <c r="F251" s="56"/>
      <c r="G251" s="460"/>
      <c r="H251" s="460"/>
      <c r="I251" s="396"/>
      <c r="J251" s="396"/>
      <c r="K251" s="56"/>
      <c r="L251" s="413"/>
      <c r="M251" s="413"/>
      <c r="N251" s="56"/>
      <c r="O251" s="435"/>
      <c r="P251" s="435"/>
      <c r="Q251" s="56"/>
    </row>
    <row r="252" spans="1:17">
      <c r="A252" s="54"/>
      <c r="B252" s="74"/>
      <c r="C252" s="57"/>
      <c r="D252" s="435"/>
      <c r="E252" s="435"/>
      <c r="F252" s="56"/>
      <c r="G252" s="460"/>
      <c r="H252" s="460"/>
      <c r="I252" s="396"/>
      <c r="J252" s="396"/>
      <c r="K252" s="56"/>
      <c r="L252" s="413"/>
      <c r="M252" s="413"/>
      <c r="N252" s="56"/>
      <c r="O252" s="435"/>
      <c r="P252" s="435"/>
      <c r="Q252" s="56"/>
    </row>
    <row r="253" spans="1:17">
      <c r="A253" s="54"/>
      <c r="B253" s="790"/>
      <c r="C253" s="57"/>
      <c r="D253" s="435"/>
      <c r="E253" s="435"/>
      <c r="F253" s="56"/>
      <c r="G253" s="460"/>
      <c r="H253" s="460"/>
      <c r="I253" s="396"/>
      <c r="J253" s="396"/>
      <c r="K253" s="56"/>
      <c r="L253" s="413"/>
      <c r="M253" s="413"/>
      <c r="N253" s="56"/>
      <c r="O253" s="435"/>
      <c r="P253" s="435"/>
      <c r="Q253" s="56"/>
    </row>
    <row r="254" spans="1:17">
      <c r="A254" s="54"/>
      <c r="B254" s="790"/>
      <c r="C254" s="57"/>
      <c r="D254" s="435"/>
      <c r="E254" s="435"/>
      <c r="F254" s="56"/>
      <c r="G254" s="460"/>
      <c r="H254" s="460"/>
      <c r="I254" s="396"/>
      <c r="J254" s="396"/>
      <c r="K254" s="56"/>
      <c r="L254" s="413"/>
      <c r="M254" s="413"/>
      <c r="N254" s="56"/>
      <c r="O254" s="435"/>
      <c r="P254" s="435"/>
      <c r="Q254" s="56"/>
    </row>
    <row r="255" spans="1:17">
      <c r="A255" s="54"/>
      <c r="B255" s="790"/>
      <c r="C255" s="57"/>
      <c r="D255" s="435"/>
      <c r="E255" s="435"/>
      <c r="F255" s="56"/>
      <c r="G255" s="460"/>
      <c r="H255" s="460"/>
      <c r="I255" s="396"/>
      <c r="J255" s="396"/>
      <c r="K255" s="56"/>
      <c r="L255" s="413"/>
      <c r="M255" s="413"/>
      <c r="N255" s="56"/>
      <c r="O255" s="435"/>
      <c r="P255" s="435"/>
      <c r="Q255" s="56"/>
    </row>
    <row r="256" spans="1:17">
      <c r="A256" s="54"/>
      <c r="B256" s="790"/>
      <c r="C256" s="57"/>
      <c r="D256" s="435"/>
      <c r="E256" s="435"/>
      <c r="F256" s="56"/>
      <c r="G256" s="460"/>
      <c r="H256" s="460"/>
      <c r="I256" s="396"/>
      <c r="J256" s="396"/>
      <c r="K256" s="56"/>
      <c r="L256" s="413"/>
      <c r="M256" s="413"/>
      <c r="N256" s="56"/>
      <c r="O256" s="435"/>
      <c r="P256" s="435"/>
      <c r="Q256" s="56"/>
    </row>
    <row r="257" spans="1:17">
      <c r="A257" s="54"/>
      <c r="B257" s="790"/>
      <c r="C257" s="57"/>
      <c r="D257" s="435"/>
      <c r="E257" s="435"/>
      <c r="F257" s="56"/>
      <c r="G257" s="460"/>
      <c r="H257" s="460"/>
      <c r="I257" s="396"/>
      <c r="J257" s="396"/>
      <c r="K257" s="56"/>
      <c r="L257" s="413"/>
      <c r="M257" s="413"/>
      <c r="N257" s="56"/>
      <c r="O257" s="435"/>
      <c r="P257" s="435"/>
      <c r="Q257" s="56"/>
    </row>
    <row r="258" spans="1:17">
      <c r="A258" s="54"/>
      <c r="B258" s="790"/>
      <c r="C258" s="57"/>
      <c r="D258" s="435"/>
      <c r="E258" s="435"/>
      <c r="F258" s="56"/>
      <c r="G258" s="460"/>
      <c r="H258" s="460"/>
      <c r="I258" s="396"/>
      <c r="J258" s="396"/>
      <c r="K258" s="56"/>
      <c r="L258" s="413"/>
      <c r="M258" s="413"/>
      <c r="N258" s="56"/>
      <c r="O258" s="435"/>
      <c r="P258" s="435"/>
      <c r="Q258" s="56"/>
    </row>
    <row r="259" spans="1:17">
      <c r="A259" s="54"/>
      <c r="B259" s="790"/>
      <c r="C259" s="57"/>
      <c r="D259" s="435"/>
      <c r="E259" s="435"/>
      <c r="F259" s="56"/>
      <c r="G259" s="460"/>
      <c r="H259" s="460"/>
      <c r="I259" s="396"/>
      <c r="J259" s="396"/>
      <c r="K259" s="56"/>
      <c r="L259" s="413"/>
      <c r="M259" s="413"/>
      <c r="N259" s="56"/>
      <c r="O259" s="435"/>
      <c r="P259" s="435"/>
      <c r="Q259" s="56"/>
    </row>
    <row r="260" spans="1:17">
      <c r="A260" s="54"/>
      <c r="B260" s="790"/>
      <c r="C260" s="57"/>
      <c r="D260" s="435"/>
      <c r="E260" s="435"/>
      <c r="F260" s="56"/>
      <c r="G260" s="460"/>
      <c r="H260" s="460"/>
      <c r="I260" s="396"/>
      <c r="J260" s="396"/>
      <c r="K260" s="56"/>
      <c r="L260" s="413"/>
      <c r="M260" s="413"/>
      <c r="N260" s="56"/>
      <c r="O260" s="435"/>
      <c r="P260" s="435"/>
      <c r="Q260" s="56"/>
    </row>
    <row r="261" spans="1:17">
      <c r="A261" s="54"/>
      <c r="B261" s="790"/>
      <c r="C261" s="57"/>
      <c r="D261" s="435"/>
      <c r="E261" s="435"/>
      <c r="F261" s="56"/>
      <c r="G261" s="460"/>
      <c r="H261" s="460"/>
      <c r="I261" s="396"/>
      <c r="J261" s="396"/>
      <c r="K261" s="56"/>
      <c r="L261" s="413"/>
      <c r="M261" s="413"/>
      <c r="N261" s="56"/>
      <c r="O261" s="435"/>
      <c r="P261" s="435"/>
      <c r="Q261" s="56"/>
    </row>
    <row r="262" spans="1:17">
      <c r="A262" s="54"/>
      <c r="B262" s="790"/>
      <c r="C262" s="57"/>
      <c r="D262" s="435"/>
      <c r="E262" s="435"/>
      <c r="F262" s="56"/>
      <c r="G262" s="460"/>
      <c r="H262" s="460"/>
      <c r="I262" s="396"/>
      <c r="J262" s="396"/>
      <c r="K262" s="56"/>
      <c r="L262" s="413"/>
      <c r="M262" s="413"/>
      <c r="N262" s="56"/>
      <c r="O262" s="435"/>
      <c r="P262" s="435"/>
      <c r="Q262" s="56"/>
    </row>
    <row r="263" spans="1:17">
      <c r="A263" s="54"/>
      <c r="B263" s="790"/>
      <c r="C263" s="57"/>
      <c r="D263" s="435"/>
      <c r="E263" s="435"/>
      <c r="F263" s="56"/>
      <c r="G263" s="460"/>
      <c r="H263" s="460"/>
      <c r="I263" s="396"/>
      <c r="J263" s="396"/>
      <c r="K263" s="56"/>
      <c r="L263" s="413"/>
      <c r="M263" s="413"/>
      <c r="N263" s="56"/>
      <c r="O263" s="435"/>
      <c r="P263" s="435"/>
      <c r="Q263" s="56"/>
    </row>
    <row r="264" spans="1:17">
      <c r="A264" s="54"/>
      <c r="B264" s="790"/>
      <c r="C264" s="57"/>
      <c r="D264" s="435"/>
      <c r="E264" s="435"/>
      <c r="F264" s="56"/>
      <c r="G264" s="460"/>
      <c r="H264" s="460"/>
      <c r="I264" s="396"/>
      <c r="J264" s="396"/>
      <c r="K264" s="56"/>
      <c r="L264" s="413"/>
      <c r="M264" s="413"/>
      <c r="N264" s="56"/>
      <c r="O264" s="435"/>
      <c r="P264" s="435"/>
      <c r="Q264" s="56"/>
    </row>
    <row r="265" spans="1:17">
      <c r="A265" s="54"/>
      <c r="B265" s="790"/>
      <c r="C265" s="79"/>
      <c r="D265" s="435"/>
      <c r="E265" s="435"/>
      <c r="F265" s="56"/>
      <c r="G265" s="460"/>
      <c r="H265" s="460"/>
      <c r="I265" s="396"/>
      <c r="J265" s="396"/>
      <c r="K265" s="56"/>
      <c r="L265" s="413"/>
      <c r="M265" s="413"/>
      <c r="N265" s="56"/>
      <c r="O265" s="435"/>
      <c r="P265" s="435"/>
      <c r="Q265" s="56"/>
    </row>
    <row r="266" spans="1:17">
      <c r="A266" s="54"/>
      <c r="B266" s="791"/>
      <c r="C266" s="57"/>
      <c r="D266" s="435"/>
      <c r="E266" s="435"/>
      <c r="F266" s="56"/>
      <c r="G266" s="460"/>
      <c r="H266" s="460"/>
      <c r="I266" s="396"/>
      <c r="J266" s="396"/>
      <c r="K266" s="56"/>
      <c r="L266" s="413"/>
      <c r="M266" s="413"/>
      <c r="N266" s="56"/>
      <c r="O266" s="435"/>
      <c r="P266" s="435"/>
      <c r="Q266" s="56"/>
    </row>
    <row r="267" spans="1:17">
      <c r="A267" s="54"/>
      <c r="B267" s="791"/>
      <c r="C267" s="57"/>
      <c r="D267" s="435"/>
      <c r="E267" s="435"/>
      <c r="F267" s="56"/>
      <c r="G267" s="460"/>
      <c r="H267" s="460"/>
      <c r="I267" s="396"/>
      <c r="J267" s="396"/>
      <c r="K267" s="56"/>
      <c r="L267" s="413"/>
      <c r="M267" s="413"/>
      <c r="N267" s="56"/>
      <c r="O267" s="435"/>
      <c r="P267" s="435"/>
      <c r="Q267" s="56"/>
    </row>
    <row r="268" spans="1:17">
      <c r="A268" s="54"/>
      <c r="B268" s="791"/>
      <c r="C268" s="58"/>
      <c r="D268" s="435"/>
      <c r="E268" s="435"/>
      <c r="F268" s="56"/>
      <c r="G268" s="460"/>
      <c r="H268" s="460"/>
      <c r="I268" s="396"/>
      <c r="J268" s="396"/>
      <c r="K268" s="56"/>
      <c r="L268" s="413"/>
      <c r="M268" s="413"/>
      <c r="N268" s="56"/>
      <c r="O268" s="435"/>
      <c r="P268" s="435"/>
      <c r="Q268" s="56"/>
    </row>
    <row r="269" spans="1:17">
      <c r="A269" s="54"/>
      <c r="B269" s="791"/>
      <c r="C269" s="58"/>
      <c r="D269" s="435"/>
      <c r="E269" s="435"/>
      <c r="F269" s="56"/>
      <c r="G269" s="460"/>
      <c r="H269" s="460"/>
      <c r="I269" s="396"/>
      <c r="J269" s="396"/>
      <c r="K269" s="56"/>
      <c r="L269" s="413"/>
      <c r="M269" s="413"/>
      <c r="N269" s="56"/>
      <c r="O269" s="435"/>
      <c r="P269" s="435"/>
      <c r="Q269" s="56"/>
    </row>
    <row r="270" spans="1:17">
      <c r="A270" s="54"/>
      <c r="B270" s="791"/>
      <c r="C270" s="58"/>
      <c r="D270" s="435"/>
      <c r="E270" s="435"/>
      <c r="F270" s="56"/>
      <c r="G270" s="460"/>
      <c r="H270" s="460"/>
      <c r="I270" s="396"/>
      <c r="J270" s="396"/>
      <c r="K270" s="56"/>
      <c r="L270" s="413"/>
      <c r="M270" s="413"/>
      <c r="N270" s="56"/>
      <c r="O270" s="435"/>
      <c r="P270" s="435"/>
      <c r="Q270" s="56"/>
    </row>
    <row r="271" spans="1:17">
      <c r="A271" s="54"/>
      <c r="B271" s="791"/>
      <c r="C271" s="58"/>
      <c r="D271" s="435"/>
      <c r="E271" s="435"/>
      <c r="F271" s="56"/>
      <c r="G271" s="460"/>
      <c r="H271" s="460"/>
      <c r="I271" s="396"/>
      <c r="J271" s="396"/>
      <c r="K271" s="56"/>
      <c r="L271" s="413"/>
      <c r="M271" s="413"/>
      <c r="N271" s="56"/>
      <c r="O271" s="435"/>
      <c r="P271" s="435"/>
      <c r="Q271" s="56"/>
    </row>
    <row r="272" spans="1:17">
      <c r="A272" s="54"/>
      <c r="B272" s="791"/>
      <c r="C272" s="58"/>
      <c r="D272" s="435"/>
      <c r="E272" s="435"/>
      <c r="F272" s="56"/>
      <c r="G272" s="460"/>
      <c r="H272" s="460"/>
      <c r="I272" s="396"/>
      <c r="J272" s="396"/>
      <c r="K272" s="56"/>
      <c r="L272" s="413"/>
      <c r="M272" s="413"/>
      <c r="N272" s="56"/>
      <c r="O272" s="435"/>
      <c r="P272" s="435"/>
      <c r="Q272" s="56"/>
    </row>
    <row r="273" spans="1:17">
      <c r="A273" s="54"/>
      <c r="B273" s="791"/>
      <c r="C273" s="58"/>
      <c r="D273" s="435"/>
      <c r="E273" s="435"/>
      <c r="F273" s="56"/>
      <c r="G273" s="460"/>
      <c r="H273" s="460"/>
      <c r="I273" s="396"/>
      <c r="J273" s="396"/>
      <c r="K273" s="56"/>
      <c r="L273" s="413"/>
      <c r="M273" s="413"/>
      <c r="N273" s="56"/>
      <c r="O273" s="435"/>
      <c r="P273" s="435"/>
      <c r="Q273" s="56"/>
    </row>
    <row r="274" spans="1:17">
      <c r="A274" s="54"/>
      <c r="B274" s="791"/>
      <c r="C274" s="58"/>
      <c r="D274" s="435"/>
      <c r="E274" s="435"/>
      <c r="F274" s="56"/>
      <c r="G274" s="460"/>
      <c r="H274" s="460"/>
      <c r="I274" s="396"/>
      <c r="J274" s="396"/>
      <c r="K274" s="56"/>
      <c r="L274" s="413"/>
      <c r="M274" s="413"/>
      <c r="N274" s="56"/>
      <c r="O274" s="435"/>
      <c r="P274" s="435"/>
      <c r="Q274" s="56"/>
    </row>
    <row r="275" spans="1:17">
      <c r="A275" s="54"/>
      <c r="B275" s="791"/>
      <c r="C275" s="58"/>
      <c r="D275" s="435"/>
      <c r="E275" s="435"/>
      <c r="F275" s="56"/>
      <c r="G275" s="460"/>
      <c r="H275" s="460"/>
      <c r="I275" s="396"/>
      <c r="J275" s="396"/>
      <c r="K275" s="56"/>
      <c r="L275" s="413"/>
      <c r="M275" s="413"/>
      <c r="N275" s="56"/>
      <c r="O275" s="435"/>
      <c r="P275" s="435"/>
      <c r="Q275" s="56"/>
    </row>
    <row r="276" spans="1:17">
      <c r="A276" s="54"/>
      <c r="B276" s="791"/>
      <c r="C276" s="58"/>
      <c r="D276" s="435"/>
      <c r="E276" s="435"/>
      <c r="F276" s="56"/>
      <c r="G276" s="460"/>
      <c r="H276" s="460"/>
      <c r="I276" s="396"/>
      <c r="J276" s="396"/>
      <c r="K276" s="56"/>
      <c r="L276" s="413"/>
      <c r="M276" s="413"/>
      <c r="N276" s="56"/>
      <c r="O276" s="435"/>
      <c r="P276" s="435"/>
      <c r="Q276" s="56"/>
    </row>
    <row r="277" spans="1:17">
      <c r="A277" s="54"/>
      <c r="B277" s="791"/>
      <c r="C277" s="58"/>
      <c r="D277" s="435"/>
      <c r="E277" s="435"/>
      <c r="F277" s="56"/>
      <c r="G277" s="460"/>
      <c r="H277" s="460"/>
      <c r="I277" s="396"/>
      <c r="J277" s="396"/>
      <c r="K277" s="56"/>
      <c r="L277" s="413"/>
      <c r="M277" s="413"/>
      <c r="N277" s="56"/>
      <c r="O277" s="435"/>
      <c r="P277" s="435"/>
      <c r="Q277" s="56"/>
    </row>
    <row r="278" spans="1:17">
      <c r="A278" s="54"/>
      <c r="B278" s="791"/>
      <c r="C278" s="58"/>
      <c r="D278" s="435"/>
      <c r="E278" s="435"/>
      <c r="F278" s="56"/>
      <c r="G278" s="460"/>
      <c r="H278" s="460"/>
      <c r="I278" s="396"/>
      <c r="J278" s="396"/>
      <c r="K278" s="56"/>
      <c r="L278" s="413"/>
      <c r="M278" s="413"/>
      <c r="N278" s="56"/>
      <c r="O278" s="435"/>
      <c r="P278" s="435"/>
      <c r="Q278" s="56"/>
    </row>
    <row r="279" spans="1:17">
      <c r="A279" s="54"/>
      <c r="B279" s="791"/>
      <c r="C279" s="57"/>
      <c r="D279" s="435"/>
      <c r="E279" s="435"/>
      <c r="F279" s="56"/>
      <c r="G279" s="460"/>
      <c r="H279" s="460"/>
      <c r="I279" s="396"/>
      <c r="J279" s="396"/>
      <c r="K279" s="56"/>
      <c r="L279" s="413"/>
      <c r="M279" s="413"/>
      <c r="N279" s="56"/>
      <c r="O279" s="435"/>
      <c r="P279" s="435"/>
      <c r="Q279" s="56"/>
    </row>
    <row r="280" spans="1:17">
      <c r="A280" s="54"/>
      <c r="B280" s="791"/>
      <c r="C280" s="55"/>
      <c r="D280" s="435"/>
      <c r="E280" s="435"/>
      <c r="F280" s="56"/>
      <c r="G280" s="460"/>
      <c r="H280" s="460"/>
      <c r="I280" s="396"/>
      <c r="J280" s="396"/>
      <c r="K280" s="56"/>
      <c r="L280" s="413"/>
      <c r="M280" s="413"/>
      <c r="N280" s="56"/>
      <c r="O280" s="435"/>
      <c r="P280" s="435"/>
      <c r="Q280" s="56"/>
    </row>
    <row r="281" spans="1:17">
      <c r="A281" s="54"/>
      <c r="B281" s="791"/>
      <c r="C281" s="55"/>
      <c r="D281" s="435"/>
      <c r="E281" s="435"/>
      <c r="F281" s="56"/>
      <c r="G281" s="460"/>
      <c r="H281" s="460"/>
      <c r="I281" s="396"/>
      <c r="J281" s="396"/>
      <c r="K281" s="56"/>
      <c r="L281" s="413"/>
      <c r="M281" s="413"/>
      <c r="N281" s="56"/>
      <c r="O281" s="435"/>
      <c r="P281" s="435"/>
      <c r="Q281" s="56"/>
    </row>
    <row r="282" spans="1:17">
      <c r="A282" s="54"/>
      <c r="B282" s="791"/>
      <c r="C282" s="55"/>
      <c r="D282" s="435"/>
      <c r="E282" s="435"/>
      <c r="F282" s="56"/>
      <c r="G282" s="460"/>
      <c r="H282" s="460"/>
      <c r="I282" s="396"/>
      <c r="J282" s="396"/>
      <c r="K282" s="56"/>
      <c r="L282" s="413"/>
      <c r="M282" s="413"/>
      <c r="N282" s="56"/>
      <c r="O282" s="435"/>
      <c r="P282" s="435"/>
      <c r="Q282" s="56"/>
    </row>
    <row r="283" spans="1:17">
      <c r="A283" s="54"/>
      <c r="B283" s="791"/>
      <c r="C283" s="55"/>
      <c r="D283" s="435"/>
      <c r="E283" s="435"/>
      <c r="F283" s="56"/>
      <c r="G283" s="460"/>
      <c r="H283" s="460"/>
      <c r="I283" s="396"/>
      <c r="J283" s="396"/>
      <c r="K283" s="56"/>
      <c r="L283" s="413"/>
      <c r="M283" s="413"/>
      <c r="N283" s="56"/>
      <c r="O283" s="435"/>
      <c r="P283" s="435"/>
      <c r="Q283" s="56"/>
    </row>
    <row r="284" spans="1:17">
      <c r="A284" s="54"/>
      <c r="B284" s="790"/>
      <c r="C284" s="58"/>
      <c r="D284" s="435"/>
      <c r="E284" s="435"/>
      <c r="F284" s="56"/>
      <c r="G284" s="460"/>
      <c r="H284" s="460"/>
      <c r="I284" s="396"/>
      <c r="J284" s="396"/>
      <c r="K284" s="56"/>
      <c r="L284" s="413"/>
      <c r="M284" s="413"/>
      <c r="N284" s="56"/>
      <c r="O284" s="435"/>
      <c r="P284" s="435"/>
      <c r="Q284" s="56"/>
    </row>
    <row r="285" spans="1:17">
      <c r="A285" s="54"/>
      <c r="B285" s="790"/>
      <c r="C285" s="58"/>
      <c r="D285" s="435"/>
      <c r="E285" s="435"/>
      <c r="F285" s="56"/>
      <c r="G285" s="460"/>
      <c r="H285" s="460"/>
      <c r="I285" s="396"/>
      <c r="J285" s="396"/>
      <c r="K285" s="56"/>
      <c r="L285" s="413"/>
      <c r="M285" s="413"/>
      <c r="N285" s="56"/>
      <c r="O285" s="435"/>
      <c r="P285" s="435"/>
      <c r="Q285" s="56"/>
    </row>
    <row r="286" spans="1:17">
      <c r="A286" s="54"/>
      <c r="B286" s="790"/>
      <c r="C286" s="58"/>
      <c r="D286" s="435"/>
      <c r="E286" s="435"/>
      <c r="F286" s="56"/>
      <c r="G286" s="460"/>
      <c r="H286" s="460"/>
      <c r="I286" s="396"/>
      <c r="J286" s="396"/>
      <c r="K286" s="56"/>
      <c r="L286" s="413"/>
      <c r="M286" s="413"/>
      <c r="N286" s="56"/>
      <c r="O286" s="435"/>
      <c r="P286" s="435"/>
      <c r="Q286" s="56"/>
    </row>
    <row r="287" spans="1:17">
      <c r="A287" s="54"/>
      <c r="B287" s="790"/>
      <c r="C287" s="58"/>
      <c r="D287" s="435"/>
      <c r="E287" s="435"/>
      <c r="F287" s="56"/>
      <c r="G287" s="460"/>
      <c r="H287" s="460"/>
      <c r="I287" s="396"/>
      <c r="J287" s="396"/>
      <c r="K287" s="56"/>
      <c r="L287" s="413"/>
      <c r="M287" s="413"/>
      <c r="N287" s="56"/>
      <c r="O287" s="435"/>
      <c r="P287" s="435"/>
      <c r="Q287" s="56"/>
    </row>
    <row r="288" spans="1:17">
      <c r="A288" s="54"/>
      <c r="B288" s="790"/>
      <c r="C288" s="58"/>
      <c r="D288" s="435"/>
      <c r="E288" s="435"/>
      <c r="F288" s="56"/>
      <c r="G288" s="460"/>
      <c r="H288" s="460"/>
      <c r="I288" s="396"/>
      <c r="J288" s="396"/>
      <c r="K288" s="56"/>
      <c r="L288" s="413"/>
      <c r="M288" s="413"/>
      <c r="N288" s="56"/>
      <c r="O288" s="435"/>
      <c r="P288" s="435"/>
      <c r="Q288" s="56"/>
    </row>
    <row r="289" spans="1:17">
      <c r="A289" s="54"/>
      <c r="B289" s="790"/>
      <c r="C289" s="79"/>
      <c r="D289" s="436"/>
      <c r="E289" s="436"/>
      <c r="F289" s="310"/>
      <c r="G289" s="59"/>
      <c r="H289" s="59"/>
      <c r="I289" s="397"/>
      <c r="J289" s="397"/>
      <c r="K289" s="310"/>
      <c r="L289" s="414"/>
      <c r="M289" s="414"/>
      <c r="N289" s="310"/>
      <c r="O289" s="436"/>
      <c r="P289" s="436"/>
      <c r="Q289" s="310"/>
    </row>
    <row r="290" spans="1:17">
      <c r="A290" s="54"/>
      <c r="B290" s="790"/>
      <c r="C290" s="79"/>
      <c r="D290" s="436"/>
      <c r="E290" s="436"/>
      <c r="F290" s="310"/>
      <c r="G290" s="59"/>
      <c r="H290" s="59"/>
      <c r="I290" s="397"/>
      <c r="J290" s="397"/>
      <c r="K290" s="310"/>
      <c r="L290" s="414"/>
      <c r="M290" s="414"/>
      <c r="N290" s="310"/>
      <c r="O290" s="436"/>
      <c r="P290" s="436"/>
      <c r="Q290" s="310"/>
    </row>
    <row r="291" spans="1:17">
      <c r="A291" s="54"/>
      <c r="B291" s="790"/>
      <c r="C291" s="79"/>
      <c r="D291" s="436"/>
      <c r="E291" s="436"/>
      <c r="F291" s="310"/>
      <c r="G291" s="59"/>
      <c r="H291" s="59"/>
      <c r="I291" s="397"/>
      <c r="J291" s="397"/>
      <c r="K291" s="310"/>
      <c r="L291" s="414"/>
      <c r="M291" s="414"/>
      <c r="N291" s="310"/>
      <c r="O291" s="436"/>
      <c r="P291" s="436"/>
      <c r="Q291" s="310"/>
    </row>
    <row r="292" spans="1:17">
      <c r="A292" s="54"/>
      <c r="B292" s="790"/>
      <c r="C292" s="79"/>
      <c r="D292" s="436"/>
      <c r="E292" s="436"/>
      <c r="F292" s="310"/>
      <c r="G292" s="59"/>
      <c r="H292" s="59"/>
      <c r="I292" s="397"/>
      <c r="J292" s="397"/>
      <c r="K292" s="310"/>
      <c r="L292" s="414"/>
      <c r="M292" s="414"/>
      <c r="N292" s="310"/>
      <c r="O292" s="436"/>
      <c r="P292" s="436"/>
      <c r="Q292" s="310"/>
    </row>
    <row r="293" spans="1:17">
      <c r="A293" s="54"/>
      <c r="B293" s="790"/>
      <c r="C293" s="79"/>
      <c r="D293" s="436"/>
      <c r="E293" s="436"/>
      <c r="F293" s="310"/>
      <c r="G293" s="59"/>
      <c r="H293" s="59"/>
      <c r="I293" s="397"/>
      <c r="J293" s="397"/>
      <c r="K293" s="310"/>
      <c r="L293" s="414"/>
      <c r="M293" s="414"/>
      <c r="N293" s="310"/>
      <c r="O293" s="436"/>
      <c r="P293" s="436"/>
      <c r="Q293" s="310"/>
    </row>
    <row r="294" spans="1:17">
      <c r="A294" s="54"/>
      <c r="B294" s="790"/>
      <c r="C294" s="79"/>
      <c r="D294" s="436"/>
      <c r="E294" s="436"/>
      <c r="F294" s="310"/>
      <c r="G294" s="59"/>
      <c r="H294" s="59"/>
      <c r="I294" s="397"/>
      <c r="J294" s="397"/>
      <c r="K294" s="310"/>
      <c r="L294" s="414"/>
      <c r="M294" s="414"/>
      <c r="N294" s="310"/>
      <c r="O294" s="436"/>
      <c r="P294" s="436"/>
      <c r="Q294" s="310"/>
    </row>
    <row r="295" spans="1:17">
      <c r="A295" s="54"/>
      <c r="B295" s="790"/>
      <c r="C295" s="79"/>
      <c r="D295" s="436"/>
      <c r="E295" s="436"/>
      <c r="F295" s="310"/>
      <c r="G295" s="59"/>
      <c r="H295" s="59"/>
      <c r="I295" s="397"/>
      <c r="J295" s="397"/>
      <c r="K295" s="310"/>
      <c r="L295" s="414"/>
      <c r="M295" s="414"/>
      <c r="N295" s="310"/>
      <c r="O295" s="436"/>
      <c r="P295" s="436"/>
      <c r="Q295" s="310"/>
    </row>
    <row r="296" spans="1:17">
      <c r="A296" s="54"/>
      <c r="B296" s="790"/>
      <c r="C296" s="79"/>
      <c r="D296" s="436"/>
      <c r="E296" s="436"/>
      <c r="F296" s="310"/>
      <c r="G296" s="59"/>
      <c r="H296" s="59"/>
      <c r="I296" s="397"/>
      <c r="J296" s="397"/>
      <c r="K296" s="310"/>
      <c r="L296" s="414"/>
      <c r="M296" s="414"/>
      <c r="N296" s="310"/>
      <c r="O296" s="436"/>
      <c r="P296" s="436"/>
      <c r="Q296" s="310"/>
    </row>
    <row r="297" spans="1:17">
      <c r="A297" s="54"/>
      <c r="B297" s="790"/>
      <c r="C297" s="79"/>
      <c r="D297" s="436"/>
      <c r="E297" s="436"/>
      <c r="F297" s="310"/>
      <c r="G297" s="59"/>
      <c r="H297" s="59"/>
      <c r="I297" s="397"/>
      <c r="J297" s="397"/>
      <c r="K297" s="310"/>
      <c r="L297" s="414"/>
      <c r="M297" s="414"/>
      <c r="N297" s="310"/>
      <c r="O297" s="436"/>
      <c r="P297" s="436"/>
      <c r="Q297" s="310"/>
    </row>
    <row r="298" spans="1:17">
      <c r="A298" s="54"/>
      <c r="B298" s="790"/>
      <c r="C298" s="79"/>
      <c r="D298" s="436"/>
      <c r="E298" s="436"/>
      <c r="F298" s="310"/>
      <c r="G298" s="59"/>
      <c r="H298" s="59"/>
      <c r="I298" s="397"/>
      <c r="J298" s="397"/>
      <c r="K298" s="310"/>
      <c r="L298" s="414"/>
      <c r="M298" s="414"/>
      <c r="N298" s="310"/>
      <c r="O298" s="436"/>
      <c r="P298" s="436"/>
      <c r="Q298" s="310"/>
    </row>
    <row r="299" spans="1:17">
      <c r="A299" s="54"/>
      <c r="B299" s="790"/>
      <c r="C299" s="79"/>
      <c r="D299" s="436"/>
      <c r="E299" s="436"/>
      <c r="F299" s="310"/>
      <c r="G299" s="59"/>
      <c r="H299" s="59"/>
      <c r="I299" s="397"/>
      <c r="J299" s="397"/>
      <c r="K299" s="310"/>
      <c r="L299" s="414"/>
      <c r="M299" s="414"/>
      <c r="N299" s="310"/>
      <c r="O299" s="436"/>
      <c r="P299" s="436"/>
      <c r="Q299" s="310"/>
    </row>
    <row r="300" spans="1:17">
      <c r="A300" s="54"/>
      <c r="B300" s="790"/>
      <c r="C300" s="79"/>
      <c r="D300" s="436"/>
      <c r="E300" s="436"/>
      <c r="F300" s="310"/>
      <c r="G300" s="59"/>
      <c r="H300" s="59"/>
      <c r="I300" s="397"/>
      <c r="J300" s="397"/>
      <c r="K300" s="310"/>
      <c r="L300" s="414"/>
      <c r="M300" s="414"/>
      <c r="N300" s="310"/>
      <c r="O300" s="436"/>
      <c r="P300" s="436"/>
      <c r="Q300" s="310"/>
    </row>
    <row r="301" spans="1:17">
      <c r="A301" s="54"/>
      <c r="B301" s="790"/>
      <c r="C301" s="79"/>
      <c r="D301" s="436"/>
      <c r="E301" s="436"/>
      <c r="F301" s="310"/>
      <c r="G301" s="59"/>
      <c r="H301" s="59"/>
      <c r="I301" s="397"/>
      <c r="J301" s="397"/>
      <c r="K301" s="310"/>
      <c r="L301" s="414"/>
      <c r="M301" s="414"/>
      <c r="N301" s="310"/>
      <c r="O301" s="436"/>
      <c r="P301" s="436"/>
      <c r="Q301" s="310"/>
    </row>
    <row r="302" spans="1:17">
      <c r="A302" s="54"/>
      <c r="B302" s="790"/>
      <c r="C302" s="79"/>
      <c r="D302" s="436"/>
      <c r="E302" s="436"/>
      <c r="F302" s="310"/>
      <c r="G302" s="59"/>
      <c r="H302" s="59"/>
      <c r="I302" s="397"/>
      <c r="J302" s="397"/>
      <c r="K302" s="310"/>
      <c r="L302" s="414"/>
      <c r="M302" s="414"/>
      <c r="N302" s="310"/>
      <c r="O302" s="436"/>
      <c r="P302" s="436"/>
      <c r="Q302" s="310"/>
    </row>
    <row r="303" spans="1:17">
      <c r="A303" s="54"/>
      <c r="B303" s="790"/>
      <c r="C303" s="79"/>
      <c r="D303" s="436"/>
      <c r="E303" s="436"/>
      <c r="F303" s="310"/>
      <c r="G303" s="59"/>
      <c r="H303" s="59"/>
      <c r="I303" s="397"/>
      <c r="J303" s="397"/>
      <c r="K303" s="310"/>
      <c r="L303" s="414"/>
      <c r="M303" s="414"/>
      <c r="N303" s="310"/>
      <c r="O303" s="436"/>
      <c r="P303" s="436"/>
      <c r="Q303" s="310"/>
    </row>
    <row r="304" spans="1:17">
      <c r="A304" s="54"/>
      <c r="B304" s="790"/>
      <c r="C304" s="79"/>
      <c r="D304" s="436"/>
      <c r="E304" s="436"/>
      <c r="F304" s="310"/>
      <c r="G304" s="59"/>
      <c r="H304" s="59"/>
      <c r="I304" s="397"/>
      <c r="J304" s="397"/>
      <c r="K304" s="310"/>
      <c r="L304" s="414"/>
      <c r="M304" s="414"/>
      <c r="N304" s="310"/>
      <c r="O304" s="436"/>
      <c r="P304" s="436"/>
      <c r="Q304" s="310"/>
    </row>
    <row r="305" spans="1:17">
      <c r="A305" s="54"/>
      <c r="B305" s="790"/>
      <c r="C305" s="79"/>
      <c r="D305" s="436"/>
      <c r="E305" s="436"/>
      <c r="F305" s="310"/>
      <c r="G305" s="59"/>
      <c r="H305" s="59"/>
      <c r="I305" s="397"/>
      <c r="J305" s="397"/>
      <c r="K305" s="310"/>
      <c r="L305" s="414"/>
      <c r="M305" s="414"/>
      <c r="N305" s="310"/>
      <c r="O305" s="436"/>
      <c r="P305" s="436"/>
      <c r="Q305" s="310"/>
    </row>
    <row r="306" spans="1:17">
      <c r="A306" s="54"/>
      <c r="B306" s="790"/>
      <c r="C306" s="79"/>
      <c r="D306" s="436"/>
      <c r="E306" s="436"/>
      <c r="F306" s="310"/>
      <c r="G306" s="59"/>
      <c r="H306" s="59"/>
      <c r="I306" s="397"/>
      <c r="J306" s="397"/>
      <c r="K306" s="310"/>
      <c r="L306" s="414"/>
      <c r="M306" s="414"/>
      <c r="N306" s="310"/>
      <c r="O306" s="436"/>
      <c r="P306" s="436"/>
      <c r="Q306" s="310"/>
    </row>
    <row r="307" spans="1:17">
      <c r="A307" s="54"/>
      <c r="B307" s="790"/>
      <c r="C307" s="79"/>
      <c r="D307" s="436"/>
      <c r="E307" s="436"/>
      <c r="F307" s="310"/>
      <c r="G307" s="59"/>
      <c r="H307" s="59"/>
      <c r="I307" s="397"/>
      <c r="J307" s="397"/>
      <c r="K307" s="310"/>
      <c r="L307" s="414"/>
      <c r="M307" s="414"/>
      <c r="N307" s="310"/>
      <c r="O307" s="436"/>
      <c r="P307" s="436"/>
      <c r="Q307" s="310"/>
    </row>
    <row r="308" spans="1:17">
      <c r="A308" s="54"/>
      <c r="B308" s="790"/>
      <c r="C308" s="79"/>
      <c r="D308" s="436"/>
      <c r="E308" s="436"/>
      <c r="F308" s="310"/>
      <c r="G308" s="59"/>
      <c r="H308" s="59"/>
      <c r="I308" s="397"/>
      <c r="J308" s="397"/>
      <c r="K308" s="310"/>
      <c r="L308" s="414"/>
      <c r="M308" s="414"/>
      <c r="N308" s="310"/>
      <c r="O308" s="436"/>
      <c r="P308" s="436"/>
      <c r="Q308" s="310"/>
    </row>
    <row r="309" spans="1:17">
      <c r="A309" s="54"/>
      <c r="B309" s="790"/>
      <c r="C309" s="79"/>
      <c r="D309" s="436"/>
      <c r="E309" s="436"/>
      <c r="F309" s="310"/>
      <c r="G309" s="59"/>
      <c r="H309" s="59"/>
      <c r="I309" s="397"/>
      <c r="J309" s="397"/>
      <c r="K309" s="310"/>
      <c r="L309" s="414"/>
      <c r="M309" s="414"/>
      <c r="N309" s="310"/>
      <c r="O309" s="436"/>
      <c r="P309" s="436"/>
      <c r="Q309" s="310"/>
    </row>
    <row r="310" spans="1:17">
      <c r="A310" s="54"/>
      <c r="B310" s="790"/>
      <c r="C310" s="79"/>
      <c r="D310" s="436"/>
      <c r="E310" s="436"/>
      <c r="F310" s="310"/>
      <c r="G310" s="59"/>
      <c r="H310" s="59"/>
      <c r="I310" s="397"/>
      <c r="J310" s="397"/>
      <c r="K310" s="310"/>
      <c r="L310" s="414"/>
      <c r="M310" s="414"/>
      <c r="N310" s="310"/>
      <c r="O310" s="436"/>
      <c r="P310" s="436"/>
      <c r="Q310" s="310"/>
    </row>
    <row r="311" spans="1:17">
      <c r="A311" s="54"/>
      <c r="B311" s="790"/>
      <c r="C311" s="79"/>
      <c r="D311" s="436"/>
      <c r="E311" s="436"/>
      <c r="F311" s="310"/>
      <c r="G311" s="59"/>
      <c r="H311" s="59"/>
      <c r="I311" s="397"/>
      <c r="J311" s="397"/>
      <c r="K311" s="310"/>
      <c r="L311" s="414"/>
      <c r="M311" s="414"/>
      <c r="N311" s="310"/>
      <c r="O311" s="436"/>
      <c r="P311" s="436"/>
      <c r="Q311" s="310"/>
    </row>
    <row r="312" spans="1:17">
      <c r="A312" s="54"/>
      <c r="B312" s="790"/>
      <c r="C312" s="79"/>
      <c r="D312" s="436"/>
      <c r="E312" s="436"/>
      <c r="F312" s="310"/>
      <c r="G312" s="59"/>
      <c r="H312" s="59"/>
      <c r="I312" s="397"/>
      <c r="J312" s="397"/>
      <c r="K312" s="310"/>
      <c r="L312" s="414"/>
      <c r="M312" s="414"/>
      <c r="N312" s="310"/>
      <c r="O312" s="436"/>
      <c r="P312" s="436"/>
      <c r="Q312" s="310"/>
    </row>
    <row r="313" spans="1:17">
      <c r="A313" s="54"/>
      <c r="B313" s="790"/>
      <c r="C313" s="79"/>
      <c r="D313" s="436"/>
      <c r="E313" s="436"/>
      <c r="F313" s="310"/>
      <c r="G313" s="59"/>
      <c r="H313" s="59"/>
      <c r="I313" s="397"/>
      <c r="J313" s="397"/>
      <c r="K313" s="310"/>
      <c r="L313" s="414"/>
      <c r="M313" s="414"/>
      <c r="N313" s="310"/>
      <c r="O313" s="436"/>
      <c r="P313" s="436"/>
      <c r="Q313" s="310"/>
    </row>
    <row r="314" spans="1:17">
      <c r="A314" s="54"/>
      <c r="B314" s="790"/>
      <c r="C314" s="79"/>
      <c r="D314" s="436"/>
      <c r="E314" s="436"/>
      <c r="F314" s="310"/>
      <c r="G314" s="59"/>
      <c r="H314" s="59"/>
      <c r="I314" s="397"/>
      <c r="J314" s="397"/>
      <c r="K314" s="310"/>
      <c r="L314" s="414"/>
      <c r="M314" s="414"/>
      <c r="N314" s="310"/>
      <c r="O314" s="436"/>
      <c r="P314" s="436"/>
      <c r="Q314" s="310"/>
    </row>
    <row r="315" spans="1:17">
      <c r="A315" s="54"/>
      <c r="B315" s="790"/>
      <c r="C315" s="79"/>
      <c r="D315" s="436"/>
      <c r="E315" s="436"/>
      <c r="F315" s="310"/>
      <c r="G315" s="59"/>
      <c r="H315" s="59"/>
      <c r="I315" s="397"/>
      <c r="J315" s="397"/>
      <c r="K315" s="310"/>
      <c r="L315" s="414"/>
      <c r="M315" s="414"/>
      <c r="N315" s="310"/>
      <c r="O315" s="436"/>
      <c r="P315" s="436"/>
      <c r="Q315" s="310"/>
    </row>
    <row r="316" spans="1:17">
      <c r="A316" s="54"/>
      <c r="B316" s="790"/>
      <c r="C316" s="79"/>
      <c r="D316" s="436"/>
      <c r="E316" s="436"/>
      <c r="F316" s="310"/>
      <c r="G316" s="59"/>
      <c r="H316" s="59"/>
      <c r="I316" s="397"/>
      <c r="J316" s="397"/>
      <c r="K316" s="310"/>
      <c r="L316" s="414"/>
      <c r="M316" s="414"/>
      <c r="N316" s="310"/>
      <c r="O316" s="436"/>
      <c r="P316" s="436"/>
      <c r="Q316" s="310"/>
    </row>
    <row r="317" spans="1:17">
      <c r="A317" s="54"/>
      <c r="B317" s="790"/>
      <c r="C317" s="79"/>
      <c r="D317" s="436"/>
      <c r="E317" s="436"/>
      <c r="F317" s="310"/>
      <c r="G317" s="59"/>
      <c r="H317" s="59"/>
      <c r="I317" s="397"/>
      <c r="J317" s="397"/>
      <c r="K317" s="310"/>
      <c r="L317" s="414"/>
      <c r="M317" s="414"/>
      <c r="N317" s="310"/>
      <c r="O317" s="436"/>
      <c r="P317" s="436"/>
      <c r="Q317" s="310"/>
    </row>
    <row r="318" spans="1:17">
      <c r="A318" s="54"/>
      <c r="B318" s="790"/>
      <c r="C318" s="79"/>
      <c r="D318" s="436"/>
      <c r="E318" s="436"/>
      <c r="F318" s="310"/>
      <c r="G318" s="59"/>
      <c r="H318" s="59"/>
      <c r="I318" s="397"/>
      <c r="J318" s="397"/>
      <c r="K318" s="310"/>
      <c r="L318" s="414"/>
      <c r="M318" s="414"/>
      <c r="N318" s="310"/>
      <c r="O318" s="436"/>
      <c r="P318" s="436"/>
      <c r="Q318" s="310"/>
    </row>
    <row r="319" spans="1:17">
      <c r="A319" s="54"/>
      <c r="B319" s="790"/>
      <c r="C319" s="79"/>
      <c r="D319" s="436"/>
      <c r="E319" s="436"/>
      <c r="F319" s="310"/>
      <c r="G319" s="59"/>
      <c r="H319" s="59"/>
      <c r="I319" s="397"/>
      <c r="J319" s="397"/>
      <c r="K319" s="310"/>
      <c r="L319" s="414"/>
      <c r="M319" s="414"/>
      <c r="N319" s="310"/>
      <c r="O319" s="436"/>
      <c r="P319" s="436"/>
      <c r="Q319" s="310"/>
    </row>
    <row r="320" spans="1:17">
      <c r="A320" s="54"/>
      <c r="B320" s="790"/>
      <c r="C320" s="79"/>
      <c r="D320" s="436"/>
      <c r="E320" s="436"/>
      <c r="F320" s="310"/>
      <c r="G320" s="59"/>
      <c r="H320" s="59"/>
      <c r="I320" s="397"/>
      <c r="J320" s="397"/>
      <c r="K320" s="310"/>
      <c r="L320" s="414"/>
      <c r="M320" s="414"/>
      <c r="N320" s="310"/>
      <c r="O320" s="436"/>
      <c r="P320" s="436"/>
      <c r="Q320" s="310"/>
    </row>
    <row r="321" spans="1:17">
      <c r="A321" s="54"/>
      <c r="B321" s="790"/>
      <c r="C321" s="79"/>
      <c r="D321" s="436"/>
      <c r="E321" s="436"/>
      <c r="F321" s="310"/>
      <c r="G321" s="59"/>
      <c r="H321" s="59"/>
      <c r="I321" s="397"/>
      <c r="J321" s="397"/>
      <c r="K321" s="310"/>
      <c r="L321" s="414"/>
      <c r="M321" s="414"/>
      <c r="N321" s="310"/>
      <c r="O321" s="436"/>
      <c r="P321" s="436"/>
      <c r="Q321" s="310"/>
    </row>
    <row r="322" spans="1:17">
      <c r="A322" s="54"/>
      <c r="B322" s="790"/>
      <c r="C322" s="79"/>
      <c r="D322" s="436"/>
      <c r="E322" s="436"/>
      <c r="F322" s="310"/>
      <c r="G322" s="59"/>
      <c r="H322" s="59"/>
      <c r="I322" s="397"/>
      <c r="J322" s="397"/>
      <c r="K322" s="310"/>
      <c r="L322" s="414"/>
      <c r="M322" s="414"/>
      <c r="N322" s="310"/>
      <c r="O322" s="436"/>
      <c r="P322" s="436"/>
      <c r="Q322" s="310"/>
    </row>
    <row r="323" spans="1:17">
      <c r="A323" s="54"/>
      <c r="B323" s="790"/>
      <c r="C323" s="79"/>
      <c r="D323" s="436"/>
      <c r="E323" s="436"/>
      <c r="F323" s="310"/>
      <c r="G323" s="59"/>
      <c r="H323" s="59"/>
      <c r="I323" s="397"/>
      <c r="J323" s="397"/>
      <c r="K323" s="310"/>
      <c r="L323" s="414"/>
      <c r="M323" s="414"/>
      <c r="N323" s="310"/>
      <c r="O323" s="436"/>
      <c r="P323" s="436"/>
      <c r="Q323" s="310"/>
    </row>
    <row r="324" spans="1:17">
      <c r="A324" s="54"/>
      <c r="B324" s="790"/>
      <c r="C324" s="79"/>
      <c r="D324" s="436"/>
      <c r="E324" s="436"/>
      <c r="F324" s="310"/>
      <c r="G324" s="59"/>
      <c r="H324" s="59"/>
      <c r="I324" s="397"/>
      <c r="J324" s="397"/>
      <c r="K324" s="310"/>
      <c r="L324" s="414"/>
      <c r="M324" s="414"/>
      <c r="N324" s="310"/>
      <c r="O324" s="436"/>
      <c r="P324" s="436"/>
      <c r="Q324" s="310"/>
    </row>
    <row r="325" spans="1:17">
      <c r="A325" s="54"/>
      <c r="B325" s="790"/>
      <c r="C325" s="79"/>
      <c r="D325" s="436"/>
      <c r="E325" s="436"/>
      <c r="F325" s="310"/>
      <c r="G325" s="59"/>
      <c r="H325" s="59"/>
      <c r="I325" s="397"/>
      <c r="J325" s="397"/>
      <c r="K325" s="310"/>
      <c r="L325" s="414"/>
      <c r="M325" s="414"/>
      <c r="N325" s="310"/>
      <c r="O325" s="436"/>
      <c r="P325" s="436"/>
      <c r="Q325" s="310"/>
    </row>
    <row r="326" spans="1:17">
      <c r="A326" s="54"/>
      <c r="B326" s="790"/>
      <c r="C326" s="79"/>
      <c r="D326" s="436"/>
      <c r="E326" s="436"/>
      <c r="F326" s="310"/>
      <c r="G326" s="59"/>
      <c r="H326" s="59"/>
      <c r="I326" s="397"/>
      <c r="J326" s="397"/>
      <c r="K326" s="310"/>
      <c r="L326" s="414"/>
      <c r="M326" s="414"/>
      <c r="N326" s="310"/>
      <c r="O326" s="436"/>
      <c r="P326" s="436"/>
      <c r="Q326" s="310"/>
    </row>
    <row r="327" spans="1:17">
      <c r="A327" s="54"/>
      <c r="B327" s="790"/>
      <c r="C327" s="79"/>
      <c r="D327" s="436"/>
      <c r="E327" s="436"/>
      <c r="F327" s="310"/>
      <c r="G327" s="59"/>
      <c r="H327" s="59"/>
      <c r="I327" s="397"/>
      <c r="J327" s="397"/>
      <c r="K327" s="310"/>
      <c r="L327" s="414"/>
      <c r="M327" s="414"/>
      <c r="N327" s="310"/>
      <c r="O327" s="436"/>
      <c r="P327" s="436"/>
      <c r="Q327" s="310"/>
    </row>
    <row r="328" spans="1:17">
      <c r="A328" s="54"/>
      <c r="B328" s="790"/>
      <c r="C328" s="79"/>
      <c r="D328" s="436"/>
      <c r="E328" s="436"/>
      <c r="F328" s="310"/>
      <c r="G328" s="59"/>
      <c r="H328" s="59"/>
      <c r="I328" s="397"/>
      <c r="J328" s="397"/>
      <c r="K328" s="310"/>
      <c r="L328" s="414"/>
      <c r="M328" s="414"/>
      <c r="N328" s="310"/>
      <c r="O328" s="436"/>
      <c r="P328" s="436"/>
      <c r="Q328" s="310"/>
    </row>
    <row r="329" spans="1:17">
      <c r="A329" s="54"/>
      <c r="B329" s="790"/>
      <c r="C329" s="79"/>
      <c r="D329" s="436"/>
      <c r="E329" s="436"/>
      <c r="F329" s="310"/>
      <c r="G329" s="59"/>
      <c r="H329" s="59"/>
      <c r="I329" s="397"/>
      <c r="J329" s="397"/>
      <c r="K329" s="310"/>
      <c r="L329" s="414"/>
      <c r="M329" s="414"/>
      <c r="N329" s="310"/>
      <c r="O329" s="436"/>
      <c r="P329" s="436"/>
      <c r="Q329" s="310"/>
    </row>
    <row r="330" spans="1:17">
      <c r="A330" s="54"/>
      <c r="B330" s="790"/>
      <c r="C330" s="79"/>
      <c r="D330" s="436"/>
      <c r="E330" s="436"/>
      <c r="F330" s="310"/>
      <c r="G330" s="59"/>
      <c r="H330" s="59"/>
      <c r="I330" s="397"/>
      <c r="J330" s="397"/>
      <c r="K330" s="310"/>
      <c r="L330" s="414"/>
      <c r="M330" s="414"/>
      <c r="N330" s="310"/>
      <c r="O330" s="436"/>
      <c r="P330" s="436"/>
      <c r="Q330" s="310"/>
    </row>
    <row r="331" spans="1:17">
      <c r="A331" s="54"/>
      <c r="B331" s="790"/>
      <c r="C331" s="79"/>
      <c r="D331" s="436"/>
      <c r="E331" s="436"/>
      <c r="F331" s="310"/>
      <c r="G331" s="59"/>
      <c r="H331" s="59"/>
      <c r="I331" s="397"/>
      <c r="J331" s="397"/>
      <c r="K331" s="310"/>
      <c r="L331" s="414"/>
      <c r="M331" s="414"/>
      <c r="N331" s="310"/>
      <c r="O331" s="436"/>
      <c r="P331" s="436"/>
      <c r="Q331" s="310"/>
    </row>
    <row r="332" spans="1:17">
      <c r="A332" s="54"/>
      <c r="B332" s="790"/>
      <c r="C332" s="79"/>
      <c r="D332" s="436"/>
      <c r="E332" s="436"/>
      <c r="F332" s="310"/>
      <c r="G332" s="59"/>
      <c r="H332" s="59"/>
      <c r="I332" s="397"/>
      <c r="J332" s="397"/>
      <c r="K332" s="310"/>
      <c r="L332" s="414"/>
      <c r="M332" s="414"/>
      <c r="N332" s="310"/>
      <c r="O332" s="436"/>
      <c r="P332" s="436"/>
      <c r="Q332" s="310"/>
    </row>
    <row r="333" spans="1:17">
      <c r="A333" s="54"/>
      <c r="B333" s="790"/>
      <c r="C333" s="79"/>
      <c r="D333" s="436"/>
      <c r="E333" s="436"/>
      <c r="F333" s="310"/>
      <c r="G333" s="59"/>
      <c r="H333" s="59"/>
      <c r="I333" s="397"/>
      <c r="J333" s="397"/>
      <c r="K333" s="310"/>
      <c r="L333" s="414"/>
      <c r="M333" s="414"/>
      <c r="N333" s="310"/>
      <c r="O333" s="436"/>
      <c r="P333" s="436"/>
      <c r="Q333" s="310"/>
    </row>
    <row r="334" spans="1:17">
      <c r="A334" s="54"/>
      <c r="B334" s="790"/>
      <c r="C334" s="79"/>
      <c r="D334" s="436"/>
      <c r="E334" s="436"/>
      <c r="F334" s="310"/>
      <c r="G334" s="59"/>
      <c r="H334" s="59"/>
      <c r="I334" s="397"/>
      <c r="J334" s="397"/>
      <c r="K334" s="310"/>
      <c r="L334" s="414"/>
      <c r="M334" s="414"/>
      <c r="N334" s="310"/>
      <c r="O334" s="436"/>
      <c r="P334" s="436"/>
      <c r="Q334" s="310"/>
    </row>
    <row r="335" spans="1:17">
      <c r="A335" s="54"/>
      <c r="B335" s="790"/>
      <c r="C335" s="79"/>
      <c r="D335" s="436"/>
      <c r="E335" s="436"/>
      <c r="F335" s="310"/>
      <c r="G335" s="59"/>
      <c r="H335" s="59"/>
      <c r="I335" s="397"/>
      <c r="J335" s="397"/>
      <c r="K335" s="310"/>
      <c r="L335" s="414"/>
      <c r="M335" s="414"/>
      <c r="N335" s="310"/>
      <c r="O335" s="436"/>
      <c r="P335" s="436"/>
      <c r="Q335" s="310"/>
    </row>
    <row r="336" spans="1:17">
      <c r="A336" s="54"/>
      <c r="B336" s="790"/>
      <c r="C336" s="79"/>
      <c r="D336" s="436"/>
      <c r="E336" s="436"/>
      <c r="F336" s="310"/>
      <c r="G336" s="59"/>
      <c r="H336" s="59"/>
      <c r="I336" s="397"/>
      <c r="J336" s="397"/>
      <c r="K336" s="310"/>
      <c r="L336" s="414"/>
      <c r="M336" s="414"/>
      <c r="N336" s="310"/>
      <c r="O336" s="436"/>
      <c r="P336" s="436"/>
      <c r="Q336" s="310"/>
    </row>
    <row r="337" spans="1:17">
      <c r="A337" s="54"/>
      <c r="B337" s="790"/>
      <c r="C337" s="79"/>
      <c r="D337" s="436"/>
      <c r="E337" s="436"/>
      <c r="F337" s="310"/>
      <c r="G337" s="59"/>
      <c r="H337" s="59"/>
      <c r="I337" s="397"/>
      <c r="J337" s="397"/>
      <c r="K337" s="310"/>
      <c r="L337" s="414"/>
      <c r="M337" s="414"/>
      <c r="N337" s="310"/>
      <c r="O337" s="436"/>
      <c r="P337" s="436"/>
      <c r="Q337" s="310"/>
    </row>
    <row r="338" spans="1:17">
      <c r="A338" s="54"/>
      <c r="B338" s="790"/>
      <c r="C338" s="79"/>
      <c r="D338" s="436"/>
      <c r="E338" s="436"/>
      <c r="F338" s="310"/>
      <c r="G338" s="59"/>
      <c r="H338" s="59"/>
      <c r="I338" s="397"/>
      <c r="J338" s="397"/>
      <c r="K338" s="310"/>
      <c r="L338" s="414"/>
      <c r="M338" s="414"/>
      <c r="N338" s="310"/>
      <c r="O338" s="436"/>
      <c r="P338" s="436"/>
      <c r="Q338" s="310"/>
    </row>
    <row r="339" spans="1:17">
      <c r="A339" s="54"/>
      <c r="B339" s="790"/>
      <c r="C339" s="79"/>
      <c r="D339" s="436"/>
      <c r="E339" s="436"/>
      <c r="F339" s="310"/>
      <c r="G339" s="59"/>
      <c r="H339" s="59"/>
      <c r="I339" s="397"/>
      <c r="J339" s="397"/>
      <c r="K339" s="310"/>
      <c r="L339" s="414"/>
      <c r="M339" s="414"/>
      <c r="N339" s="310"/>
      <c r="O339" s="436"/>
      <c r="P339" s="436"/>
      <c r="Q339" s="310"/>
    </row>
    <row r="340" spans="1:17">
      <c r="A340" s="54"/>
      <c r="B340" s="790"/>
      <c r="C340" s="79"/>
      <c r="D340" s="436"/>
      <c r="E340" s="436"/>
      <c r="F340" s="310"/>
      <c r="G340" s="59"/>
      <c r="H340" s="59"/>
      <c r="I340" s="397"/>
      <c r="J340" s="397"/>
      <c r="K340" s="310"/>
      <c r="L340" s="414"/>
      <c r="M340" s="414"/>
      <c r="N340" s="310"/>
      <c r="O340" s="436"/>
      <c r="P340" s="436"/>
      <c r="Q340" s="310"/>
    </row>
    <row r="341" spans="1:17">
      <c r="A341" s="54"/>
      <c r="B341" s="790"/>
      <c r="C341" s="79"/>
      <c r="D341" s="436"/>
      <c r="E341" s="436"/>
      <c r="F341" s="310"/>
      <c r="G341" s="59"/>
      <c r="H341" s="59"/>
      <c r="I341" s="397"/>
      <c r="J341" s="397"/>
      <c r="K341" s="310"/>
      <c r="L341" s="414"/>
      <c r="M341" s="414"/>
      <c r="N341" s="310"/>
      <c r="O341" s="436"/>
      <c r="P341" s="436"/>
      <c r="Q341" s="310"/>
    </row>
    <row r="342" spans="1:17">
      <c r="A342" s="54"/>
      <c r="B342" s="790"/>
      <c r="C342" s="79"/>
      <c r="D342" s="436"/>
      <c r="E342" s="436"/>
      <c r="F342" s="310"/>
      <c r="G342" s="59"/>
      <c r="H342" s="59"/>
      <c r="I342" s="397"/>
      <c r="J342" s="397"/>
      <c r="K342" s="310"/>
      <c r="L342" s="414"/>
      <c r="M342" s="414"/>
      <c r="N342" s="310"/>
      <c r="O342" s="436"/>
      <c r="P342" s="436"/>
      <c r="Q342" s="310"/>
    </row>
    <row r="343" spans="1:17">
      <c r="A343" s="54"/>
      <c r="B343" s="790"/>
      <c r="C343" s="79"/>
      <c r="D343" s="436"/>
      <c r="E343" s="436"/>
      <c r="F343" s="310"/>
      <c r="G343" s="59"/>
      <c r="H343" s="59"/>
      <c r="I343" s="397"/>
      <c r="J343" s="397"/>
      <c r="K343" s="310"/>
      <c r="L343" s="414"/>
      <c r="M343" s="414"/>
      <c r="N343" s="310"/>
      <c r="O343" s="436"/>
      <c r="P343" s="436"/>
      <c r="Q343" s="310"/>
    </row>
    <row r="344" spans="1:17">
      <c r="A344" s="54"/>
      <c r="B344" s="790"/>
      <c r="C344" s="79"/>
      <c r="D344" s="436"/>
      <c r="E344" s="436"/>
      <c r="F344" s="310"/>
      <c r="G344" s="59"/>
      <c r="H344" s="59"/>
      <c r="I344" s="397"/>
      <c r="J344" s="397"/>
      <c r="K344" s="310"/>
      <c r="L344" s="414"/>
      <c r="M344" s="414"/>
      <c r="N344" s="310"/>
      <c r="O344" s="436"/>
      <c r="P344" s="436"/>
      <c r="Q344" s="310"/>
    </row>
    <row r="345" spans="1:17">
      <c r="A345" s="54"/>
      <c r="B345" s="790"/>
      <c r="C345" s="79"/>
      <c r="D345" s="436"/>
      <c r="E345" s="436"/>
      <c r="F345" s="310"/>
      <c r="G345" s="59"/>
      <c r="H345" s="59"/>
      <c r="I345" s="397"/>
      <c r="J345" s="397"/>
      <c r="K345" s="310"/>
      <c r="L345" s="414"/>
      <c r="M345" s="414"/>
      <c r="N345" s="310"/>
      <c r="O345" s="436"/>
      <c r="P345" s="436"/>
      <c r="Q345" s="310"/>
    </row>
    <row r="346" spans="1:17">
      <c r="A346" s="54"/>
      <c r="B346" s="790"/>
      <c r="C346" s="79"/>
      <c r="D346" s="436"/>
      <c r="E346" s="436"/>
      <c r="F346" s="310"/>
      <c r="G346" s="59"/>
      <c r="H346" s="59"/>
      <c r="I346" s="397"/>
      <c r="J346" s="397"/>
      <c r="K346" s="310"/>
      <c r="L346" s="414"/>
      <c r="M346" s="414"/>
      <c r="N346" s="310"/>
      <c r="O346" s="436"/>
      <c r="P346" s="436"/>
      <c r="Q346" s="310"/>
    </row>
    <row r="347" spans="1:17">
      <c r="A347" s="54"/>
      <c r="B347" s="790"/>
      <c r="C347" s="79"/>
      <c r="D347" s="436"/>
      <c r="E347" s="436"/>
      <c r="F347" s="310"/>
      <c r="G347" s="59"/>
      <c r="H347" s="59"/>
      <c r="I347" s="397"/>
      <c r="J347" s="397"/>
      <c r="K347" s="310"/>
      <c r="L347" s="414"/>
      <c r="M347" s="414"/>
      <c r="N347" s="310"/>
      <c r="O347" s="436"/>
      <c r="P347" s="436"/>
      <c r="Q347" s="310"/>
    </row>
    <row r="348" spans="1:17">
      <c r="A348" s="54"/>
      <c r="B348" s="790"/>
      <c r="C348" s="79"/>
      <c r="D348" s="436"/>
      <c r="E348" s="436"/>
      <c r="F348" s="310"/>
      <c r="G348" s="59"/>
      <c r="H348" s="59"/>
      <c r="I348" s="397"/>
      <c r="J348" s="397"/>
      <c r="K348" s="310"/>
      <c r="L348" s="414"/>
      <c r="M348" s="414"/>
      <c r="N348" s="310"/>
      <c r="O348" s="436"/>
      <c r="P348" s="436"/>
      <c r="Q348" s="310"/>
    </row>
    <row r="349" spans="1:17">
      <c r="A349" s="54"/>
      <c r="B349" s="790"/>
      <c r="C349" s="79"/>
      <c r="D349" s="436"/>
      <c r="E349" s="436"/>
      <c r="F349" s="310"/>
      <c r="G349" s="59"/>
      <c r="H349" s="59"/>
      <c r="I349" s="397"/>
      <c r="J349" s="397"/>
      <c r="K349" s="310"/>
      <c r="L349" s="414"/>
      <c r="M349" s="414"/>
      <c r="N349" s="310"/>
      <c r="O349" s="436"/>
      <c r="P349" s="436"/>
      <c r="Q349" s="310"/>
    </row>
    <row r="350" spans="1:17">
      <c r="A350" s="54"/>
      <c r="B350" s="790"/>
      <c r="C350" s="79"/>
      <c r="D350" s="436"/>
      <c r="E350" s="436"/>
      <c r="F350" s="310"/>
      <c r="G350" s="59"/>
      <c r="H350" s="59"/>
      <c r="I350" s="397"/>
      <c r="J350" s="397"/>
      <c r="K350" s="310"/>
      <c r="L350" s="414"/>
      <c r="M350" s="414"/>
      <c r="N350" s="310"/>
      <c r="O350" s="436"/>
      <c r="P350" s="436"/>
      <c r="Q350" s="310"/>
    </row>
    <row r="351" spans="1:17">
      <c r="A351" s="54"/>
      <c r="B351" s="790"/>
      <c r="C351" s="79"/>
      <c r="D351" s="436"/>
      <c r="E351" s="436"/>
      <c r="F351" s="310"/>
      <c r="G351" s="59"/>
      <c r="H351" s="59"/>
      <c r="I351" s="397"/>
      <c r="J351" s="397"/>
      <c r="K351" s="310"/>
      <c r="L351" s="414"/>
      <c r="M351" s="414"/>
      <c r="N351" s="310"/>
      <c r="O351" s="436"/>
      <c r="P351" s="436"/>
      <c r="Q351" s="310"/>
    </row>
    <row r="352" spans="1:17">
      <c r="A352" s="54"/>
      <c r="B352" s="790"/>
      <c r="C352" s="79"/>
      <c r="D352" s="436"/>
      <c r="E352" s="436"/>
      <c r="F352" s="310"/>
      <c r="G352" s="59"/>
      <c r="H352" s="59"/>
      <c r="I352" s="397"/>
      <c r="J352" s="397"/>
      <c r="K352" s="310"/>
      <c r="L352" s="414"/>
      <c r="M352" s="414"/>
      <c r="N352" s="310"/>
      <c r="O352" s="436"/>
      <c r="P352" s="436"/>
      <c r="Q352" s="310"/>
    </row>
    <row r="353" spans="1:17">
      <c r="A353" s="54"/>
      <c r="B353" s="790"/>
      <c r="C353" s="79"/>
      <c r="D353" s="436"/>
      <c r="E353" s="436"/>
      <c r="F353" s="310"/>
      <c r="G353" s="59"/>
      <c r="H353" s="59"/>
      <c r="I353" s="397"/>
      <c r="J353" s="397"/>
      <c r="K353" s="310"/>
      <c r="L353" s="414"/>
      <c r="M353" s="414"/>
      <c r="N353" s="310"/>
      <c r="O353" s="436"/>
      <c r="P353" s="436"/>
      <c r="Q353" s="310"/>
    </row>
    <row r="354" spans="1:17">
      <c r="A354" s="54"/>
      <c r="B354" s="790"/>
      <c r="C354" s="79"/>
      <c r="D354" s="436"/>
      <c r="E354" s="436"/>
      <c r="F354" s="310"/>
      <c r="G354" s="59"/>
      <c r="H354" s="59"/>
      <c r="I354" s="397"/>
      <c r="J354" s="397"/>
      <c r="K354" s="310"/>
      <c r="L354" s="414"/>
      <c r="M354" s="414"/>
      <c r="N354" s="310"/>
      <c r="O354" s="436"/>
      <c r="P354" s="436"/>
      <c r="Q354" s="310"/>
    </row>
    <row r="355" spans="1:17">
      <c r="A355" s="54"/>
      <c r="B355" s="790"/>
      <c r="C355" s="79"/>
      <c r="D355" s="436"/>
      <c r="E355" s="436"/>
      <c r="F355" s="310"/>
      <c r="G355" s="59"/>
      <c r="H355" s="59"/>
      <c r="I355" s="397"/>
      <c r="J355" s="397"/>
      <c r="K355" s="310"/>
      <c r="L355" s="414"/>
      <c r="M355" s="414"/>
      <c r="N355" s="310"/>
      <c r="O355" s="436"/>
      <c r="P355" s="436"/>
      <c r="Q355" s="310"/>
    </row>
    <row r="356" spans="1:17">
      <c r="A356" s="54"/>
      <c r="B356" s="790"/>
      <c r="C356" s="79"/>
      <c r="D356" s="436"/>
      <c r="E356" s="436"/>
      <c r="F356" s="310"/>
      <c r="G356" s="59"/>
      <c r="H356" s="59"/>
      <c r="I356" s="397"/>
      <c r="J356" s="397"/>
      <c r="K356" s="310"/>
      <c r="L356" s="414"/>
      <c r="M356" s="414"/>
      <c r="N356" s="310"/>
      <c r="O356" s="436"/>
      <c r="P356" s="436"/>
      <c r="Q356" s="310"/>
    </row>
    <row r="357" spans="1:17">
      <c r="A357" s="54"/>
      <c r="B357" s="790"/>
      <c r="C357" s="79"/>
      <c r="D357" s="436"/>
      <c r="E357" s="436"/>
      <c r="F357" s="310"/>
      <c r="G357" s="59"/>
      <c r="H357" s="59"/>
      <c r="I357" s="397"/>
      <c r="J357" s="397"/>
      <c r="K357" s="310"/>
      <c r="L357" s="414"/>
      <c r="M357" s="414"/>
      <c r="N357" s="310"/>
      <c r="O357" s="436"/>
      <c r="P357" s="436"/>
      <c r="Q357" s="310"/>
    </row>
    <row r="358" spans="1:17">
      <c r="A358" s="54"/>
      <c r="B358" s="790"/>
      <c r="C358" s="79"/>
      <c r="D358" s="436"/>
      <c r="E358" s="436"/>
      <c r="F358" s="310"/>
      <c r="G358" s="59"/>
      <c r="H358" s="59"/>
      <c r="I358" s="397"/>
      <c r="J358" s="397"/>
      <c r="K358" s="310"/>
      <c r="L358" s="414"/>
      <c r="M358" s="414"/>
      <c r="N358" s="310"/>
      <c r="O358" s="436"/>
      <c r="P358" s="436"/>
      <c r="Q358" s="310"/>
    </row>
    <row r="359" spans="1:17">
      <c r="A359" s="54"/>
      <c r="B359" s="790"/>
      <c r="C359" s="79"/>
      <c r="D359" s="436"/>
      <c r="E359" s="436"/>
      <c r="F359" s="310"/>
      <c r="G359" s="59"/>
      <c r="H359" s="59"/>
      <c r="I359" s="397"/>
      <c r="J359" s="397"/>
      <c r="K359" s="310"/>
      <c r="L359" s="414"/>
      <c r="M359" s="414"/>
      <c r="N359" s="310"/>
      <c r="O359" s="436"/>
      <c r="P359" s="436"/>
      <c r="Q359" s="310"/>
    </row>
    <row r="360" spans="1:17">
      <c r="A360" s="54"/>
      <c r="B360" s="790"/>
      <c r="C360" s="79"/>
      <c r="D360" s="436"/>
      <c r="E360" s="436"/>
      <c r="F360" s="310"/>
      <c r="G360" s="59"/>
      <c r="H360" s="59"/>
      <c r="I360" s="397"/>
      <c r="J360" s="397"/>
      <c r="K360" s="310"/>
      <c r="L360" s="414"/>
      <c r="M360" s="414"/>
      <c r="N360" s="310"/>
      <c r="O360" s="436"/>
      <c r="P360" s="436"/>
      <c r="Q360" s="310"/>
    </row>
    <row r="361" spans="1:17">
      <c r="A361" s="54"/>
      <c r="B361" s="54"/>
      <c r="C361" s="57"/>
      <c r="D361" s="437"/>
      <c r="E361" s="437"/>
      <c r="F361" s="311"/>
      <c r="G361" s="461"/>
      <c r="H361" s="461"/>
      <c r="I361" s="398"/>
      <c r="J361" s="398"/>
      <c r="K361" s="311"/>
      <c r="L361" s="415"/>
      <c r="M361" s="415"/>
      <c r="N361" s="311"/>
      <c r="O361" s="437"/>
      <c r="P361" s="437"/>
      <c r="Q361" s="311"/>
    </row>
    <row r="362" spans="1:17">
      <c r="A362" s="54"/>
      <c r="B362" s="54"/>
      <c r="C362" s="57"/>
      <c r="D362" s="437"/>
      <c r="E362" s="437"/>
      <c r="F362" s="311"/>
      <c r="G362" s="461"/>
      <c r="H362" s="461"/>
      <c r="I362" s="398"/>
      <c r="J362" s="398"/>
      <c r="K362" s="311"/>
      <c r="L362" s="415"/>
      <c r="M362" s="415"/>
      <c r="N362" s="311"/>
      <c r="O362" s="437"/>
      <c r="P362" s="437"/>
      <c r="Q362" s="311"/>
    </row>
    <row r="363" spans="1:17">
      <c r="A363" s="54"/>
      <c r="B363" s="54"/>
      <c r="C363" s="57"/>
      <c r="D363" s="437"/>
      <c r="E363" s="437"/>
      <c r="F363" s="311"/>
      <c r="G363" s="461"/>
      <c r="H363" s="461"/>
      <c r="I363" s="398"/>
      <c r="J363" s="398"/>
      <c r="K363" s="311"/>
      <c r="L363" s="415"/>
      <c r="M363" s="415"/>
      <c r="N363" s="311"/>
      <c r="O363" s="437"/>
      <c r="P363" s="437"/>
      <c r="Q363" s="311"/>
    </row>
    <row r="364" spans="1:17">
      <c r="A364" s="54"/>
      <c r="B364" s="54"/>
      <c r="C364" s="57"/>
      <c r="D364" s="437"/>
      <c r="E364" s="437"/>
      <c r="F364" s="311"/>
      <c r="G364" s="461"/>
      <c r="H364" s="461"/>
      <c r="I364" s="398"/>
      <c r="J364" s="398"/>
      <c r="K364" s="311"/>
      <c r="L364" s="415"/>
      <c r="M364" s="415"/>
      <c r="N364" s="311"/>
      <c r="O364" s="437"/>
      <c r="P364" s="437"/>
      <c r="Q364" s="311"/>
    </row>
    <row r="365" spans="1:17">
      <c r="A365" s="54"/>
      <c r="B365" s="54"/>
      <c r="C365" s="57"/>
      <c r="D365" s="437"/>
      <c r="E365" s="437"/>
      <c r="F365" s="311"/>
      <c r="G365" s="461"/>
      <c r="H365" s="461"/>
      <c r="I365" s="398"/>
      <c r="J365" s="398"/>
      <c r="K365" s="311"/>
      <c r="L365" s="415"/>
      <c r="M365" s="415"/>
      <c r="N365" s="311"/>
      <c r="O365" s="437"/>
      <c r="P365" s="437"/>
      <c r="Q365" s="311"/>
    </row>
    <row r="366" spans="1:17">
      <c r="A366" s="54"/>
      <c r="B366" s="54"/>
      <c r="C366" s="57"/>
      <c r="D366" s="437"/>
      <c r="E366" s="437"/>
      <c r="F366" s="311"/>
      <c r="G366" s="461"/>
      <c r="H366" s="461"/>
      <c r="I366" s="398"/>
      <c r="J366" s="398"/>
      <c r="K366" s="311"/>
      <c r="L366" s="415"/>
      <c r="M366" s="415"/>
      <c r="N366" s="311"/>
      <c r="O366" s="437"/>
      <c r="P366" s="437"/>
      <c r="Q366" s="311"/>
    </row>
  </sheetData>
  <mergeCells count="64">
    <mergeCell ref="B8:B10"/>
    <mergeCell ref="B284:B288"/>
    <mergeCell ref="B289:B360"/>
    <mergeCell ref="B253:B259"/>
    <mergeCell ref="B260:B261"/>
    <mergeCell ref="B262:B265"/>
    <mergeCell ref="B266:B278"/>
    <mergeCell ref="B279:B283"/>
    <mergeCell ref="B214:B225"/>
    <mergeCell ref="B49:B59"/>
    <mergeCell ref="B60:B71"/>
    <mergeCell ref="B126:B136"/>
    <mergeCell ref="B137:B148"/>
    <mergeCell ref="B203:B213"/>
    <mergeCell ref="B153:B154"/>
    <mergeCell ref="B79:Q79"/>
    <mergeCell ref="B3:Q3"/>
    <mergeCell ref="B2:Q2"/>
    <mergeCell ref="B4:Q4"/>
    <mergeCell ref="G5:H5"/>
    <mergeCell ref="I5:K5"/>
    <mergeCell ref="L5:N5"/>
    <mergeCell ref="O5:Q5"/>
    <mergeCell ref="D5:F5"/>
    <mergeCell ref="B44:B45"/>
    <mergeCell ref="B30:B31"/>
    <mergeCell ref="B11:B14"/>
    <mergeCell ref="L82:N82"/>
    <mergeCell ref="O82:Q82"/>
    <mergeCell ref="B32:B43"/>
    <mergeCell ref="B15:B18"/>
    <mergeCell ref="B46:B47"/>
    <mergeCell ref="B19:B29"/>
    <mergeCell ref="B80:Q80"/>
    <mergeCell ref="B81:Q81"/>
    <mergeCell ref="D82:F82"/>
    <mergeCell ref="G82:H82"/>
    <mergeCell ref="I82:K82"/>
    <mergeCell ref="B92:B95"/>
    <mergeCell ref="B76:B77"/>
    <mergeCell ref="B96:B106"/>
    <mergeCell ref="B158:Q158"/>
    <mergeCell ref="B107:B108"/>
    <mergeCell ref="B109:B120"/>
    <mergeCell ref="B121:B122"/>
    <mergeCell ref="B123:B124"/>
    <mergeCell ref="B85:B87"/>
    <mergeCell ref="B88:B91"/>
    <mergeCell ref="B230:B231"/>
    <mergeCell ref="B169:B172"/>
    <mergeCell ref="B173:B183"/>
    <mergeCell ref="B184:B185"/>
    <mergeCell ref="B156:Q156"/>
    <mergeCell ref="B157:Q157"/>
    <mergeCell ref="O159:Q159"/>
    <mergeCell ref="B162:B164"/>
    <mergeCell ref="G159:H159"/>
    <mergeCell ref="I159:K159"/>
    <mergeCell ref="D159:F159"/>
    <mergeCell ref="L159:N159"/>
    <mergeCell ref="B165:B168"/>
    <mergeCell ref="B200:B201"/>
    <mergeCell ref="B186:B197"/>
    <mergeCell ref="B198:B199"/>
  </mergeCells>
  <phoneticPr fontId="16" type="noConversion"/>
  <conditionalFormatting sqref="D155 D78">
    <cfRule type="dataBar" priority="180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{7273A36E-3D29-455A-906B-8BC44518192C}</x14:id>
        </ext>
      </extLst>
    </cfRule>
  </conditionalFormatting>
  <conditionalFormatting sqref="D289:D360">
    <cfRule type="dataBar" priority="17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{F481CE8F-DF72-423C-B716-2004225F0C56}</x14:id>
        </ext>
      </extLst>
    </cfRule>
  </conditionalFormatting>
  <conditionalFormatting sqref="D7:Q59 D72:Q78">
    <cfRule type="cellIs" dxfId="98" priority="4" operator="lessThan">
      <formula>0</formula>
    </cfRule>
  </conditionalFormatting>
  <conditionalFormatting sqref="D84:Q136 D149:Q155">
    <cfRule type="cellIs" dxfId="97" priority="7" operator="lessThan">
      <formula>0</formula>
    </cfRule>
  </conditionalFormatting>
  <conditionalFormatting sqref="D161:Q213 D226:Q360">
    <cfRule type="cellIs" dxfId="96" priority="5" operator="lessThan">
      <formula>0</formula>
    </cfRule>
  </conditionalFormatting>
  <conditionalFormatting sqref="D214:Q225">
    <cfRule type="cellIs" dxfId="8" priority="3" operator="lessThan">
      <formula>0</formula>
    </cfRule>
  </conditionalFormatting>
  <conditionalFormatting sqref="D137:Q148">
    <cfRule type="cellIs" dxfId="7" priority="2" operator="lessThan">
      <formula>0</formula>
    </cfRule>
  </conditionalFormatting>
  <conditionalFormatting sqref="D60:Q71">
    <cfRule type="cellIs" dxfId="6" priority="1" operator="lessThan">
      <formula>0</formula>
    </cfRule>
  </conditionalFormatting>
  <printOptions horizontalCentered="1" verticalCentered="1"/>
  <pageMargins left="0.25" right="0.25" top="0.75" bottom="0.75" header="0.3" footer="0.3"/>
  <pageSetup scale="42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273A36E-3D29-455A-906B-8BC44518192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D155 D78</xm:sqref>
        </x14:conditionalFormatting>
        <x14:conditionalFormatting xmlns:xm="http://schemas.microsoft.com/office/excel/2006/main">
          <x14:cfRule type="dataBar" id="{F481CE8F-DF72-423C-B716-2004225F0C5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D289:D360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C00000"/>
    <pageSetUpPr fitToPage="1"/>
  </sheetPr>
  <dimension ref="A1:T366"/>
  <sheetViews>
    <sheetView showGridLines="0" topLeftCell="A40" zoomScale="70" zoomScaleNormal="70" workbookViewId="0">
      <selection activeCell="D60" sqref="D60:Q71"/>
    </sheetView>
  </sheetViews>
  <sheetFormatPr defaultColWidth="9.21875" defaultRowHeight="14.4"/>
  <cols>
    <col min="1" max="1" width="9.21875" style="1"/>
    <col min="2" max="2" width="21.77734375" style="1" customWidth="1"/>
    <col min="3" max="3" width="40.44140625" style="76" customWidth="1"/>
    <col min="4" max="4" width="20.21875" style="419" bestFit="1" customWidth="1"/>
    <col min="5" max="5" width="18.77734375" style="419" bestFit="1" customWidth="1"/>
    <col min="6" max="6" width="11.5546875" style="307" bestFit="1" customWidth="1"/>
    <col min="7" max="7" width="12.77734375" style="458" bestFit="1" customWidth="1"/>
    <col min="8" max="8" width="9.5546875" style="458" bestFit="1" customWidth="1"/>
    <col min="9" max="9" width="14.5546875" style="371" customWidth="1"/>
    <col min="10" max="10" width="9.5546875" style="371" bestFit="1" customWidth="1"/>
    <col min="11" max="11" width="11.5546875" style="307" bestFit="1" customWidth="1"/>
    <col min="12" max="12" width="21.21875" style="406" bestFit="1" customWidth="1"/>
    <col min="13" max="13" width="18.77734375" style="406" bestFit="1" customWidth="1"/>
    <col min="14" max="14" width="19.44140625" style="307" bestFit="1" customWidth="1"/>
    <col min="15" max="15" width="20.21875" style="419" bestFit="1" customWidth="1"/>
    <col min="16" max="16" width="18.77734375" style="419" bestFit="1" customWidth="1"/>
    <col min="17" max="17" width="18.21875" style="307" bestFit="1" customWidth="1"/>
    <col min="18" max="16384" width="9.21875" style="1"/>
  </cols>
  <sheetData>
    <row r="1" spans="1:17">
      <c r="A1" s="418"/>
      <c r="B1" s="76"/>
    </row>
    <row r="2" spans="1:17" ht="23.4">
      <c r="B2" s="775" t="s">
        <v>130</v>
      </c>
      <c r="C2" s="775"/>
      <c r="D2" s="775"/>
      <c r="E2" s="775"/>
      <c r="F2" s="777"/>
      <c r="G2" s="775"/>
      <c r="H2" s="775"/>
      <c r="I2" s="778"/>
      <c r="J2" s="778"/>
      <c r="K2" s="777"/>
      <c r="L2" s="778"/>
      <c r="M2" s="778"/>
      <c r="N2" s="777"/>
      <c r="O2" s="775"/>
      <c r="P2" s="775"/>
      <c r="Q2" s="777"/>
    </row>
    <row r="3" spans="1:17">
      <c r="B3" s="779" t="s">
        <v>15</v>
      </c>
      <c r="C3" s="779"/>
      <c r="D3" s="779"/>
      <c r="E3" s="779"/>
      <c r="F3" s="781"/>
      <c r="G3" s="779"/>
      <c r="H3" s="779"/>
      <c r="I3" s="782"/>
      <c r="J3" s="782"/>
      <c r="K3" s="781"/>
      <c r="L3" s="782"/>
      <c r="M3" s="782"/>
      <c r="N3" s="781"/>
      <c r="O3" s="779"/>
      <c r="P3" s="779"/>
      <c r="Q3" s="781"/>
    </row>
    <row r="4" spans="1:17" ht="15" thickBot="1">
      <c r="B4" s="783" t="str">
        <f>'HOME PAGE'!H5</f>
        <v>4 WEEKS ENDING 2-22-2026</v>
      </c>
      <c r="C4" s="783"/>
      <c r="D4" s="783"/>
      <c r="E4" s="783"/>
      <c r="F4" s="785"/>
      <c r="G4" s="783"/>
      <c r="H4" s="783"/>
      <c r="I4" s="786"/>
      <c r="J4" s="786"/>
      <c r="K4" s="785"/>
      <c r="L4" s="786"/>
      <c r="M4" s="786"/>
      <c r="N4" s="785"/>
      <c r="O4" s="783"/>
      <c r="P4" s="783"/>
      <c r="Q4" s="785"/>
    </row>
    <row r="5" spans="1:17">
      <c r="D5" s="800" t="s">
        <v>68</v>
      </c>
      <c r="E5" s="801"/>
      <c r="F5" s="770"/>
      <c r="G5" s="802" t="s">
        <v>18</v>
      </c>
      <c r="H5" s="803"/>
      <c r="I5" s="768" t="s">
        <v>19</v>
      </c>
      <c r="J5" s="769"/>
      <c r="K5" s="770"/>
      <c r="L5" s="773" t="s">
        <v>20</v>
      </c>
      <c r="M5" s="769"/>
      <c r="N5" s="774"/>
      <c r="O5" s="800" t="s">
        <v>21</v>
      </c>
      <c r="P5" s="801"/>
      <c r="Q5" s="770"/>
    </row>
    <row r="6" spans="1:17" s="14" customFormat="1" ht="29.4" thickBot="1">
      <c r="C6" s="77"/>
      <c r="D6" s="438" t="s">
        <v>17</v>
      </c>
      <c r="E6" s="420" t="s">
        <v>23</v>
      </c>
      <c r="F6" s="308" t="s">
        <v>24</v>
      </c>
      <c r="G6" s="459" t="s">
        <v>17</v>
      </c>
      <c r="H6" s="462" t="s">
        <v>23</v>
      </c>
      <c r="I6" s="372" t="s">
        <v>17</v>
      </c>
      <c r="J6" s="399" t="s">
        <v>23</v>
      </c>
      <c r="K6" s="308" t="s">
        <v>24</v>
      </c>
      <c r="L6" s="407" t="s">
        <v>17</v>
      </c>
      <c r="M6" s="399" t="s">
        <v>23</v>
      </c>
      <c r="N6" s="314" t="s">
        <v>24</v>
      </c>
      <c r="O6" s="491" t="s">
        <v>17</v>
      </c>
      <c r="P6" s="492" t="s">
        <v>23</v>
      </c>
      <c r="Q6" s="308" t="s">
        <v>24</v>
      </c>
    </row>
    <row r="7" spans="1:17" ht="15" thickBot="1">
      <c r="C7" s="240" t="s">
        <v>69</v>
      </c>
      <c r="D7" s="439">
        <f>'Segment Data'!E84</f>
        <v>10544214.797608962</v>
      </c>
      <c r="E7" s="421">
        <f>'Segment Data'!F84</f>
        <v>-916834.91960174963</v>
      </c>
      <c r="F7" s="241">
        <f>'Segment Data'!G84</f>
        <v>-7.9995719608908625E-2</v>
      </c>
      <c r="G7" s="242">
        <f>'Segment Data'!H84</f>
        <v>99.999999999999986</v>
      </c>
      <c r="H7" s="463">
        <f>'Segment Data'!I84</f>
        <v>-7.1054273576010019E-14</v>
      </c>
      <c r="I7" s="373">
        <f>'Segment Data'!J84</f>
        <v>9.4068281693662605</v>
      </c>
      <c r="J7" s="400">
        <f>'Segment Data'!K84</f>
        <v>0.11162005927083207</v>
      </c>
      <c r="K7" s="312">
        <f>'Segment Data'!L84</f>
        <v>1.2008344294045735E-2</v>
      </c>
      <c r="L7" s="373">
        <f>'Segment Data'!M84</f>
        <v>99187616.781996548</v>
      </c>
      <c r="M7" s="400">
        <f>'Segment Data'!N84</f>
        <v>-7345225.4996273816</v>
      </c>
      <c r="N7" s="312">
        <f>'Segment Data'!O84</f>
        <v>-6.8947991457976657E-2</v>
      </c>
      <c r="O7" s="713">
        <f>'Segment Data'!P84</f>
        <v>30503579.269935489</v>
      </c>
      <c r="P7" s="439">
        <f>'Segment Data'!Q84</f>
        <v>-2312459.9645377547</v>
      </c>
      <c r="Q7" s="285">
        <f>'Segment Data'!R84</f>
        <v>-7.0467369569345101E-2</v>
      </c>
    </row>
    <row r="8" spans="1:17" ht="15" thickBot="1">
      <c r="B8" s="796" t="s">
        <v>103</v>
      </c>
      <c r="C8" s="243" t="s">
        <v>103</v>
      </c>
      <c r="D8" s="440">
        <f>'Segment Data'!E87</f>
        <v>8143316.8004478822</v>
      </c>
      <c r="E8" s="288">
        <f>'Segment Data'!F87</f>
        <v>-725792.21170941275</v>
      </c>
      <c r="F8" s="244">
        <f>'Segment Data'!G87</f>
        <v>-8.1833723174958836E-2</v>
      </c>
      <c r="G8" s="253">
        <f>'Segment Data'!H87</f>
        <v>77.230186948529195</v>
      </c>
      <c r="H8" s="467">
        <f>'Segment Data'!I87</f>
        <v>-0.15460092861286512</v>
      </c>
      <c r="I8" s="374">
        <f>'Segment Data'!J87</f>
        <v>6.9581966127340174</v>
      </c>
      <c r="J8" s="401">
        <f>'Segment Data'!K87</f>
        <v>8.5919337020876618E-2</v>
      </c>
      <c r="K8" s="313">
        <f>'Segment Data'!L87</f>
        <v>1.2502309434533215E-2</v>
      </c>
      <c r="L8" s="374">
        <f>'Segment Data'!M87</f>
        <v>56662799.37729647</v>
      </c>
      <c r="M8" s="401">
        <f>'Segment Data'!N87</f>
        <v>-4288176.9427747279</v>
      </c>
      <c r="N8" s="248">
        <f>'Segment Data'!O87</f>
        <v>-7.0354524269738858E-2</v>
      </c>
      <c r="O8" s="289">
        <f>'Segment Data'!P87</f>
        <v>14425840.261168599</v>
      </c>
      <c r="P8" s="289">
        <f>'Segment Data'!Q87</f>
        <v>-970244.43607034348</v>
      </c>
      <c r="Q8" s="248">
        <f>'Segment Data'!R87</f>
        <v>-6.301890741380127E-2</v>
      </c>
    </row>
    <row r="9" spans="1:17" ht="15" thickBot="1">
      <c r="B9" s="797"/>
      <c r="C9" s="247" t="s">
        <v>102</v>
      </c>
      <c r="D9" s="441">
        <f>'Segment Data'!E88</f>
        <v>8087945.4230567552</v>
      </c>
      <c r="E9" s="289">
        <f>'Segment Data'!F88</f>
        <v>-738412.80468159355</v>
      </c>
      <c r="F9" s="248">
        <f>'Segment Data'!G88</f>
        <v>-8.3659963218012653E-2</v>
      </c>
      <c r="G9" s="249">
        <f>'Segment Data'!H88</f>
        <v>76.705051806141128</v>
      </c>
      <c r="H9" s="465">
        <f>'Segment Data'!I88</f>
        <v>-0.30672674398658728</v>
      </c>
      <c r="I9" s="374">
        <f>'Segment Data'!J88</f>
        <v>6.8350038718084916</v>
      </c>
      <c r="J9" s="401">
        <f>'Segment Data'!K88</f>
        <v>5.4168590503731018E-2</v>
      </c>
      <c r="K9" s="313">
        <f>'Segment Data'!L88</f>
        <v>7.9884834620710561E-3</v>
      </c>
      <c r="L9" s="374">
        <f>'Segment Data'!M88</f>
        <v>55281138.281568691</v>
      </c>
      <c r="M9" s="401">
        <f>'Segment Data'!N88</f>
        <v>-4568942.994514063</v>
      </c>
      <c r="N9" s="248">
        <f>'Segment Data'!O88</f>
        <v>-7.633979598854615E-2</v>
      </c>
      <c r="O9" s="289">
        <f>'Segment Data'!P88</f>
        <v>13979542.845309019</v>
      </c>
      <c r="P9" s="289">
        <f>'Segment Data'!Q88</f>
        <v>-1040936.0326954462</v>
      </c>
      <c r="Q9" s="248">
        <f>'Segment Data'!R88</f>
        <v>-6.9301121565422355E-2</v>
      </c>
    </row>
    <row r="10" spans="1:17" ht="15" thickBot="1">
      <c r="B10" s="798"/>
      <c r="C10" s="250" t="s">
        <v>101</v>
      </c>
      <c r="D10" s="442">
        <f>'Segment Data'!E89</f>
        <v>55371.377391128386</v>
      </c>
      <c r="E10" s="290">
        <f>'Segment Data'!F89</f>
        <v>12620.592972182647</v>
      </c>
      <c r="F10" s="251">
        <f>'Segment Data'!G89</f>
        <v>0.2952131321966952</v>
      </c>
      <c r="G10" s="252">
        <f>'Segment Data'!H89</f>
        <v>0.52513514238807568</v>
      </c>
      <c r="H10" s="715">
        <f>'Segment Data'!I89</f>
        <v>0.15212581537374292</v>
      </c>
      <c r="I10" s="374">
        <f>'Segment Data'!J89</f>
        <v>24.952622831975098</v>
      </c>
      <c r="J10" s="401">
        <f>'Segment Data'!K89</f>
        <v>-0.79883550853120511</v>
      </c>
      <c r="K10" s="313">
        <f>'Segment Data'!L89</f>
        <v>-3.1020981335051608E-2</v>
      </c>
      <c r="L10" s="374">
        <f>'Segment Data'!M89</f>
        <v>1381661.0957277799</v>
      </c>
      <c r="M10" s="401">
        <f>'Segment Data'!N89</f>
        <v>280766.05173933273</v>
      </c>
      <c r="N10" s="248">
        <f>'Segment Data'!O89</f>
        <v>0.25503434979790779</v>
      </c>
      <c r="O10" s="289">
        <f>'Segment Data'!P89</f>
        <v>446297.41585958004</v>
      </c>
      <c r="P10" s="289">
        <f>'Segment Data'!Q89</f>
        <v>70691.596625102393</v>
      </c>
      <c r="Q10" s="248">
        <f>'Segment Data'!R89</f>
        <v>0.18820687275074427</v>
      </c>
    </row>
    <row r="11" spans="1:17">
      <c r="B11" s="796" t="s">
        <v>100</v>
      </c>
      <c r="C11" s="243" t="s">
        <v>174</v>
      </c>
      <c r="D11" s="443">
        <f>Fat!E75</f>
        <v>107809.30056757051</v>
      </c>
      <c r="E11" s="286">
        <f>Fat!F75</f>
        <v>-35188.866787933672</v>
      </c>
      <c r="F11" s="246">
        <f>Fat!G75</f>
        <v>-0.24607914519947313</v>
      </c>
      <c r="G11" s="253">
        <f>Fat!H75</f>
        <v>1.0224497758905449</v>
      </c>
      <c r="H11" s="467">
        <f>Fat!I75</f>
        <v>-0.22523844537917137</v>
      </c>
      <c r="I11" s="375">
        <f>Fat!J75</f>
        <v>6.4025528691525055</v>
      </c>
      <c r="J11" s="375">
        <f>Fat!K75</f>
        <v>0.51588252231585408</v>
      </c>
      <c r="K11" s="246">
        <f>Fat!L75</f>
        <v>8.7635707780558222E-2</v>
      </c>
      <c r="L11" s="382">
        <f>Fat!M75</f>
        <v>690254.74667022342</v>
      </c>
      <c r="M11" s="375">
        <f>Fat!N75</f>
        <v>-151528.32475340785</v>
      </c>
      <c r="N11" s="246">
        <f>Fat!O75</f>
        <v>-0.18000875747850542</v>
      </c>
      <c r="O11" s="443">
        <f>Fat!P75</f>
        <v>219861.55054366589</v>
      </c>
      <c r="P11" s="286">
        <f>Fat!Q75</f>
        <v>-46631.975673742883</v>
      </c>
      <c r="Q11" s="246">
        <f>Fat!R75</f>
        <v>-0.17498352149725369</v>
      </c>
    </row>
    <row r="12" spans="1:17">
      <c r="B12" s="797"/>
      <c r="C12" s="254" t="s">
        <v>175</v>
      </c>
      <c r="D12" s="444">
        <f>Fat!E76</f>
        <v>1051120.7075876717</v>
      </c>
      <c r="E12" s="287">
        <f>Fat!F76</f>
        <v>-163212.45404264703</v>
      </c>
      <c r="F12" s="255">
        <f>Fat!G76</f>
        <v>-0.13440500449112666</v>
      </c>
      <c r="G12" s="256">
        <f>Fat!H76</f>
        <v>9.9686958940368608</v>
      </c>
      <c r="H12" s="468">
        <f>Fat!I76</f>
        <v>-0.62660900030271627</v>
      </c>
      <c r="I12" s="376">
        <f>Fat!J76</f>
        <v>15.358666653150811</v>
      </c>
      <c r="J12" s="376">
        <f>Fat!K76</f>
        <v>0.15815089599023935</v>
      </c>
      <c r="K12" s="255">
        <f>Fat!L76</f>
        <v>1.040431117712164E-2</v>
      </c>
      <c r="L12" s="383">
        <f>Fat!M76</f>
        <v>16143812.560063059</v>
      </c>
      <c r="M12" s="376">
        <f>Fat!N76</f>
        <v>-2314677.7977412175</v>
      </c>
      <c r="N12" s="255">
        <f>Fat!O76</f>
        <v>-0.12539908480449316</v>
      </c>
      <c r="O12" s="444">
        <f>Fat!P76</f>
        <v>5657601.4723463058</v>
      </c>
      <c r="P12" s="287">
        <f>Fat!Q76</f>
        <v>-877204.50579333957</v>
      </c>
      <c r="Q12" s="255">
        <f>Fat!R76</f>
        <v>-0.13423573840260605</v>
      </c>
    </row>
    <row r="13" spans="1:17">
      <c r="B13" s="797"/>
      <c r="C13" s="254" t="s">
        <v>176</v>
      </c>
      <c r="D13" s="444">
        <f>Fat!E77</f>
        <v>2911961.2985980907</v>
      </c>
      <c r="E13" s="287">
        <f>Fat!F77</f>
        <v>-355349.55984317558</v>
      </c>
      <c r="F13" s="255">
        <f>Fat!G77</f>
        <v>-0.10875903005222526</v>
      </c>
      <c r="G13" s="256">
        <f>Fat!H77</f>
        <v>27.616672786848152</v>
      </c>
      <c r="H13" s="468">
        <f>Fat!I77</f>
        <v>-0.89128188622899529</v>
      </c>
      <c r="I13" s="376">
        <f>Fat!J77</f>
        <v>8.9055349554084184</v>
      </c>
      <c r="J13" s="376">
        <f>Fat!K77</f>
        <v>0.46478781767538635</v>
      </c>
      <c r="K13" s="255">
        <f>Fat!L77</f>
        <v>5.5064772121608235E-2</v>
      </c>
      <c r="L13" s="383">
        <f>Fat!M77</f>
        <v>25932573.133461788</v>
      </c>
      <c r="M13" s="376">
        <f>Fat!N77</f>
        <v>-1645971.6430103853</v>
      </c>
      <c r="N13" s="255">
        <f>Fat!O77</f>
        <v>-5.9683049136609913E-2</v>
      </c>
      <c r="O13" s="444">
        <f>Fat!P77</f>
        <v>7445213.5879296064</v>
      </c>
      <c r="P13" s="287">
        <f>Fat!Q77</f>
        <v>-416314.77312561031</v>
      </c>
      <c r="Q13" s="255">
        <f>Fat!R77</f>
        <v>-5.2955958944060882E-2</v>
      </c>
    </row>
    <row r="14" spans="1:17" ht="15" thickBot="1">
      <c r="B14" s="798"/>
      <c r="C14" s="257" t="s">
        <v>177</v>
      </c>
      <c r="D14" s="440">
        <f>Fat!E78</f>
        <v>6473323.4908556333</v>
      </c>
      <c r="E14" s="288">
        <f>Fat!F78</f>
        <v>-363084.03892799281</v>
      </c>
      <c r="F14" s="244">
        <f>Fat!G78</f>
        <v>-5.3110356184322513E-2</v>
      </c>
      <c r="G14" s="245">
        <f>Fat!H78</f>
        <v>61.392181543224474</v>
      </c>
      <c r="H14" s="464">
        <f>Fat!I78</f>
        <v>1.743129331910886</v>
      </c>
      <c r="I14" s="377">
        <f>Fat!J78</f>
        <v>8.7159210290514633</v>
      </c>
      <c r="J14" s="377">
        <f>Fat!K78</f>
        <v>-1.0010509703933579E-2</v>
      </c>
      <c r="K14" s="244">
        <f>Fat!L78</f>
        <v>-1.1472138716047508E-3</v>
      </c>
      <c r="L14" s="408">
        <f>Fat!M78</f>
        <v>56420976.341801442</v>
      </c>
      <c r="M14" s="377">
        <f>Fat!N78</f>
        <v>-3233047.7341223806</v>
      </c>
      <c r="N14" s="244">
        <f>Fat!O78</f>
        <v>-5.4196641118586811E-2</v>
      </c>
      <c r="O14" s="440">
        <f>Fat!P78</f>
        <v>17180902.659115911</v>
      </c>
      <c r="P14" s="288">
        <f>Fat!Q78</f>
        <v>-972308.70994505659</v>
      </c>
      <c r="Q14" s="244">
        <f>Fat!R78</f>
        <v>-5.3561250964233795E-2</v>
      </c>
    </row>
    <row r="15" spans="1:17" ht="15" customHeight="1">
      <c r="B15" s="793" t="s">
        <v>99</v>
      </c>
      <c r="C15" s="243" t="s">
        <v>190</v>
      </c>
      <c r="D15" s="443">
        <f>Fat!E79</f>
        <v>96185.56106002396</v>
      </c>
      <c r="E15" s="286">
        <f>Fat!F79</f>
        <v>-32995.783282106975</v>
      </c>
      <c r="F15" s="246">
        <f>Fat!G79</f>
        <v>-0.25542220086144279</v>
      </c>
      <c r="G15" s="253">
        <f>Fat!H79</f>
        <v>0.91221170002943497</v>
      </c>
      <c r="H15" s="467">
        <f>Fat!I79</f>
        <v>-0.21492191800332883</v>
      </c>
      <c r="I15" s="375">
        <f>Fat!J79</f>
        <v>5.8291797546569928</v>
      </c>
      <c r="J15" s="375">
        <f>Fat!K79</f>
        <v>0.39516579120441797</v>
      </c>
      <c r="K15" s="246">
        <f>Fat!L79</f>
        <v>7.2720790535721044E-2</v>
      </c>
      <c r="L15" s="382">
        <f>Fat!M79</f>
        <v>560682.9252214157</v>
      </c>
      <c r="M15" s="375">
        <f>Fat!N79</f>
        <v>-141290.30375129904</v>
      </c>
      <c r="N15" s="246">
        <f>Fat!O79</f>
        <v>-0.20127591469273953</v>
      </c>
      <c r="O15" s="443">
        <f>Fat!P79</f>
        <v>151137.12189757824</v>
      </c>
      <c r="P15" s="286">
        <f>Fat!Q79</f>
        <v>-41546.507427163684</v>
      </c>
      <c r="Q15" s="246">
        <f>Fat!R79</f>
        <v>-0.21562032837331876</v>
      </c>
    </row>
    <row r="16" spans="1:17">
      <c r="B16" s="794"/>
      <c r="C16" s="254" t="s">
        <v>191</v>
      </c>
      <c r="D16" s="444">
        <f>Fat!E80</f>
        <v>376502.50045444671</v>
      </c>
      <c r="E16" s="287">
        <f>Fat!F80</f>
        <v>-77753.30219118594</v>
      </c>
      <c r="F16" s="255">
        <f>Fat!G80</f>
        <v>-0.17116633786149277</v>
      </c>
      <c r="G16" s="256">
        <f>Fat!H80</f>
        <v>3.5707021118331497</v>
      </c>
      <c r="H16" s="468">
        <f>Fat!I80</f>
        <v>-0.3927725598061369</v>
      </c>
      <c r="I16" s="376">
        <f>Fat!J80</f>
        <v>5.7393252276513609</v>
      </c>
      <c r="J16" s="376">
        <f>Fat!K80</f>
        <v>-2.877185014255268E-2</v>
      </c>
      <c r="K16" s="255">
        <f>Fat!L80</f>
        <v>-4.988100885700915E-3</v>
      </c>
      <c r="L16" s="383">
        <f>Fat!M80</f>
        <v>2160870.2991320239</v>
      </c>
      <c r="M16" s="376">
        <f>Fat!N80</f>
        <v>-459321.26867917832</v>
      </c>
      <c r="N16" s="255">
        <f>Fat!O80</f>
        <v>-0.17530064378570456</v>
      </c>
      <c r="O16" s="444">
        <f>Fat!P80</f>
        <v>523850.80581009388</v>
      </c>
      <c r="P16" s="287">
        <f>Fat!Q80</f>
        <v>-110674.16867857112</v>
      </c>
      <c r="Q16" s="255">
        <f>Fat!R80</f>
        <v>-0.17442050845635892</v>
      </c>
    </row>
    <row r="17" spans="2:17">
      <c r="B17" s="794"/>
      <c r="C17" s="254" t="s">
        <v>192</v>
      </c>
      <c r="D17" s="444">
        <f>Fat!E81</f>
        <v>2572235.9284157879</v>
      </c>
      <c r="E17" s="287">
        <f>Fat!F81</f>
        <v>-349040.63383257994</v>
      </c>
      <c r="F17" s="255">
        <f>Fat!G81</f>
        <v>-0.11948222853776636</v>
      </c>
      <c r="G17" s="256">
        <f>Fat!H81</f>
        <v>24.394760328659803</v>
      </c>
      <c r="H17" s="468">
        <f>Fat!I81</f>
        <v>-1.0939744236340907</v>
      </c>
      <c r="I17" s="376">
        <f>Fat!J81</f>
        <v>7.131362978111393</v>
      </c>
      <c r="J17" s="376">
        <f>Fat!K81</f>
        <v>0.1879159664538248</v>
      </c>
      <c r="K17" s="255">
        <f>Fat!L81</f>
        <v>2.7063786349680045E-2</v>
      </c>
      <c r="L17" s="383">
        <f>Fat!M81</f>
        <v>18343548.070872337</v>
      </c>
      <c r="M17" s="376">
        <f>Fat!N81</f>
        <v>-1940180.9454963878</v>
      </c>
      <c r="N17" s="255">
        <f>Fat!O81</f>
        <v>-9.5652083693816115E-2</v>
      </c>
      <c r="O17" s="444">
        <f>Fat!P81</f>
        <v>4780853.9705150127</v>
      </c>
      <c r="P17" s="287">
        <f>Fat!Q81</f>
        <v>-475439.19512727577</v>
      </c>
      <c r="Q17" s="255">
        <f>Fat!R81</f>
        <v>-9.0451422731703715E-2</v>
      </c>
    </row>
    <row r="18" spans="2:17" ht="15" thickBot="1">
      <c r="B18" s="795"/>
      <c r="C18" s="257" t="s">
        <v>193</v>
      </c>
      <c r="D18" s="440">
        <f>Fat!E82</f>
        <v>5098392.8105176212</v>
      </c>
      <c r="E18" s="288">
        <f>Fat!F82</f>
        <v>-266002.49240354262</v>
      </c>
      <c r="F18" s="244">
        <f>Fat!G82</f>
        <v>-4.9586668651859386E-2</v>
      </c>
      <c r="G18" s="245">
        <f>Fat!H82</f>
        <v>48.352512808006793</v>
      </c>
      <c r="H18" s="464">
        <f>Fat!I82</f>
        <v>1.5470679728307104</v>
      </c>
      <c r="I18" s="377">
        <f>Fat!J82</f>
        <v>6.9821411187924092</v>
      </c>
      <c r="J18" s="377">
        <f>Fat!K82</f>
        <v>2.048367222384595E-2</v>
      </c>
      <c r="K18" s="244">
        <f>Fat!L82</f>
        <v>2.9423556647336126E-3</v>
      </c>
      <c r="L18" s="408">
        <f>Fat!M82</f>
        <v>35597698.082070678</v>
      </c>
      <c r="M18" s="377">
        <f>Fat!N82</f>
        <v>-1747384.4248478636</v>
      </c>
      <c r="N18" s="244">
        <f>Fat!O82</f>
        <v>-4.6790214602528822E-2</v>
      </c>
      <c r="O18" s="440">
        <f>Fat!P82</f>
        <v>8969998.3629459143</v>
      </c>
      <c r="P18" s="288">
        <f>Fat!Q82</f>
        <v>-342584.56483733468</v>
      </c>
      <c r="Q18" s="244">
        <f>Fat!R82</f>
        <v>-3.678727668725125E-2</v>
      </c>
    </row>
    <row r="19" spans="2:17" ht="15" thickBot="1">
      <c r="B19" s="796" t="s">
        <v>98</v>
      </c>
      <c r="C19" s="258" t="s">
        <v>98</v>
      </c>
      <c r="D19" s="440">
        <f>'Segment Data'!E90</f>
        <v>2374306.168269814</v>
      </c>
      <c r="E19" s="288">
        <f>'Segment Data'!F90</f>
        <v>-192635.01610358665</v>
      </c>
      <c r="F19" s="244">
        <f>'Segment Data'!G90</f>
        <v>-7.50445772876598E-2</v>
      </c>
      <c r="G19" s="256">
        <f>'Segment Data'!H90</f>
        <v>22.51761950836034</v>
      </c>
      <c r="H19" s="468">
        <f>'Segment Data'!I90</f>
        <v>0.12053331023745883</v>
      </c>
      <c r="I19" s="376">
        <f>'Segment Data'!J90</f>
        <v>17.691895321113332</v>
      </c>
      <c r="J19" s="376">
        <f>'Segment Data'!K90</f>
        <v>0.12213668536350042</v>
      </c>
      <c r="K19" s="255">
        <f>'Segment Data'!L90</f>
        <v>6.9515289251034125E-3</v>
      </c>
      <c r="L19" s="383">
        <f>'Segment Data'!M90</f>
        <v>42005976.189303249</v>
      </c>
      <c r="M19" s="376">
        <f>'Segment Data'!N90</f>
        <v>-3094560.8523032069</v>
      </c>
      <c r="N19" s="255">
        <f>'Segment Data'!O90</f>
        <v>-6.8614722912243631E-2</v>
      </c>
      <c r="O19" s="444">
        <f>'Segment Data'!P90</f>
        <v>15979448.964550138</v>
      </c>
      <c r="P19" s="287">
        <f>'Segment Data'!Q90</f>
        <v>-1347582.4602994397</v>
      </c>
      <c r="Q19" s="255">
        <f>'Segment Data'!R90</f>
        <v>-7.7773418149793577E-2</v>
      </c>
    </row>
    <row r="20" spans="2:17">
      <c r="B20" s="797"/>
      <c r="C20" s="259" t="s">
        <v>112</v>
      </c>
      <c r="D20" s="441">
        <f>'Segment Data'!E91</f>
        <v>1692166.8124536045</v>
      </c>
      <c r="E20" s="289">
        <f>'Segment Data'!F91</f>
        <v>-127871.93295466225</v>
      </c>
      <c r="F20" s="248">
        <f>'Segment Data'!G91</f>
        <v>-7.0257808124836549E-2</v>
      </c>
      <c r="G20" s="249">
        <f>'Segment Data'!H91</f>
        <v>16.048296102971321</v>
      </c>
      <c r="H20" s="465">
        <f>'Segment Data'!I91</f>
        <v>0.16808625905824037</v>
      </c>
      <c r="I20" s="374">
        <f>'Segment Data'!J91</f>
        <v>14.051736577153324</v>
      </c>
      <c r="J20" s="374">
        <f>'Segment Data'!K91</f>
        <v>-3.8627064849467985E-3</v>
      </c>
      <c r="K20" s="248">
        <f>'Segment Data'!L91</f>
        <v>-2.7481620719247926E-4</v>
      </c>
      <c r="L20" s="380">
        <f>'Segment Data'!M91</f>
        <v>23777882.293199264</v>
      </c>
      <c r="M20" s="374">
        <f>'Segment Data'!N91</f>
        <v>-1803852.99295507</v>
      </c>
      <c r="N20" s="248">
        <f>'Segment Data'!O91</f>
        <v>-7.0513316347674576E-2</v>
      </c>
      <c r="O20" s="441">
        <f>'Segment Data'!P91</f>
        <v>9768192.1772454977</v>
      </c>
      <c r="P20" s="289">
        <f>'Segment Data'!Q91</f>
        <v>-738967.84981061146</v>
      </c>
      <c r="Q20" s="248">
        <f>'Segment Data'!R91</f>
        <v>-7.0329931961420317E-2</v>
      </c>
    </row>
    <row r="21" spans="2:17" ht="15" thickBot="1">
      <c r="B21" s="797"/>
      <c r="C21" s="250" t="s">
        <v>113</v>
      </c>
      <c r="D21" s="442">
        <f>'Segment Data'!E92</f>
        <v>682139.35581620771</v>
      </c>
      <c r="E21" s="290">
        <f>'Segment Data'!F92</f>
        <v>-64763.083148923586</v>
      </c>
      <c r="F21" s="251">
        <f>'Segment Data'!G92</f>
        <v>-8.6708892313507382E-2</v>
      </c>
      <c r="G21" s="252">
        <f>'Segment Data'!H92</f>
        <v>6.4693234053890052</v>
      </c>
      <c r="H21" s="466">
        <f>'Segment Data'!I92</f>
        <v>-4.7552948820774432E-2</v>
      </c>
      <c r="I21" s="378">
        <f>'Segment Data'!J92</f>
        <v>26.721950200767008</v>
      </c>
      <c r="J21" s="378">
        <f>'Segment Data'!K92</f>
        <v>0.58894977504025903</v>
      </c>
      <c r="K21" s="251">
        <f>'Segment Data'!L92</f>
        <v>2.2536630522550515E-2</v>
      </c>
      <c r="L21" s="381">
        <f>'Segment Data'!M92</f>
        <v>18228093.896103989</v>
      </c>
      <c r="M21" s="378">
        <f>'Segment Data'!N92</f>
        <v>-1290707.8593481332</v>
      </c>
      <c r="N21" s="251">
        <f>'Segment Data'!O92</f>
        <v>-6.6126388060045949E-2</v>
      </c>
      <c r="O21" s="442">
        <f>'Segment Data'!P92</f>
        <v>6211256.7873046398</v>
      </c>
      <c r="P21" s="290">
        <f>'Segment Data'!Q92</f>
        <v>-608614.61048883013</v>
      </c>
      <c r="Q21" s="251">
        <f>'Segment Data'!R92</f>
        <v>-8.9241361748513895E-2</v>
      </c>
    </row>
    <row r="22" spans="2:17">
      <c r="B22" s="797"/>
      <c r="C22" s="243" t="s">
        <v>97</v>
      </c>
      <c r="D22" s="443">
        <f>Flavor!D90</f>
        <v>749.2948750088857</v>
      </c>
      <c r="E22" s="286">
        <f>Flavor!E90</f>
        <v>-102.05934863634275</v>
      </c>
      <c r="F22" s="246">
        <f>Flavor!F90</f>
        <v>-0.11987883045832207</v>
      </c>
      <c r="G22" s="253">
        <f>Flavor!G90</f>
        <v>7.1062178587143164E-3</v>
      </c>
      <c r="H22" s="467">
        <f>Flavor!H90</f>
        <v>-3.2202165382157026E-4</v>
      </c>
      <c r="I22" s="375">
        <f>Flavor!I90</f>
        <v>37.165612773974892</v>
      </c>
      <c r="J22" s="375">
        <f>Flavor!J90</f>
        <v>1.6486414324389855</v>
      </c>
      <c r="K22" s="246">
        <f>Flavor!K90</f>
        <v>4.6418412667719636E-2</v>
      </c>
      <c r="L22" s="382">
        <f>Flavor!L90</f>
        <v>27848.003178104162</v>
      </c>
      <c r="M22" s="375">
        <f>Flavor!M90</f>
        <v>-2389.5203845989708</v>
      </c>
      <c r="N22" s="246">
        <f>Flavor!N90</f>
        <v>-7.9025002812940531E-2</v>
      </c>
      <c r="O22" s="443">
        <f>Flavor!O90</f>
        <v>8905.685778260231</v>
      </c>
      <c r="P22" s="286">
        <f>Flavor!P90</f>
        <v>-1029.0122392177582</v>
      </c>
      <c r="Q22" s="246">
        <f>Flavor!Q90</f>
        <v>-0.10357760622491291</v>
      </c>
    </row>
    <row r="23" spans="2:17">
      <c r="B23" s="797"/>
      <c r="C23" s="254" t="s">
        <v>96</v>
      </c>
      <c r="D23" s="444">
        <f>Flavor!D91</f>
        <v>1998263.1083272425</v>
      </c>
      <c r="E23" s="287">
        <f>Flavor!E91</f>
        <v>-141492.41512872791</v>
      </c>
      <c r="F23" s="255">
        <f>Flavor!F91</f>
        <v>-6.6125505263423798E-2</v>
      </c>
      <c r="G23" s="256">
        <f>Flavor!G91</f>
        <v>18.951274672253209</v>
      </c>
      <c r="H23" s="468">
        <f>Flavor!H91</f>
        <v>0.28147062941091505</v>
      </c>
      <c r="I23" s="376">
        <f>Flavor!I91</f>
        <v>16.443275703459861</v>
      </c>
      <c r="J23" s="376">
        <f>Flavor!J91</f>
        <v>0.19028709366847707</v>
      </c>
      <c r="K23" s="255">
        <f>Flavor!K91</f>
        <v>1.1707821757399208E-2</v>
      </c>
      <c r="L23" s="383">
        <f>Flavor!L91</f>
        <v>32857991.218277525</v>
      </c>
      <c r="M23" s="376">
        <f>Flavor!M91</f>
        <v>-1919430.9321905635</v>
      </c>
      <c r="N23" s="255">
        <f>Flavor!N91</f>
        <v>-5.5191869135266795E-2</v>
      </c>
      <c r="O23" s="444">
        <f>Flavor!O91</f>
        <v>12631443.938705802</v>
      </c>
      <c r="P23" s="287">
        <f>Flavor!P91</f>
        <v>-902027.85849553347</v>
      </c>
      <c r="Q23" s="255">
        <f>Flavor!Q91</f>
        <v>-6.6651622880838979E-2</v>
      </c>
    </row>
    <row r="24" spans="2:17">
      <c r="B24" s="797"/>
      <c r="C24" s="254" t="s">
        <v>95</v>
      </c>
      <c r="D24" s="444">
        <f>Flavor!D92</f>
        <v>12849.281820980266</v>
      </c>
      <c r="E24" s="287">
        <f>Flavor!E92</f>
        <v>-1445.99876249316</v>
      </c>
      <c r="F24" s="255">
        <f>Flavor!F92</f>
        <v>-0.10115217774493065</v>
      </c>
      <c r="G24" s="256">
        <f>Flavor!G92</f>
        <v>0.12186096421228072</v>
      </c>
      <c r="H24" s="468">
        <f>Flavor!H92</f>
        <v>-2.8682790611921916E-3</v>
      </c>
      <c r="I24" s="376">
        <f>Flavor!I92</f>
        <v>16.308213241038345</v>
      </c>
      <c r="J24" s="376">
        <f>Flavor!J92</f>
        <v>-1.5568132946598823</v>
      </c>
      <c r="K24" s="255">
        <f>Flavor!K92</f>
        <v>-8.7143072054722617E-2</v>
      </c>
      <c r="L24" s="383">
        <f>Flavor!L92</f>
        <v>209548.82793074369</v>
      </c>
      <c r="M24" s="376">
        <f>Flavor!M92</f>
        <v>-45836.739028260723</v>
      </c>
      <c r="N24" s="255">
        <f>Flavor!N92</f>
        <v>-0.17948053828593466</v>
      </c>
      <c r="O24" s="444">
        <f>Flavor!O92</f>
        <v>82699.809329986572</v>
      </c>
      <c r="P24" s="287">
        <f>Flavor!P92</f>
        <v>-14381.787964105606</v>
      </c>
      <c r="Q24" s="255">
        <f>Flavor!Q92</f>
        <v>-0.14814123752556757</v>
      </c>
    </row>
    <row r="25" spans="2:17">
      <c r="B25" s="797"/>
      <c r="C25" s="254" t="s">
        <v>94</v>
      </c>
      <c r="D25" s="444">
        <f>Flavor!D93</f>
        <v>0</v>
      </c>
      <c r="E25" s="287">
        <f>Flavor!E93</f>
        <v>0</v>
      </c>
      <c r="F25" s="255">
        <f>Flavor!F93</f>
        <v>0</v>
      </c>
      <c r="G25" s="256">
        <f>Flavor!G93</f>
        <v>0</v>
      </c>
      <c r="H25" s="468">
        <f>Flavor!H93</f>
        <v>0</v>
      </c>
      <c r="I25" s="376">
        <f>Flavor!I93</f>
        <v>0</v>
      </c>
      <c r="J25" s="376">
        <f>Flavor!J93</f>
        <v>0</v>
      </c>
      <c r="K25" s="255">
        <f>Flavor!K93</f>
        <v>0</v>
      </c>
      <c r="L25" s="383">
        <f>Flavor!L93</f>
        <v>0</v>
      </c>
      <c r="M25" s="376">
        <f>Flavor!M93</f>
        <v>0</v>
      </c>
      <c r="N25" s="255">
        <f>Flavor!N93</f>
        <v>0</v>
      </c>
      <c r="O25" s="444">
        <f>Flavor!O93</f>
        <v>0</v>
      </c>
      <c r="P25" s="287">
        <f>Flavor!P93</f>
        <v>0</v>
      </c>
      <c r="Q25" s="255">
        <f>Flavor!Q93</f>
        <v>0</v>
      </c>
    </row>
    <row r="26" spans="2:17">
      <c r="B26" s="797"/>
      <c r="C26" s="254" t="s">
        <v>55</v>
      </c>
      <c r="D26" s="444">
        <f>Flavor!D94</f>
        <v>326805.93678913446</v>
      </c>
      <c r="E26" s="287">
        <f>Flavor!E94</f>
        <v>-37339.295836715086</v>
      </c>
      <c r="F26" s="255">
        <f>Flavor!F94</f>
        <v>-0.10253957072968277</v>
      </c>
      <c r="G26" s="256">
        <f>Flavor!G94</f>
        <v>3.0993861853349376</v>
      </c>
      <c r="H26" s="468">
        <f>Flavor!H94</f>
        <v>-7.7855355455376696E-2</v>
      </c>
      <c r="I26" s="376">
        <f>Flavor!I94</f>
        <v>24.798957083058728</v>
      </c>
      <c r="J26" s="376">
        <f>Flavor!J94</f>
        <v>0.25071846179402613</v>
      </c>
      <c r="K26" s="255">
        <f>Flavor!K94</f>
        <v>1.0213297404435502E-2</v>
      </c>
      <c r="L26" s="383">
        <f>Flavor!L94</f>
        <v>8104446.400922549</v>
      </c>
      <c r="M26" s="376">
        <f>Flavor!M94</f>
        <v>-834677.66237275023</v>
      </c>
      <c r="N26" s="255">
        <f>Flavor!N94</f>
        <v>-9.3373540456832688E-2</v>
      </c>
      <c r="O26" s="444">
        <f>Flavor!O94</f>
        <v>2899758.9861129522</v>
      </c>
      <c r="P26" s="287">
        <f>Flavor!P94</f>
        <v>-353758.33720253268</v>
      </c>
      <c r="Q26" s="255">
        <f>Flavor!Q94</f>
        <v>-0.10873104460437805</v>
      </c>
    </row>
    <row r="27" spans="2:17">
      <c r="B27" s="797"/>
      <c r="C27" s="254" t="s">
        <v>56</v>
      </c>
      <c r="D27" s="444">
        <f>Flavor!D95</f>
        <v>23575.704481153236</v>
      </c>
      <c r="E27" s="287">
        <f>Flavor!E95</f>
        <v>-3331.9718834524101</v>
      </c>
      <c r="F27" s="255">
        <f>Flavor!F95</f>
        <v>-0.1238297888789567</v>
      </c>
      <c r="G27" s="256">
        <f>Flavor!G95</f>
        <v>0.22358900054368519</v>
      </c>
      <c r="H27" s="468">
        <f>Flavor!H95</f>
        <v>-1.1185972329865873E-2</v>
      </c>
      <c r="I27" s="376">
        <f>Flavor!I95</f>
        <v>26.592066384648845</v>
      </c>
      <c r="J27" s="376">
        <f>Flavor!J95</f>
        <v>0.77745067118752331</v>
      </c>
      <c r="K27" s="255">
        <f>Flavor!K95</f>
        <v>3.0116685827018253E-2</v>
      </c>
      <c r="L27" s="383">
        <f>Flavor!L95</f>
        <v>626926.69862769009</v>
      </c>
      <c r="M27" s="376">
        <f>Flavor!M95</f>
        <v>-67684.62646679068</v>
      </c>
      <c r="N27" s="255">
        <f>Flavor!N95</f>
        <v>-9.7442445899632066E-2</v>
      </c>
      <c r="O27" s="444">
        <f>Flavor!O95</f>
        <v>216409.32668995857</v>
      </c>
      <c r="P27" s="287">
        <f>Flavor!P95</f>
        <v>-28364.399390376871</v>
      </c>
      <c r="Q27" s="255">
        <f>Flavor!Q95</f>
        <v>-0.11588008175790727</v>
      </c>
    </row>
    <row r="28" spans="2:17">
      <c r="B28" s="797"/>
      <c r="C28" s="254" t="s">
        <v>185</v>
      </c>
      <c r="D28" s="444">
        <f>Flavor!D96</f>
        <v>21284.759768164811</v>
      </c>
      <c r="E28" s="287">
        <f>Flavor!E96</f>
        <v>-3715.1565031511454</v>
      </c>
      <c r="F28" s="255">
        <f>Flavor!F96</f>
        <v>-0.14860675783197674</v>
      </c>
      <c r="G28" s="256">
        <f>Flavor!G96</f>
        <v>0.20186197053754448</v>
      </c>
      <c r="H28" s="468">
        <f>Flavor!H96</f>
        <v>-1.6267405812462471E-2</v>
      </c>
      <c r="I28" s="376">
        <f>Flavor!I96</f>
        <v>15.785322474209146</v>
      </c>
      <c r="J28" s="376">
        <f>Flavor!J96</f>
        <v>-2.6166217195923522</v>
      </c>
      <c r="K28" s="255">
        <f>Flavor!K96</f>
        <v>-0.14219267768857455</v>
      </c>
      <c r="L28" s="383">
        <f>Flavor!L96</f>
        <v>335986.79672655463</v>
      </c>
      <c r="M28" s="376">
        <f>Flavor!M96</f>
        <v>-124060.26734791161</v>
      </c>
      <c r="N28" s="255">
        <f>Flavor!N96</f>
        <v>-0.26966864270180496</v>
      </c>
      <c r="O28" s="444">
        <f>Flavor!O96</f>
        <v>178443.50997447968</v>
      </c>
      <c r="P28" s="287">
        <f>Flavor!P96</f>
        <v>-26374.633559561888</v>
      </c>
      <c r="Q28" s="255">
        <f>Flavor!Q96</f>
        <v>-0.128770982416303</v>
      </c>
    </row>
    <row r="29" spans="2:17" ht="15" thickBot="1">
      <c r="B29" s="797"/>
      <c r="C29" s="254" t="s">
        <v>186</v>
      </c>
      <c r="D29" s="444">
        <f>Flavor!D97</f>
        <v>117.1781629236891</v>
      </c>
      <c r="E29" s="287">
        <f>Flavor!E97</f>
        <v>65.520855088704138</v>
      </c>
      <c r="F29" s="255">
        <f>Flavor!F97</f>
        <v>1.2683753341928916</v>
      </c>
      <c r="G29" s="256">
        <f>Flavor!G97</f>
        <v>1.1113028819392107E-3</v>
      </c>
      <c r="H29" s="468">
        <f>Flavor!H97</f>
        <v>6.6058231873100161E-4</v>
      </c>
      <c r="I29" s="376">
        <f>Flavor!I97</f>
        <v>36.274705848637936</v>
      </c>
      <c r="J29" s="376">
        <f>Flavor!J97</f>
        <v>0.18303652712305762</v>
      </c>
      <c r="K29" s="255">
        <f>Flavor!K97</f>
        <v>5.0714342274533232E-3</v>
      </c>
      <c r="L29" s="383">
        <f>Flavor!L97</f>
        <v>4250.6033919405936</v>
      </c>
      <c r="M29" s="376">
        <f>Flavor!M97</f>
        <v>2386.2049195206164</v>
      </c>
      <c r="N29" s="255">
        <f>Flavor!N97</f>
        <v>1.279879250503428</v>
      </c>
      <c r="O29" s="444">
        <f>Flavor!O97</f>
        <v>1245.7665817737579</v>
      </c>
      <c r="P29" s="287">
        <f>Flavor!P97</f>
        <v>705.05260193347931</v>
      </c>
      <c r="Q29" s="255">
        <f>Flavor!Q97</f>
        <v>1.3039289314135074</v>
      </c>
    </row>
    <row r="30" spans="2:17">
      <c r="B30" s="796" t="s">
        <v>93</v>
      </c>
      <c r="C30" s="259" t="s">
        <v>13</v>
      </c>
      <c r="D30" s="441">
        <f>'Branded vs. Private Label'!D21</f>
        <v>8210668.2924708836</v>
      </c>
      <c r="E30" s="289">
        <f>'Branded vs. Private Label'!E21</f>
        <v>-811182.11339237541</v>
      </c>
      <c r="F30" s="248">
        <f>'Branded vs. Private Label'!F21</f>
        <v>-8.9913052965851878E-2</v>
      </c>
      <c r="G30" s="249">
        <f>'Branded vs. Private Label'!G21</f>
        <v>77.868939983399827</v>
      </c>
      <c r="H30" s="465">
        <f>'Branded vs. Private Label'!H21</f>
        <v>-0.84854775522691739</v>
      </c>
      <c r="I30" s="374">
        <f>'Branded vs. Private Label'!I21</f>
        <v>10.287743390042086</v>
      </c>
      <c r="J30" s="374">
        <f>'Branded vs. Private Label'!J21</f>
        <v>0.17831599892583583</v>
      </c>
      <c r="K30" s="248">
        <f>'Branded vs. Private Label'!K21</f>
        <v>1.7638585453666009E-2</v>
      </c>
      <c r="L30" s="380">
        <f>'Branded vs. Private Label'!L21</f>
        <v>84469248.453695476</v>
      </c>
      <c r="M30" s="374">
        <f>'Branded vs. Private Label'!M21</f>
        <v>-6736493.1578918248</v>
      </c>
      <c r="N30" s="248">
        <f>'Branded vs. Private Label'!N21</f>
        <v>-7.3860406580324126E-2</v>
      </c>
      <c r="O30" s="441">
        <f>'Branded vs. Private Label'!O21</f>
        <v>26575544.617853761</v>
      </c>
      <c r="P30" s="289">
        <f>'Branded vs. Private Label'!P21</f>
        <v>-2160415.4014561102</v>
      </c>
      <c r="Q30" s="248">
        <f>'Branded vs. Private Label'!Q21</f>
        <v>-7.5181598248479017E-2</v>
      </c>
    </row>
    <row r="31" spans="2:17" ht="15" thickBot="1">
      <c r="B31" s="798"/>
      <c r="C31" s="250" t="s">
        <v>12</v>
      </c>
      <c r="D31" s="442">
        <f>'Branded vs. Private Label'!D22</f>
        <v>2333546.5051380843</v>
      </c>
      <c r="E31" s="290">
        <f>'Branded vs. Private Label'!E22</f>
        <v>-105652.80620936584</v>
      </c>
      <c r="F31" s="251">
        <f>'Branded vs. Private Label'!F22</f>
        <v>-4.3314544128417967E-2</v>
      </c>
      <c r="G31" s="252">
        <f>'Branded vs. Private Label'!G22</f>
        <v>22.131060016600259</v>
      </c>
      <c r="H31" s="466">
        <f>'Branded vs. Private Label'!H22</f>
        <v>0.84854775522704529</v>
      </c>
      <c r="I31" s="378">
        <f>'Branded vs. Private Label'!I22</f>
        <v>6.3072959102780297</v>
      </c>
      <c r="J31" s="378">
        <f>'Branded vs. Private Label'!J22</f>
        <v>2.3635284951886604E-2</v>
      </c>
      <c r="K31" s="251">
        <f>'Branded vs. Private Label'!K22</f>
        <v>3.761387885371332E-3</v>
      </c>
      <c r="L31" s="381">
        <f>'Branded vs. Private Label'!L22</f>
        <v>14718368.328301029</v>
      </c>
      <c r="M31" s="378">
        <f>'Branded vs. Private Label'!M22</f>
        <v>-608732.34173558652</v>
      </c>
      <c r="N31" s="251">
        <f>'Branded vs. Private Label'!N22</f>
        <v>-3.9716079044591561E-2</v>
      </c>
      <c r="O31" s="442">
        <f>'Branded vs. Private Label'!O22</f>
        <v>3928034.652081728</v>
      </c>
      <c r="P31" s="290">
        <f>'Branded vs. Private Label'!P22</f>
        <v>-152044.56308162306</v>
      </c>
      <c r="Q31" s="251">
        <f>'Branded vs. Private Label'!Q22</f>
        <v>-3.7265100764847715E-2</v>
      </c>
    </row>
    <row r="32" spans="2:17" ht="15" thickBot="1">
      <c r="B32" s="796" t="s">
        <v>92</v>
      </c>
      <c r="C32" s="258" t="s">
        <v>91</v>
      </c>
      <c r="D32" s="445">
        <f>'Single Serve'!E30</f>
        <v>2037649.253510328</v>
      </c>
      <c r="E32" s="291">
        <f>'Single Serve'!F30</f>
        <v>-119071.35519541567</v>
      </c>
      <c r="F32" s="260">
        <f>'Single Serve'!G30</f>
        <v>-5.5209448416626783E-2</v>
      </c>
      <c r="G32" s="261">
        <f>'Single Serve'!H30</f>
        <v>19.324807893446849</v>
      </c>
      <c r="H32" s="469">
        <f>'Single Serve'!I30</f>
        <v>0.50698001624060751</v>
      </c>
      <c r="I32" s="379">
        <f>'Single Serve'!J30</f>
        <v>20.814388954569598</v>
      </c>
      <c r="J32" s="402">
        <f>'Single Serve'!K30</f>
        <v>0.12641590021292615</v>
      </c>
      <c r="K32" s="260">
        <f>'Single Serve'!L30</f>
        <v>6.1105986497939817E-3</v>
      </c>
      <c r="L32" s="379">
        <f>'Single Serve'!M30</f>
        <v>42412424.115552358</v>
      </c>
      <c r="M32" s="402">
        <f>'Single Serve'!N30</f>
        <v>-2205753.7231277823</v>
      </c>
      <c r="N32" s="260">
        <f>'Single Serve'!O30</f>
        <v>-4.9436212547783222E-2</v>
      </c>
      <c r="O32" s="445">
        <f>'Single Serve'!P30</f>
        <v>17500064.039011002</v>
      </c>
      <c r="P32" s="291">
        <f>'Single Serve'!Q30</f>
        <v>-1111664.3964258991</v>
      </c>
      <c r="Q32" s="260">
        <f>'Single Serve'!R30</f>
        <v>-5.9729240101595291E-2</v>
      </c>
    </row>
    <row r="33" spans="2:17">
      <c r="B33" s="797"/>
      <c r="C33" s="259" t="s">
        <v>90</v>
      </c>
      <c r="D33" s="441">
        <f>'Single Serve'!E31</f>
        <v>1304373.6221950026</v>
      </c>
      <c r="E33" s="289">
        <f>'Single Serve'!F31</f>
        <v>-69314.536660874961</v>
      </c>
      <c r="F33" s="248">
        <f>'Single Serve'!G31</f>
        <v>-5.0458713074010848E-2</v>
      </c>
      <c r="G33" s="249">
        <f>'Single Serve'!H31</f>
        <v>12.37051451655543</v>
      </c>
      <c r="H33" s="465">
        <f>'Single Serve'!I31</f>
        <v>0.38480471902220614</v>
      </c>
      <c r="I33" s="380">
        <f>'Single Serve'!J31</f>
        <v>17.503505163657341</v>
      </c>
      <c r="J33" s="374">
        <f>'Single Serve'!K31</f>
        <v>-2.8080720918659097E-2</v>
      </c>
      <c r="K33" s="248">
        <f>'Single Serve'!L31</f>
        <v>-1.6017216641743776E-3</v>
      </c>
      <c r="L33" s="380">
        <f>'Single Serve'!M31</f>
        <v>22831110.43142866</v>
      </c>
      <c r="M33" s="374">
        <f>'Single Serve'!N31</f>
        <v>-1251821.5041782372</v>
      </c>
      <c r="N33" s="248">
        <f>'Single Serve'!O31</f>
        <v>-5.1979613924308131E-2</v>
      </c>
      <c r="O33" s="441">
        <f>'Single Serve'!P31</f>
        <v>10851151.557264686</v>
      </c>
      <c r="P33" s="289">
        <f>'Single Serve'!Q31</f>
        <v>-583817.8459760081</v>
      </c>
      <c r="Q33" s="248">
        <f>'Single Serve'!R31</f>
        <v>-5.1055479502249736E-2</v>
      </c>
    </row>
    <row r="34" spans="2:17" ht="15" thickBot="1">
      <c r="B34" s="797"/>
      <c r="C34" s="250" t="s">
        <v>89</v>
      </c>
      <c r="D34" s="442">
        <f>'Single Serve'!E32</f>
        <v>733275.63131532411</v>
      </c>
      <c r="E34" s="290">
        <f>'Single Serve'!F32</f>
        <v>-49756.818534541177</v>
      </c>
      <c r="F34" s="251">
        <f>'Single Serve'!G32</f>
        <v>-6.3543750382351716E-2</v>
      </c>
      <c r="G34" s="252">
        <f>'Single Serve'!H32</f>
        <v>6.9542933768914095</v>
      </c>
      <c r="H34" s="466">
        <f>'Single Serve'!I32</f>
        <v>0.12217529721839782</v>
      </c>
      <c r="I34" s="381">
        <f>'Single Serve'!J32</f>
        <v>26.703892571746081</v>
      </c>
      <c r="J34" s="378">
        <f>'Single Serve'!K32</f>
        <v>0.47861173311599714</v>
      </c>
      <c r="K34" s="251">
        <f>'Single Serve'!L32</f>
        <v>1.8250013643743238E-2</v>
      </c>
      <c r="L34" s="381">
        <f>'Single Serve'!M32</f>
        <v>19581313.684123702</v>
      </c>
      <c r="M34" s="378">
        <f>'Single Serve'!N32</f>
        <v>-953932.21894954145</v>
      </c>
      <c r="N34" s="251">
        <f>'Single Serve'!O32</f>
        <v>-4.6453411050060948E-2</v>
      </c>
      <c r="O34" s="442">
        <f>'Single Serve'!P32</f>
        <v>6648912.481746316</v>
      </c>
      <c r="P34" s="290">
        <f>'Single Serve'!Q32</f>
        <v>-527846.55044989195</v>
      </c>
      <c r="Q34" s="251">
        <f>'Single Serve'!R32</f>
        <v>-7.3549432004318266E-2</v>
      </c>
    </row>
    <row r="35" spans="2:17">
      <c r="B35" s="797"/>
      <c r="C35" s="243" t="s">
        <v>88</v>
      </c>
      <c r="D35" s="443">
        <f>Size!D65</f>
        <v>2037659.7015323378</v>
      </c>
      <c r="E35" s="286">
        <f>Size!E65</f>
        <v>-120639.78322326625</v>
      </c>
      <c r="F35" s="246">
        <f>Size!F65</f>
        <v>-5.5895756856434102E-2</v>
      </c>
      <c r="G35" s="253">
        <f>Size!G65</f>
        <v>19.324906981166617</v>
      </c>
      <c r="H35" s="467">
        <f>Size!H65</f>
        <v>0.49330308789887312</v>
      </c>
      <c r="I35" s="382">
        <f>Size!I65</f>
        <v>20.814402037767493</v>
      </c>
      <c r="J35" s="375">
        <f>Size!J65</f>
        <v>0.12750969692876879</v>
      </c>
      <c r="K35" s="246">
        <f>Size!K65</f>
        <v>6.1637917782869393E-3</v>
      </c>
      <c r="L35" s="382">
        <f>Size!L65</f>
        <v>42412668.243851393</v>
      </c>
      <c r="M35" s="375">
        <f>Size!M65</f>
        <v>-2235840.8365754783</v>
      </c>
      <c r="N35" s="246">
        <f>Size!N65</f>
        <v>-5.0076494884700014E-2</v>
      </c>
      <c r="O35" s="443">
        <f>Size!O65</f>
        <v>17500130.884963989</v>
      </c>
      <c r="P35" s="286">
        <f>Size!P65</f>
        <v>-1121590.336141523</v>
      </c>
      <c r="Q35" s="246">
        <f>Size!Q65</f>
        <v>-6.023021840055974E-2</v>
      </c>
    </row>
    <row r="36" spans="2:17">
      <c r="B36" s="797"/>
      <c r="C36" s="254" t="s">
        <v>87</v>
      </c>
      <c r="D36" s="444">
        <f>Size!D66</f>
        <v>776619.17447674007</v>
      </c>
      <c r="E36" s="287">
        <f>Size!E66</f>
        <v>-81491.403075547074</v>
      </c>
      <c r="F36" s="255">
        <f>Size!F66</f>
        <v>-9.4966086198350785E-2</v>
      </c>
      <c r="G36" s="256">
        <f>Size!G66</f>
        <v>7.3653580601644091</v>
      </c>
      <c r="H36" s="468">
        <f>Size!H66</f>
        <v>-0.12183202037148266</v>
      </c>
      <c r="I36" s="383">
        <f>Size!I66</f>
        <v>12.547691941890582</v>
      </c>
      <c r="J36" s="376">
        <f>Size!J66</f>
        <v>0.16012788067166461</v>
      </c>
      <c r="K36" s="255">
        <f>Size!K66</f>
        <v>1.2926502731313284E-2</v>
      </c>
      <c r="L36" s="383">
        <f>Size!L66</f>
        <v>9744778.1574995071</v>
      </c>
      <c r="M36" s="376">
        <f>Size!M66</f>
        <v>-885121.59353901446</v>
      </c>
      <c r="N36" s="255">
        <f>Size!N66</f>
        <v>-8.3267162839662692E-2</v>
      </c>
      <c r="O36" s="444">
        <f>Size!O66</f>
        <v>3084723.890725255</v>
      </c>
      <c r="P36" s="287">
        <f>Size!P66</f>
        <v>-347718.41948389355</v>
      </c>
      <c r="Q36" s="255">
        <f>Size!Q66</f>
        <v>-0.10130349997425188</v>
      </c>
    </row>
    <row r="37" spans="2:17">
      <c r="B37" s="797"/>
      <c r="C37" s="254" t="s">
        <v>219</v>
      </c>
      <c r="D37" s="444">
        <f>Size!D67</f>
        <v>17269.402927565228</v>
      </c>
      <c r="E37" s="287">
        <f>Size!E67</f>
        <v>3589.7183788401726</v>
      </c>
      <c r="F37" s="255">
        <f>Size!F67</f>
        <v>0.26241236528913481</v>
      </c>
      <c r="G37" s="256">
        <f>Size!G67</f>
        <v>0.16378083393636186</v>
      </c>
      <c r="H37" s="468">
        <f>Size!H67</f>
        <v>4.4422791817561105E-2</v>
      </c>
      <c r="I37" s="383">
        <f>Size!I67</f>
        <v>15.329071145036236</v>
      </c>
      <c r="J37" s="376">
        <f>Size!J67</f>
        <v>1.7736140587208986</v>
      </c>
      <c r="K37" s="255">
        <f>Size!K67</f>
        <v>0.13084133182874505</v>
      </c>
      <c r="L37" s="383">
        <f>Size!L67</f>
        <v>264723.90610894444</v>
      </c>
      <c r="M37" s="376">
        <f>Size!M67</f>
        <v>79289.529254370951</v>
      </c>
      <c r="N37" s="255">
        <f>Size!N67</f>
        <v>0.42758808048064134</v>
      </c>
      <c r="O37" s="444">
        <f>Size!O67</f>
        <v>40820.033445596695</v>
      </c>
      <c r="P37" s="287">
        <f>Size!P67</f>
        <v>8712.3981294631958</v>
      </c>
      <c r="Q37" s="255">
        <f>Size!Q67</f>
        <v>0.27134972861378476</v>
      </c>
    </row>
    <row r="38" spans="2:17">
      <c r="B38" s="797"/>
      <c r="C38" s="254" t="s">
        <v>109</v>
      </c>
      <c r="D38" s="444">
        <f>Size!D68</f>
        <v>2157489.5065960186</v>
      </c>
      <c r="E38" s="287">
        <f>Size!E68</f>
        <v>-136017.69330990221</v>
      </c>
      <c r="F38" s="255">
        <f>Size!F68</f>
        <v>-5.9305544502097761E-2</v>
      </c>
      <c r="G38" s="256">
        <f>Size!G68</f>
        <v>20.461357701905481</v>
      </c>
      <c r="H38" s="468">
        <f>Size!H68</f>
        <v>0.45003887426065603</v>
      </c>
      <c r="I38" s="383">
        <f>Size!I68</f>
        <v>7.8515002535837315</v>
      </c>
      <c r="J38" s="376">
        <f>Size!J68</f>
        <v>4.3621913266782109E-2</v>
      </c>
      <c r="K38" s="255">
        <f>Size!K68</f>
        <v>5.5869099601020857E-3</v>
      </c>
      <c r="L38" s="383">
        <f>Size!L68</f>
        <v>16939529.40814288</v>
      </c>
      <c r="M38" s="376">
        <f>Size!M68</f>
        <v>-967895.78136353567</v>
      </c>
      <c r="N38" s="255">
        <f>Size!N68</f>
        <v>-5.4049969279263754E-2</v>
      </c>
      <c r="O38" s="444">
        <f>Size!O68</f>
        <v>4320448.0598254204</v>
      </c>
      <c r="P38" s="287">
        <f>Size!P68</f>
        <v>-269347.15677347034</v>
      </c>
      <c r="Q38" s="255">
        <f>Size!Q68</f>
        <v>-5.8683915961954561E-2</v>
      </c>
    </row>
    <row r="39" spans="2:17">
      <c r="B39" s="797"/>
      <c r="C39" s="254" t="s">
        <v>86</v>
      </c>
      <c r="D39" s="444">
        <f>Size!D69</f>
        <v>52449.753909766674</v>
      </c>
      <c r="E39" s="287">
        <f>Size!E69</f>
        <v>10919.066249996424</v>
      </c>
      <c r="F39" s="255">
        <f>Size!F69</f>
        <v>0.26291561409837799</v>
      </c>
      <c r="G39" s="256">
        <f>Size!G69</f>
        <v>0.49742683468151971</v>
      </c>
      <c r="H39" s="468">
        <f>Size!H69</f>
        <v>0.135063101127473</v>
      </c>
      <c r="I39" s="383">
        <f>Size!I69</f>
        <v>7.7531928920473474</v>
      </c>
      <c r="J39" s="376">
        <f>Size!J69</f>
        <v>0.53573132190000639</v>
      </c>
      <c r="K39" s="255">
        <f>Size!K69</f>
        <v>7.4227111110072685E-2</v>
      </c>
      <c r="L39" s="383">
        <f>Size!L69</f>
        <v>406653.05920283555</v>
      </c>
      <c r="M39" s="376">
        <f>Size!M69</f>
        <v>106906.91703665134</v>
      </c>
      <c r="N39" s="255">
        <f>Size!N69</f>
        <v>0.35665819170870389</v>
      </c>
      <c r="O39" s="444">
        <f>Size!O69</f>
        <v>69933.005213022232</v>
      </c>
      <c r="P39" s="287">
        <f>Size!P69</f>
        <v>14558.754999995232</v>
      </c>
      <c r="Q39" s="255">
        <f>Size!Q69</f>
        <v>0.26291561409837799</v>
      </c>
    </row>
    <row r="40" spans="2:17">
      <c r="B40" s="797"/>
      <c r="C40" s="254" t="s">
        <v>110</v>
      </c>
      <c r="D40" s="444">
        <f>Size!D70</f>
        <v>5460733.1760110855</v>
      </c>
      <c r="E40" s="287">
        <f>Size!E70</f>
        <v>-604017.57954661734</v>
      </c>
      <c r="F40" s="255">
        <f>Size!F70</f>
        <v>-9.9594790271158154E-2</v>
      </c>
      <c r="G40" s="256">
        <f>Size!G70</f>
        <v>51.788903022436322</v>
      </c>
      <c r="H40" s="468">
        <f>Size!H70</f>
        <v>-1.1272862028006188</v>
      </c>
      <c r="I40" s="383">
        <f>Size!I70</f>
        <v>5.3618535136026493</v>
      </c>
      <c r="J40" s="376">
        <f>Size!J70</f>
        <v>-4.0983374540735085E-2</v>
      </c>
      <c r="K40" s="255">
        <f>Size!K70</f>
        <v>-7.5855287489196245E-3</v>
      </c>
      <c r="L40" s="383">
        <f>Size!L70</f>
        <v>29279651.366641592</v>
      </c>
      <c r="M40" s="376">
        <f>Size!M70</f>
        <v>-3487207.7328810282</v>
      </c>
      <c r="N40" s="255">
        <f>Size!N70</f>
        <v>-0.10642483987523337</v>
      </c>
      <c r="O40" s="444">
        <f>Size!O70</f>
        <v>5460733.1760110855</v>
      </c>
      <c r="P40" s="287">
        <f>Size!P70</f>
        <v>-604017.57954661734</v>
      </c>
      <c r="Q40" s="255">
        <f>Size!Q70</f>
        <v>-9.9594790271158154E-2</v>
      </c>
    </row>
    <row r="41" spans="2:17" ht="15" thickBot="1">
      <c r="B41" s="797"/>
      <c r="C41" s="257" t="s">
        <v>85</v>
      </c>
      <c r="D41" s="444">
        <f>Size!D71</f>
        <v>0</v>
      </c>
      <c r="E41" s="287">
        <f>Size!E71</f>
        <v>0</v>
      </c>
      <c r="F41" s="255">
        <f>Size!F71</f>
        <v>0</v>
      </c>
      <c r="G41" s="256">
        <f>Size!G71</f>
        <v>0</v>
      </c>
      <c r="H41" s="468">
        <f>Size!H71</f>
        <v>0</v>
      </c>
      <c r="I41" s="383">
        <f>Size!I71</f>
        <v>0</v>
      </c>
      <c r="J41" s="376">
        <f>Size!J71</f>
        <v>0</v>
      </c>
      <c r="K41" s="255">
        <f>Size!K71</f>
        <v>0</v>
      </c>
      <c r="L41" s="383">
        <f>Size!L71</f>
        <v>0</v>
      </c>
      <c r="M41" s="376">
        <f>Size!M71</f>
        <v>0</v>
      </c>
      <c r="N41" s="255">
        <f>Size!N71</f>
        <v>0</v>
      </c>
      <c r="O41" s="444">
        <f>Size!O71</f>
        <v>0</v>
      </c>
      <c r="P41" s="287">
        <f>Size!P71</f>
        <v>0</v>
      </c>
      <c r="Q41" s="255">
        <f>Size!Q71</f>
        <v>0</v>
      </c>
    </row>
    <row r="42" spans="2:17">
      <c r="B42" s="797"/>
      <c r="C42" s="259" t="s">
        <v>111</v>
      </c>
      <c r="D42" s="441">
        <f>'White Milk Size'!D21</f>
        <v>1815629.8142204881</v>
      </c>
      <c r="E42" s="289">
        <f>'White Milk Size'!E21</f>
        <v>-124559.08936949912</v>
      </c>
      <c r="F42" s="248">
        <f>'White Milk Size'!F21</f>
        <v>-6.4199464876344703E-2</v>
      </c>
      <c r="G42" s="249">
        <f>'White Milk Size'!G21</f>
        <v>17.219203601886086</v>
      </c>
      <c r="H42" s="465">
        <f>'White Milk Size'!H21</f>
        <v>0.29065908404436414</v>
      </c>
      <c r="I42" s="380">
        <f>'White Milk Size'!I21</f>
        <v>7.8188983524743092</v>
      </c>
      <c r="J42" s="374">
        <f>'White Milk Size'!J21</f>
        <v>2.5705933015470528E-2</v>
      </c>
      <c r="K42" s="248">
        <f>'White Milk Size'!K21</f>
        <v>3.2985112687947148E-3</v>
      </c>
      <c r="L42" s="380">
        <f>'White Milk Size'!L21</f>
        <v>14196224.96311181</v>
      </c>
      <c r="M42" s="374">
        <f>'White Milk Size'!M21</f>
        <v>-924040.49266383424</v>
      </c>
      <c r="N42" s="248">
        <f>'White Milk Size'!N21</f>
        <v>-6.1112716265895248E-2</v>
      </c>
      <c r="O42" s="441">
        <f>'White Milk Size'!O21</f>
        <v>3631259.6284409761</v>
      </c>
      <c r="P42" s="289">
        <f>'White Milk Size'!P21</f>
        <v>-249118.17873899825</v>
      </c>
      <c r="Q42" s="248">
        <f>'White Milk Size'!Q21</f>
        <v>-6.4199464876344703E-2</v>
      </c>
    </row>
    <row r="43" spans="2:17" ht="15" thickBot="1">
      <c r="B43" s="798"/>
      <c r="C43" s="250" t="s">
        <v>108</v>
      </c>
      <c r="D43" s="442">
        <f>'White Milk Size'!D22</f>
        <v>5406085.234685421</v>
      </c>
      <c r="E43" s="290">
        <f>'White Milk Size'!E22</f>
        <v>-603665.82053908892</v>
      </c>
      <c r="F43" s="251">
        <f>'White Milk Size'!F22</f>
        <v>-0.10044772487111571</v>
      </c>
      <c r="G43" s="252">
        <f>'White Milk Size'!G22</f>
        <v>51.270628856226651</v>
      </c>
      <c r="H43" s="466">
        <f>'White Milk Size'!H22</f>
        <v>-1.1656767484846853</v>
      </c>
      <c r="I43" s="381">
        <f>'White Milk Size'!I22</f>
        <v>5.3584512551303867</v>
      </c>
      <c r="J43" s="378">
        <f>'White Milk Size'!J22</f>
        <v>-4.2375940863268013E-2</v>
      </c>
      <c r="K43" s="251">
        <f>'White Milk Size'!K22</f>
        <v>-7.8461945412181631E-3</v>
      </c>
      <c r="L43" s="381">
        <f>'White Milk Size'!L22</f>
        <v>28968244.211141944</v>
      </c>
      <c r="M43" s="378">
        <f>'White Milk Size'!M22</f>
        <v>-3489382.7290661521</v>
      </c>
      <c r="N43" s="251">
        <f>'White Milk Size'!N22</f>
        <v>-0.10750578702177235</v>
      </c>
      <c r="O43" s="442">
        <f>'White Milk Size'!O22</f>
        <v>5406085.234685421</v>
      </c>
      <c r="P43" s="290">
        <f>'White Milk Size'!P22</f>
        <v>-603665.82053908892</v>
      </c>
      <c r="Q43" s="251">
        <f>'White Milk Size'!Q22</f>
        <v>-0.10044772487111571</v>
      </c>
    </row>
    <row r="44" spans="2:17">
      <c r="B44" s="796" t="s">
        <v>57</v>
      </c>
      <c r="C44" s="243" t="s">
        <v>82</v>
      </c>
      <c r="D44" s="443">
        <f>Organic!D21</f>
        <v>30557.702935517074</v>
      </c>
      <c r="E44" s="286">
        <f>Organic!E21</f>
        <v>-2710.0698989203083</v>
      </c>
      <c r="F44" s="246">
        <f>Organic!F21</f>
        <v>-8.1462318274428014E-2</v>
      </c>
      <c r="G44" s="253">
        <f>Organic!G21</f>
        <v>0.28980539112733583</v>
      </c>
      <c r="H44" s="467">
        <f>Organic!H21</f>
        <v>-4.6272266053282163E-4</v>
      </c>
      <c r="I44" s="375">
        <f>Organic!I21</f>
        <v>25.444263936774842</v>
      </c>
      <c r="J44" s="375">
        <f>Organic!J21</f>
        <v>-9.3249406099415886</v>
      </c>
      <c r="K44" s="246">
        <f>Organic!K21</f>
        <v>-0.26819539680329635</v>
      </c>
      <c r="L44" s="382">
        <f>Organic!L21</f>
        <v>777518.25879285578</v>
      </c>
      <c r="M44" s="375">
        <f>Organic!M21</f>
        <v>-379175.73970139376</v>
      </c>
      <c r="N44" s="246">
        <f>Organic!N21</f>
        <v>-0.32780989630359775</v>
      </c>
      <c r="O44" s="443">
        <f>Organic!O21</f>
        <v>138648.43468165398</v>
      </c>
      <c r="P44" s="286">
        <f>Organic!P21</f>
        <v>-102137.60602206943</v>
      </c>
      <c r="Q44" s="246">
        <f>Organic!Q21</f>
        <v>-0.42418408361033372</v>
      </c>
    </row>
    <row r="45" spans="2:17" ht="15" thickBot="1">
      <c r="B45" s="798"/>
      <c r="C45" s="257" t="s">
        <v>84</v>
      </c>
      <c r="D45" s="440">
        <f>Organic!D22</f>
        <v>10513657.094673444</v>
      </c>
      <c r="E45" s="288">
        <f>Organic!E22</f>
        <v>-914124.84970282577</v>
      </c>
      <c r="F45" s="244">
        <f>Organic!F22</f>
        <v>-7.9991450147740714E-2</v>
      </c>
      <c r="G45" s="245">
        <f>Organic!G22</f>
        <v>99.710194608872655</v>
      </c>
      <c r="H45" s="464">
        <f>Organic!H22</f>
        <v>4.6272266055780165E-4</v>
      </c>
      <c r="I45" s="377">
        <f>Organic!I22</f>
        <v>9.3602157305531133</v>
      </c>
      <c r="J45" s="377">
        <f>Organic!J22</f>
        <v>0.13916576687346982</v>
      </c>
      <c r="K45" s="244">
        <f>Organic!K22</f>
        <v>1.5092182280935822E-2</v>
      </c>
      <c r="L45" s="408">
        <f>Organic!L22</f>
        <v>98410098.523203716</v>
      </c>
      <c r="M45" s="377">
        <f>Organic!M22</f>
        <v>-6966049.7599259615</v>
      </c>
      <c r="N45" s="244">
        <f>Organic!N22</f>
        <v>-6.6106513413350859E-2</v>
      </c>
      <c r="O45" s="440">
        <f>Organic!O22</f>
        <v>30364930.835253835</v>
      </c>
      <c r="P45" s="288">
        <f>Organic!P22</f>
        <v>-2210322.3585156687</v>
      </c>
      <c r="Q45" s="244">
        <f>Organic!Q22</f>
        <v>-6.7852806710906099E-2</v>
      </c>
    </row>
    <row r="46" spans="2:17">
      <c r="B46" s="796" t="s">
        <v>118</v>
      </c>
      <c r="C46" s="262" t="s">
        <v>81</v>
      </c>
      <c r="D46" s="443">
        <f>'Form Data'!D21</f>
        <v>312182.56923566147</v>
      </c>
      <c r="E46" s="286">
        <f>'Form Data'!E21</f>
        <v>17427.848666254198</v>
      </c>
      <c r="F46" s="246">
        <f>'Form Data'!F21</f>
        <v>5.9126614266217938E-2</v>
      </c>
      <c r="G46" s="253">
        <f>'Form Data'!G21</f>
        <v>2.9607000163393193</v>
      </c>
      <c r="H46" s="467">
        <f>'Form Data'!H21</f>
        <v>0.38890486805736924</v>
      </c>
      <c r="I46" s="375">
        <f>'Form Data'!I21</f>
        <v>23.938969589995949</v>
      </c>
      <c r="J46" s="375">
        <f>'Form Data'!J21</f>
        <v>0.62854591161731577</v>
      </c>
      <c r="K46" s="246">
        <f>'Form Data'!K21</f>
        <v>2.6964156477358139E-2</v>
      </c>
      <c r="L46" s="382">
        <f>'Form Data'!L21</f>
        <v>7473329.0314593045</v>
      </c>
      <c r="M46" s="375">
        <f>'Form Data'!M21</f>
        <v>602471.61378431506</v>
      </c>
      <c r="N46" s="246">
        <f>'Form Data'!N21</f>
        <v>8.7685070022626641E-2</v>
      </c>
      <c r="O46" s="443">
        <f>'Form Data'!O21</f>
        <v>2288831.161005497</v>
      </c>
      <c r="P46" s="286">
        <f>'Form Data'!P21</f>
        <v>81015.304262550082</v>
      </c>
      <c r="Q46" s="246">
        <f>'Form Data'!Q21</f>
        <v>3.6694774165662039E-2</v>
      </c>
    </row>
    <row r="47" spans="2:17" ht="15" thickBot="1">
      <c r="B47" s="798"/>
      <c r="C47" s="263" t="s">
        <v>83</v>
      </c>
      <c r="D47" s="440">
        <f>'Form Data'!D22</f>
        <v>10232032.228373298</v>
      </c>
      <c r="E47" s="288">
        <f>'Form Data'!E22</f>
        <v>-934262.76826800592</v>
      </c>
      <c r="F47" s="244">
        <f>'Form Data'!F22</f>
        <v>-8.3668107330947428E-2</v>
      </c>
      <c r="G47" s="245">
        <f>'Form Data'!G22</f>
        <v>97.039299983660655</v>
      </c>
      <c r="H47" s="464">
        <f>'Form Data'!H22</f>
        <v>-0.38890486805739499</v>
      </c>
      <c r="I47" s="377">
        <f>'Form Data'!I22</f>
        <v>8.9634478961290469</v>
      </c>
      <c r="J47" s="377">
        <f>'Form Data'!J22</f>
        <v>3.8196960709004912E-2</v>
      </c>
      <c r="K47" s="244">
        <f>'Form Data'!K22</f>
        <v>4.2796511812815807E-3</v>
      </c>
      <c r="L47" s="408">
        <f>'Form Data'!L22</f>
        <v>91714287.750537246</v>
      </c>
      <c r="M47" s="377">
        <f>'Form Data'!M22</f>
        <v>-7947697.1134116948</v>
      </c>
      <c r="N47" s="244">
        <f>'Form Data'!N22</f>
        <v>-7.9746526464040374E-2</v>
      </c>
      <c r="O47" s="440">
        <f>'Form Data'!O22</f>
        <v>28214748.108929992</v>
      </c>
      <c r="P47" s="288">
        <f>'Form Data'!P22</f>
        <v>-2393475.2688002922</v>
      </c>
      <c r="Q47" s="244">
        <f>'Form Data'!Q22</f>
        <v>-7.8197131511452578E-2</v>
      </c>
    </row>
    <row r="48" spans="2:17" ht="15" thickBot="1">
      <c r="B48" s="264" t="s">
        <v>209</v>
      </c>
      <c r="C48" s="265" t="s">
        <v>119</v>
      </c>
      <c r="D48" s="446">
        <f>'Glass Bottle'!D12</f>
        <v>7804.2486072816919</v>
      </c>
      <c r="E48" s="422">
        <f>'Glass Bottle'!E12</f>
        <v>431.59331508205196</v>
      </c>
      <c r="F48" s="266">
        <f>'Glass Bottle'!F12</f>
        <v>5.8539738801932459E-2</v>
      </c>
      <c r="G48" s="261">
        <f>'Glass Bottle'!G12</f>
        <v>7.4014507074072575E-2</v>
      </c>
      <c r="H48" s="469">
        <f>'Glass Bottle'!H12</f>
        <v>9.6865835931339017E-3</v>
      </c>
      <c r="I48" s="379">
        <f>'Glass Bottle'!I12</f>
        <v>18.809057032192307</v>
      </c>
      <c r="J48" s="402">
        <f>'Glass Bottle'!J12</f>
        <v>-1.9433106852204816</v>
      </c>
      <c r="K48" s="260">
        <f>'Glass Bottle'!K12</f>
        <v>-9.3642841707642768E-2</v>
      </c>
      <c r="L48" s="379">
        <f>'Glass Bottle'!L12</f>
        <v>146790.55714776873</v>
      </c>
      <c r="M48" s="402">
        <f>'Glass Bottle'!M12</f>
        <v>-6209.4965296876326</v>
      </c>
      <c r="N48" s="260">
        <f>'Glass Bottle'!N12</f>
        <v>-4.0584930399946414E-2</v>
      </c>
      <c r="O48" s="445">
        <f>'Glass Bottle'!O12</f>
        <v>38463.929928541183</v>
      </c>
      <c r="P48" s="291">
        <f>'Glass Bottle'!P12</f>
        <v>-1503.4135373830795</v>
      </c>
      <c r="Q48" s="260">
        <f>'Glass Bottle'!Q12</f>
        <v>-3.7616048678963968E-2</v>
      </c>
    </row>
    <row r="49" spans="2:20">
      <c r="B49" s="797" t="s">
        <v>210</v>
      </c>
      <c r="C49" s="267" t="s">
        <v>211</v>
      </c>
      <c r="D49" s="447">
        <f>Enhanced!D63</f>
        <v>9304.974116306541</v>
      </c>
      <c r="E49" s="286">
        <f>Enhanced!E63</f>
        <v>262.94235313530044</v>
      </c>
      <c r="F49" s="246">
        <f>Enhanced!F63</f>
        <v>2.9080007682154033E-2</v>
      </c>
      <c r="G49" s="253">
        <f>Enhanced!G63</f>
        <v>8.8247198059893131E-2</v>
      </c>
      <c r="H49" s="467">
        <f>Enhanced!H63</f>
        <v>9.3536238561873902E-3</v>
      </c>
      <c r="I49" s="375">
        <f>Enhanced!I63</f>
        <v>7.8860081053390489</v>
      </c>
      <c r="J49" s="375">
        <f>Enhanced!J63</f>
        <v>-7.2623535981101384E-2</v>
      </c>
      <c r="K49" s="246">
        <f>Enhanced!K63</f>
        <v>-9.1251284459566775E-3</v>
      </c>
      <c r="L49" s="382">
        <f>Enhanced!L63</f>
        <v>73379.101301163435</v>
      </c>
      <c r="M49" s="375">
        <f>Enhanced!M63</f>
        <v>1416.9012089669704</v>
      </c>
      <c r="N49" s="246">
        <f>Enhanced!N63</f>
        <v>1.9689520430888247E-2</v>
      </c>
      <c r="O49" s="443">
        <f>Enhanced!O63</f>
        <v>19864.222517848015</v>
      </c>
      <c r="P49" s="286">
        <f>Enhanced!P63</f>
        <v>808.03405404090881</v>
      </c>
      <c r="Q49" s="246">
        <f>Enhanced!Q63</f>
        <v>4.2402711097005871E-2</v>
      </c>
    </row>
    <row r="50" spans="2:20">
      <c r="B50" s="797"/>
      <c r="C50" s="267" t="s">
        <v>212</v>
      </c>
      <c r="D50" s="424">
        <f>Enhanced!D64</f>
        <v>10222538.053989775</v>
      </c>
      <c r="E50" s="287">
        <f>Enhanced!E64</f>
        <v>-911871.59902473353</v>
      </c>
      <c r="F50" s="255">
        <f>Enhanced!F64</f>
        <v>-8.1896717243365946E-2</v>
      </c>
      <c r="G50" s="256">
        <f>Enhanced!G64</f>
        <v>96.949258434187712</v>
      </c>
      <c r="H50" s="468">
        <f>Enhanced!H64</f>
        <v>-0.20074028097624819</v>
      </c>
      <c r="I50" s="383">
        <f>Enhanced!I64</f>
        <v>8.8788042115603876</v>
      </c>
      <c r="J50" s="376">
        <f>Enhanced!J64</f>
        <v>6.4611613847114668E-2</v>
      </c>
      <c r="K50" s="255">
        <f>Enhanced!K64</f>
        <v>7.3304064020426902E-3</v>
      </c>
      <c r="L50" s="383">
        <f>Enhanced!L64</f>
        <v>90763913.926600754</v>
      </c>
      <c r="M50" s="376">
        <f>Enhanced!M64</f>
        <v>-7376917.2169069499</v>
      </c>
      <c r="N50" s="255">
        <f>Enhanced!N64</f>
        <v>-7.5166647061710293E-2</v>
      </c>
      <c r="O50" s="444">
        <f>Enhanced!O64</f>
        <v>27781794.57346034</v>
      </c>
      <c r="P50" s="287">
        <f>Enhanced!P64</f>
        <v>-2190635.4651185423</v>
      </c>
      <c r="Q50" s="255">
        <f>Enhanced!Q64</f>
        <v>-7.3088350270527791E-2</v>
      </c>
    </row>
    <row r="51" spans="2:20">
      <c r="B51" s="797"/>
      <c r="C51" s="268" t="s">
        <v>120</v>
      </c>
      <c r="D51" s="424">
        <f>'Enhanced - Aggs'!D56</f>
        <v>0</v>
      </c>
      <c r="E51" s="287">
        <f>'Enhanced - Aggs'!E56</f>
        <v>0</v>
      </c>
      <c r="F51" s="255">
        <f>'Enhanced - Aggs'!F56</f>
        <v>0</v>
      </c>
      <c r="G51" s="256">
        <f>'Enhanced - Aggs'!G56</f>
        <v>0</v>
      </c>
      <c r="H51" s="468">
        <f>'Enhanced - Aggs'!H56</f>
        <v>0</v>
      </c>
      <c r="I51" s="383">
        <f>'Enhanced - Aggs'!I56</f>
        <v>0</v>
      </c>
      <c r="J51" s="376">
        <f>'Enhanced - Aggs'!J56</f>
        <v>0</v>
      </c>
      <c r="K51" s="255">
        <f>'Enhanced - Aggs'!K56</f>
        <v>0</v>
      </c>
      <c r="L51" s="383">
        <f>'Enhanced - Aggs'!L56</f>
        <v>0</v>
      </c>
      <c r="M51" s="376">
        <f>'Enhanced - Aggs'!M56</f>
        <v>0</v>
      </c>
      <c r="N51" s="255">
        <f>'Enhanced - Aggs'!N56</f>
        <v>0</v>
      </c>
      <c r="O51" s="444">
        <f>'Enhanced - Aggs'!O56</f>
        <v>0</v>
      </c>
      <c r="P51" s="287">
        <f>'Enhanced - Aggs'!P56</f>
        <v>0</v>
      </c>
      <c r="Q51" s="255">
        <f>'Enhanced - Aggs'!Q56</f>
        <v>0</v>
      </c>
    </row>
    <row r="52" spans="2:20" ht="15" customHeight="1">
      <c r="B52" s="797"/>
      <c r="C52" s="268" t="s">
        <v>121</v>
      </c>
      <c r="D52" s="424">
        <f>'Enhanced - Aggs'!D57</f>
        <v>0</v>
      </c>
      <c r="E52" s="287">
        <f>'Enhanced - Aggs'!E57</f>
        <v>-118.50189018249512</v>
      </c>
      <c r="F52" s="255">
        <f>'Enhanced - Aggs'!F57</f>
        <v>-1</v>
      </c>
      <c r="G52" s="256">
        <f>'Enhanced - Aggs'!G57</f>
        <v>0</v>
      </c>
      <c r="H52" s="468">
        <f>'Enhanced - Aggs'!H57</f>
        <v>-1.0339531989338152E-3</v>
      </c>
      <c r="I52" s="383">
        <f>'Enhanced - Aggs'!I57</f>
        <v>0</v>
      </c>
      <c r="J52" s="376">
        <f>'Enhanced - Aggs'!J57</f>
        <v>-19.979999999999997</v>
      </c>
      <c r="K52" s="255">
        <f>'Enhanced - Aggs'!K57</f>
        <v>-1</v>
      </c>
      <c r="L52" s="383">
        <f>'Enhanced - Aggs'!L57</f>
        <v>0</v>
      </c>
      <c r="M52" s="376">
        <f>'Enhanced - Aggs'!M57</f>
        <v>-2367.6677658462522</v>
      </c>
      <c r="N52" s="255">
        <f>'Enhanced - Aggs'!N57</f>
        <v>-1</v>
      </c>
      <c r="O52" s="444">
        <f>'Enhanced - Aggs'!O57</f>
        <v>0</v>
      </c>
      <c r="P52" s="287">
        <f>'Enhanced - Aggs'!P57</f>
        <v>-237.00378036499023</v>
      </c>
      <c r="Q52" s="255">
        <f>'Enhanced - Aggs'!Q57</f>
        <v>-1</v>
      </c>
    </row>
    <row r="53" spans="2:20">
      <c r="B53" s="797"/>
      <c r="C53" s="268" t="s">
        <v>122</v>
      </c>
      <c r="D53" s="424">
        <f>'Enhanced - Aggs'!D58</f>
        <v>11399.156029026752</v>
      </c>
      <c r="E53" s="287">
        <f>'Enhanced - Aggs'!E58</f>
        <v>-3794.7579281047547</v>
      </c>
      <c r="F53" s="255">
        <f>'Enhanced - Aggs'!F58</f>
        <v>-0.2497551281922078</v>
      </c>
      <c r="G53" s="256">
        <f>'Enhanced - Aggs'!G58</f>
        <v>0.10810815454567235</v>
      </c>
      <c r="H53" s="468">
        <f>'Enhanced - Aggs'!H58</f>
        <v>-2.4461848482194015E-2</v>
      </c>
      <c r="I53" s="383">
        <f>'Enhanced - Aggs'!I58</f>
        <v>19.605014156307647</v>
      </c>
      <c r="J53" s="376">
        <f>'Enhanced - Aggs'!J58</f>
        <v>0.69956688163307845</v>
      </c>
      <c r="K53" s="255">
        <f>'Enhanced - Aggs'!K58</f>
        <v>3.7003455748450181E-2</v>
      </c>
      <c r="L53" s="383">
        <f>'Enhanced - Aggs'!L58</f>
        <v>223480.61531902911</v>
      </c>
      <c r="M53" s="376">
        <f>'Enhanced - Aggs'!M58</f>
        <v>-63767.123893462616</v>
      </c>
      <c r="N53" s="255">
        <f>'Enhanced - Aggs'!N58</f>
        <v>-0.22199347527776656</v>
      </c>
      <c r="O53" s="444">
        <f>'Enhanced - Aggs'!O58</f>
        <v>104165.93288636208</v>
      </c>
      <c r="P53" s="287">
        <f>'Enhanced - Aggs'!P58</f>
        <v>-30116.584621370537</v>
      </c>
      <c r="Q53" s="255">
        <f>'Enhanced - Aggs'!Q58</f>
        <v>-0.22427777778024072</v>
      </c>
    </row>
    <row r="54" spans="2:20">
      <c r="B54" s="797"/>
      <c r="C54" s="269" t="s">
        <v>213</v>
      </c>
      <c r="D54" s="424">
        <f>Enhanced!D65</f>
        <v>1304.6514945328236</v>
      </c>
      <c r="E54" s="287">
        <f>Enhanced!E65</f>
        <v>468.19789044559002</v>
      </c>
      <c r="F54" s="255">
        <f>Enhanced!F65</f>
        <v>0.55974161406896372</v>
      </c>
      <c r="G54" s="256">
        <f>Enhanced!G65</f>
        <v>1.2373149822674992E-2</v>
      </c>
      <c r="H54" s="468">
        <f>Enhanced!H65</f>
        <v>5.074921259621501E-3</v>
      </c>
      <c r="I54" s="383">
        <f>Enhanced!I65</f>
        <v>14.209238493517603</v>
      </c>
      <c r="J54" s="376">
        <f>Enhanced!J65</f>
        <v>-0.65166582886507562</v>
      </c>
      <c r="K54" s="255">
        <f>Enhanced!K65</f>
        <v>-4.3851021090524911E-2</v>
      </c>
      <c r="L54" s="383">
        <f>Enhanced!L65</f>
        <v>18538.104236741066</v>
      </c>
      <c r="M54" s="376">
        <f>Enhanced!M65</f>
        <v>6107.6472562885283</v>
      </c>
      <c r="N54" s="255">
        <f>Enhanced!N65</f>
        <v>0.4913453516546562</v>
      </c>
      <c r="O54" s="444">
        <f>Enhanced!O65</f>
        <v>2630.8396881818771</v>
      </c>
      <c r="P54" s="287">
        <f>Enhanced!P65</f>
        <v>937.76969563961029</v>
      </c>
      <c r="Q54" s="255">
        <f>Enhanced!Q65</f>
        <v>0.55388713979360138</v>
      </c>
    </row>
    <row r="55" spans="2:20">
      <c r="B55" s="797"/>
      <c r="C55" s="269" t="s">
        <v>214</v>
      </c>
      <c r="D55" s="424">
        <f>Enhanced!D66</f>
        <v>0</v>
      </c>
      <c r="E55" s="287">
        <f>Enhanced!E66</f>
        <v>0</v>
      </c>
      <c r="F55" s="255">
        <f>Enhanced!F66</f>
        <v>0</v>
      </c>
      <c r="G55" s="256">
        <f>Enhanced!G66</f>
        <v>0</v>
      </c>
      <c r="H55" s="468">
        <f>Enhanced!H66</f>
        <v>0</v>
      </c>
      <c r="I55" s="383">
        <f>Enhanced!I66</f>
        <v>0</v>
      </c>
      <c r="J55" s="376">
        <f>Enhanced!J66</f>
        <v>0</v>
      </c>
      <c r="K55" s="255">
        <f>Enhanced!K66</f>
        <v>0</v>
      </c>
      <c r="L55" s="383">
        <f>Enhanced!L66</f>
        <v>0</v>
      </c>
      <c r="M55" s="376">
        <f>Enhanced!M66</f>
        <v>0</v>
      </c>
      <c r="N55" s="255">
        <f>Enhanced!N66</f>
        <v>0</v>
      </c>
      <c r="O55" s="444">
        <f>Enhanced!O66</f>
        <v>0</v>
      </c>
      <c r="P55" s="287">
        <f>Enhanced!P66</f>
        <v>0</v>
      </c>
      <c r="Q55" s="255">
        <f>Enhanced!Q66</f>
        <v>0</v>
      </c>
      <c r="T55" s="196"/>
    </row>
    <row r="56" spans="2:20">
      <c r="B56" s="797"/>
      <c r="C56" s="269" t="s">
        <v>215</v>
      </c>
      <c r="D56" s="424">
        <f>Enhanced!D67</f>
        <v>296171.30204113486</v>
      </c>
      <c r="E56" s="287">
        <f>Enhanced!E67</f>
        <v>5126.0220140795573</v>
      </c>
      <c r="F56" s="255">
        <f>Enhanced!F67</f>
        <v>1.7612455400764605E-2</v>
      </c>
      <c r="G56" s="256">
        <f>Enhanced!G67</f>
        <v>2.8088511826247657</v>
      </c>
      <c r="H56" s="468">
        <f>Enhanced!H67</f>
        <v>0.26942166082449459</v>
      </c>
      <c r="I56" s="383">
        <f>Enhanced!I67</f>
        <v>26.826142436433575</v>
      </c>
      <c r="J56" s="376">
        <f>Enhanced!J67</f>
        <v>0.48238455351409826</v>
      </c>
      <c r="K56" s="255">
        <f>Enhanced!K67</f>
        <v>1.8311151949466645E-2</v>
      </c>
      <c r="L56" s="383">
        <f>Enhanced!L67</f>
        <v>7945133.534139473</v>
      </c>
      <c r="M56" s="376">
        <f>Enhanced!M67</f>
        <v>277907.14414022863</v>
      </c>
      <c r="N56" s="255">
        <f>Enhanced!N67</f>
        <v>3.6246111697277796E-2</v>
      </c>
      <c r="O56" s="444">
        <f>Enhanced!O67</f>
        <v>2563130.6185463667</v>
      </c>
      <c r="P56" s="287">
        <f>Enhanced!P67</f>
        <v>-24986.324272268917</v>
      </c>
      <c r="Q56" s="255">
        <f>Enhanced!Q67</f>
        <v>-9.6542485615264007E-3</v>
      </c>
    </row>
    <row r="57" spans="2:20">
      <c r="B57" s="797"/>
      <c r="C57" s="269" t="s">
        <v>123</v>
      </c>
      <c r="D57" s="424">
        <f>'Enhanced - Aggs'!D60</f>
        <v>0</v>
      </c>
      <c r="E57" s="287">
        <f>'Enhanced - Aggs'!E60</f>
        <v>0</v>
      </c>
      <c r="F57" s="255">
        <f>'Enhanced - Aggs'!F60</f>
        <v>0</v>
      </c>
      <c r="G57" s="256">
        <f>'Enhanced - Aggs'!G60</f>
        <v>0</v>
      </c>
      <c r="H57" s="468">
        <f>'Enhanced - Aggs'!H60</f>
        <v>0</v>
      </c>
      <c r="I57" s="383">
        <f>'Enhanced - Aggs'!I60</f>
        <v>0</v>
      </c>
      <c r="J57" s="376">
        <f>'Enhanced - Aggs'!J60</f>
        <v>0</v>
      </c>
      <c r="K57" s="255">
        <f>'Enhanced - Aggs'!K60</f>
        <v>0</v>
      </c>
      <c r="L57" s="383">
        <f>'Enhanced - Aggs'!L60</f>
        <v>0</v>
      </c>
      <c r="M57" s="376">
        <f>'Enhanced - Aggs'!M60</f>
        <v>0</v>
      </c>
      <c r="N57" s="255">
        <f>'Enhanced - Aggs'!N60</f>
        <v>0</v>
      </c>
      <c r="O57" s="444">
        <f>'Enhanced - Aggs'!O60</f>
        <v>0</v>
      </c>
      <c r="P57" s="287">
        <f>'Enhanced - Aggs'!P60</f>
        <v>0</v>
      </c>
      <c r="Q57" s="255">
        <f>'Enhanced - Aggs'!Q60</f>
        <v>0</v>
      </c>
    </row>
    <row r="58" spans="2:20">
      <c r="B58" s="799"/>
      <c r="C58" s="270" t="s">
        <v>170</v>
      </c>
      <c r="D58" s="424">
        <f>'Enhanced - Aggs'!D61</f>
        <v>860209.26251038106</v>
      </c>
      <c r="E58" s="287">
        <f>'Enhanced - Aggs'!E61</f>
        <v>-11178.916417661938</v>
      </c>
      <c r="F58" s="255">
        <f>'Enhanced - Aggs'!F61</f>
        <v>-1.2828859385508217E-2</v>
      </c>
      <c r="G58" s="256">
        <f>'Enhanced - Aggs'!G61</f>
        <v>63.997501064701083</v>
      </c>
      <c r="H58" s="468">
        <f>'Enhanced - Aggs'!H61</f>
        <v>-4.6396350791900574</v>
      </c>
      <c r="I58" s="383">
        <f>'Enhanced - Aggs'!I61</f>
        <v>49.656123760544055</v>
      </c>
      <c r="J58" s="376">
        <f>'Enhanced - Aggs'!J61</f>
        <v>3.2024617352661622</v>
      </c>
      <c r="K58" s="255">
        <f>'Enhanced - Aggs'!K61</f>
        <v>6.8938843476398767E-2</v>
      </c>
      <c r="L58" s="383">
        <f>'Enhanced - Aggs'!L61</f>
        <v>42714657.599181809</v>
      </c>
      <c r="M58" s="376">
        <f>'Enhanced - Aggs'!M61</f>
        <v>2235485.6424361169</v>
      </c>
      <c r="N58" s="255">
        <f>'Enhanced - Aggs'!N61</f>
        <v>5.5225577361732128E-2</v>
      </c>
      <c r="O58" s="444">
        <f>'Enhanced - Aggs'!O61</f>
        <v>7800861.2419278622</v>
      </c>
      <c r="P58" s="287">
        <f>'Enhanced - Aggs'!P61</f>
        <v>-133409.10817578901</v>
      </c>
      <c r="Q58" s="255">
        <f>'Enhanced - Aggs'!Q61</f>
        <v>-1.6814288181401103E-2</v>
      </c>
    </row>
    <row r="59" spans="2:20" ht="15" thickBot="1">
      <c r="B59" s="798"/>
      <c r="C59" s="271" t="s">
        <v>216</v>
      </c>
      <c r="D59" s="448">
        <f>Enhanced!D68</f>
        <v>14895.815967208973</v>
      </c>
      <c r="E59" s="288">
        <f>Enhanced!E68</f>
        <v>-10820.482834680459</v>
      </c>
      <c r="F59" s="244">
        <f>Enhanced!F68</f>
        <v>-0.4207636144702695</v>
      </c>
      <c r="G59" s="245">
        <f>Enhanced!G68</f>
        <v>0.14127003530492183</v>
      </c>
      <c r="H59" s="464">
        <f>Enhanced!H68</f>
        <v>-8.3109924964093029E-2</v>
      </c>
      <c r="I59" s="377">
        <f>Enhanced!I68</f>
        <v>25.957095372925334</v>
      </c>
      <c r="J59" s="377">
        <f>Enhanced!J68</f>
        <v>1.0549080100502266</v>
      </c>
      <c r="K59" s="244">
        <f>Enhanced!K68</f>
        <v>4.2362062202732989E-2</v>
      </c>
      <c r="L59" s="408">
        <f>Enhanced!L68</f>
        <v>386652.11571838736</v>
      </c>
      <c r="M59" s="377">
        <f>Enhanced!M68</f>
        <v>-253739.97532594396</v>
      </c>
      <c r="N59" s="244">
        <f>Enhanced!N68</f>
        <v>-0.39622596667637289</v>
      </c>
      <c r="O59" s="440">
        <f>Enhanced!O68</f>
        <v>136159.01572275162</v>
      </c>
      <c r="P59" s="288">
        <f>Enhanced!P68</f>
        <v>-98583.97889660456</v>
      </c>
      <c r="Q59" s="244">
        <f>Enhanced!Q68</f>
        <v>-0.41996558430406777</v>
      </c>
    </row>
    <row r="60" spans="2:20" ht="15.45" customHeight="1" thickBot="1">
      <c r="B60" s="796" t="s">
        <v>54</v>
      </c>
      <c r="C60" s="240" t="s">
        <v>80</v>
      </c>
      <c r="D60" s="681">
        <f>'Non-Dairy Alternatives'!D110</f>
        <v>96387.634181847243</v>
      </c>
      <c r="E60" s="697">
        <f>'Non-Dairy Alternatives'!E110</f>
        <v>-8877.0888651649875</v>
      </c>
      <c r="F60" s="663">
        <f>'Non-Dairy Alternatives'!F110</f>
        <v>-8.4331090304587561E-2</v>
      </c>
      <c r="G60" s="595">
        <f>'Non-Dairy Alternatives'!G110</f>
        <v>99.999999999999915</v>
      </c>
      <c r="H60" s="596">
        <f>'Non-Dairy Alternatives'!H110</f>
        <v>-1.1368683772161603E-13</v>
      </c>
      <c r="I60" s="597">
        <f>'Non-Dairy Alternatives'!I110</f>
        <v>27.942854200630851</v>
      </c>
      <c r="J60" s="598">
        <f>'Non-Dairy Alternatives'!J110</f>
        <v>-1.042289740678406</v>
      </c>
      <c r="K60" s="664">
        <f>'Non-Dairy Alternatives'!K110</f>
        <v>-3.595944677000372E-2</v>
      </c>
      <c r="L60" s="597">
        <f>'Non-Dairy Alternatives'!L110</f>
        <v>2693345.6086871</v>
      </c>
      <c r="M60" s="598">
        <f>'Non-Dairy Alternatives'!M110</f>
        <v>-357767.54077260336</v>
      </c>
      <c r="N60" s="664">
        <f>'Non-Dairy Alternatives'!N110</f>
        <v>-0.11725803772172706</v>
      </c>
      <c r="O60" s="706">
        <f>'Non-Dairy Alternatives'!O110</f>
        <v>695553.09197378159</v>
      </c>
      <c r="P60" s="681">
        <f>'Non-Dairy Alternatives'!P110</f>
        <v>-125526.59388485178</v>
      </c>
      <c r="Q60" s="665">
        <f>'Non-Dairy Alternatives'!Q110</f>
        <v>-0.1528799165863956</v>
      </c>
    </row>
    <row r="61" spans="2:20" ht="15.45" customHeight="1" thickBot="1">
      <c r="B61" s="799"/>
      <c r="C61" s="243" t="s">
        <v>253</v>
      </c>
      <c r="D61" s="685">
        <f>'Non-Dairy Alternatives'!D111</f>
        <v>1384.4471585076392</v>
      </c>
      <c r="E61" s="701">
        <f>'Non-Dairy Alternatives'!E111</f>
        <v>-650.02789262977262</v>
      </c>
      <c r="F61" s="670">
        <f>'Non-Dairy Alternatives'!F111</f>
        <v>-0.31950644578627896</v>
      </c>
      <c r="G61" s="610">
        <f>'Non-Dairy Alternatives'!G111</f>
        <v>1.436332751871165</v>
      </c>
      <c r="H61" s="611">
        <f>'Non-Dairy Alternatives'!H111</f>
        <v>-0.49638980916079256</v>
      </c>
      <c r="I61" s="612">
        <f>'Non-Dairy Alternatives'!I111</f>
        <v>24.937239205383218</v>
      </c>
      <c r="J61" s="612">
        <f>'Non-Dairy Alternatives'!J111</f>
        <v>0.92203409507848733</v>
      </c>
      <c r="K61" s="670">
        <f>'Non-Dairy Alternatives'!K111</f>
        <v>3.8393763069833199E-2</v>
      </c>
      <c r="L61" s="613">
        <f>'Non-Dairy Alternatives'!L111</f>
        <v>34524.289958918096</v>
      </c>
      <c r="M61" s="612">
        <f>'Non-Dairy Alternatives'!M111</f>
        <v>-14334.045685944555</v>
      </c>
      <c r="N61" s="670">
        <f>'Non-Dairy Alternatives'!N111</f>
        <v>-0.29337973749524865</v>
      </c>
      <c r="O61" s="685">
        <f>'Non-Dairy Alternatives'!O111</f>
        <v>11131.329733490944</v>
      </c>
      <c r="P61" s="701">
        <f>'Non-Dairy Alternatives'!P111</f>
        <v>-4408.3395569324493</v>
      </c>
      <c r="Q61" s="670">
        <f>'Non-Dairy Alternatives'!Q111</f>
        <v>-0.28368297127463127</v>
      </c>
    </row>
    <row r="62" spans="2:20" ht="15.45" customHeight="1" thickBot="1">
      <c r="B62" s="799"/>
      <c r="C62" s="272" t="s">
        <v>77</v>
      </c>
      <c r="D62" s="685">
        <f>'Non-Dairy Alternatives'!D112</f>
        <v>23752.00128101237</v>
      </c>
      <c r="E62" s="701">
        <f>'Non-Dairy Alternatives'!E112</f>
        <v>-5202.2629995970747</v>
      </c>
      <c r="F62" s="670">
        <f>'Non-Dairy Alternatives'!F112</f>
        <v>-0.17967173847622195</v>
      </c>
      <c r="G62" s="610">
        <f>'Non-Dairy Alternatives'!G112</f>
        <v>24.642166479780229</v>
      </c>
      <c r="H62" s="611">
        <f>'Non-Dairy Alternatives'!H112</f>
        <v>-2.863975599440554</v>
      </c>
      <c r="I62" s="612">
        <f>'Non-Dairy Alternatives'!I112</f>
        <v>13.844272596891168</v>
      </c>
      <c r="J62" s="612">
        <f>'Non-Dairy Alternatives'!J112</f>
        <v>-3.3205112303161624</v>
      </c>
      <c r="K62" s="670">
        <f>'Non-Dairy Alternatives'!K112</f>
        <v>-0.19344905614557914</v>
      </c>
      <c r="L62" s="613">
        <f>'Non-Dairy Alternatives'!L112</f>
        <v>328829.18045604345</v>
      </c>
      <c r="M62" s="612">
        <f>'Non-Dairy Alternatives'!M112</f>
        <v>-168164.50679644843</v>
      </c>
      <c r="N62" s="670">
        <f>'Non-Dairy Alternatives'!N112</f>
        <v>-0.33836346639754061</v>
      </c>
      <c r="O62" s="685">
        <f>'Non-Dairy Alternatives'!O112</f>
        <v>69009.148686289787</v>
      </c>
      <c r="P62" s="701">
        <f>'Non-Dairy Alternatives'!P112</f>
        <v>-68843.044032124366</v>
      </c>
      <c r="Q62" s="670">
        <f>'Non-Dairy Alternatives'!Q112</f>
        <v>-0.49939752625297473</v>
      </c>
    </row>
    <row r="63" spans="2:20" ht="15.45" customHeight="1" thickBot="1">
      <c r="B63" s="799"/>
      <c r="C63" s="272" t="s">
        <v>79</v>
      </c>
      <c r="D63" s="685">
        <f>'Non-Dairy Alternatives'!D113</f>
        <v>0.31448748707771301</v>
      </c>
      <c r="E63" s="701">
        <f>'Non-Dairy Alternatives'!E113</f>
        <v>0.31448748707771301</v>
      </c>
      <c r="F63" s="670">
        <f>'Non-Dairy Alternatives'!F113</f>
        <v>0</v>
      </c>
      <c r="G63" s="610">
        <f>'Non-Dairy Alternatives'!G113</f>
        <v>3.2627368619131484E-4</v>
      </c>
      <c r="H63" s="611">
        <f>'Non-Dairy Alternatives'!H113</f>
        <v>3.2627368619131484E-4</v>
      </c>
      <c r="I63" s="612">
        <f>'Non-Dairy Alternatives'!I113</f>
        <v>39.96</v>
      </c>
      <c r="J63" s="612">
        <f>'Non-Dairy Alternatives'!J113</f>
        <v>39.96</v>
      </c>
      <c r="K63" s="670">
        <f>'Non-Dairy Alternatives'!K113</f>
        <v>0</v>
      </c>
      <c r="L63" s="613">
        <f>'Non-Dairy Alternatives'!L113</f>
        <v>12.566919983625413</v>
      </c>
      <c r="M63" s="612">
        <f>'Non-Dairy Alternatives'!M113</f>
        <v>12.566919983625413</v>
      </c>
      <c r="N63" s="670">
        <f>'Non-Dairy Alternatives'!N113</f>
        <v>0</v>
      </c>
      <c r="O63" s="685">
        <f>'Non-Dairy Alternatives'!O113</f>
        <v>1.2579499483108521</v>
      </c>
      <c r="P63" s="701">
        <f>'Non-Dairy Alternatives'!P113</f>
        <v>1.2579499483108521</v>
      </c>
      <c r="Q63" s="670">
        <f>'Non-Dairy Alternatives'!Q113</f>
        <v>0</v>
      </c>
    </row>
    <row r="64" spans="2:20" ht="15.45" customHeight="1" thickBot="1">
      <c r="B64" s="799"/>
      <c r="C64" s="272" t="s">
        <v>249</v>
      </c>
      <c r="D64" s="685">
        <f>'Non-Dairy Alternatives'!D114</f>
        <v>62704.083697457965</v>
      </c>
      <c r="E64" s="701">
        <f>'Non-Dairy Alternatives'!E114</f>
        <v>-3282.226349558834</v>
      </c>
      <c r="F64" s="670">
        <f>'Non-Dairy Alternatives'!F114</f>
        <v>-4.9741019723942501E-2</v>
      </c>
      <c r="G64" s="610">
        <f>'Non-Dairy Alternatives'!G114</f>
        <v>65.054074861054147</v>
      </c>
      <c r="H64" s="611">
        <f>'Non-Dairy Alternatives'!H114</f>
        <v>2.3680123921046103</v>
      </c>
      <c r="I64" s="612">
        <f>'Non-Dairy Alternatives'!I114</f>
        <v>34.855622553935625</v>
      </c>
      <c r="J64" s="612">
        <f>'Non-Dairy Alternatives'!J114</f>
        <v>-1.0476338963228287</v>
      </c>
      <c r="K64" s="670">
        <f>'Non-Dairy Alternatives'!K114</f>
        <v>-2.9179355855206285E-2</v>
      </c>
      <c r="L64" s="613">
        <f>'Non-Dairy Alternatives'!L114</f>
        <v>2185589.8739489829</v>
      </c>
      <c r="M64" s="612">
        <f>'Non-Dairy Alternatives'!M114</f>
        <v>-183533.53787532728</v>
      </c>
      <c r="N64" s="670">
        <f>'Non-Dairy Alternatives'!N114</f>
        <v>-7.7468964664023074E-2</v>
      </c>
      <c r="O64" s="685">
        <f>'Non-Dairy Alternatives'!O114</f>
        <v>579150.93420350552</v>
      </c>
      <c r="P64" s="701">
        <f>'Non-Dairy Alternatives'!P114</f>
        <v>-53405.792759655509</v>
      </c>
      <c r="Q64" s="670">
        <f>'Non-Dairy Alternatives'!Q114</f>
        <v>-8.4428463856595373E-2</v>
      </c>
    </row>
    <row r="65" spans="2:17" ht="15" thickBot="1">
      <c r="B65" s="799"/>
      <c r="C65" s="272" t="s">
        <v>250</v>
      </c>
      <c r="D65" s="685">
        <f>'Non-Dairy Alternatives'!D115</f>
        <v>0</v>
      </c>
      <c r="E65" s="701">
        <f>'Non-Dairy Alternatives'!E115</f>
        <v>0</v>
      </c>
      <c r="F65" s="670">
        <f>'Non-Dairy Alternatives'!F115</f>
        <v>0</v>
      </c>
      <c r="G65" s="610">
        <f>'Non-Dairy Alternatives'!G115</f>
        <v>0</v>
      </c>
      <c r="H65" s="611">
        <f>'Non-Dairy Alternatives'!H115</f>
        <v>0</v>
      </c>
      <c r="I65" s="612">
        <f>'Non-Dairy Alternatives'!I115</f>
        <v>0</v>
      </c>
      <c r="J65" s="612">
        <f>'Non-Dairy Alternatives'!J115</f>
        <v>0</v>
      </c>
      <c r="K65" s="670">
        <f>'Non-Dairy Alternatives'!K115</f>
        <v>0</v>
      </c>
      <c r="L65" s="613">
        <f>'Non-Dairy Alternatives'!L115</f>
        <v>0</v>
      </c>
      <c r="M65" s="612">
        <f>'Non-Dairy Alternatives'!M115</f>
        <v>0</v>
      </c>
      <c r="N65" s="670">
        <f>'Non-Dairy Alternatives'!N115</f>
        <v>0</v>
      </c>
      <c r="O65" s="685">
        <f>'Non-Dairy Alternatives'!O115</f>
        <v>0</v>
      </c>
      <c r="P65" s="701">
        <f>'Non-Dairy Alternatives'!P115</f>
        <v>0</v>
      </c>
      <c r="Q65" s="670">
        <f>'Non-Dairy Alternatives'!Q115</f>
        <v>0</v>
      </c>
    </row>
    <row r="66" spans="2:17" ht="15" thickBot="1">
      <c r="B66" s="799"/>
      <c r="C66" s="272" t="s">
        <v>251</v>
      </c>
      <c r="D66" s="685">
        <f>'Non-Dairy Alternatives'!D116</f>
        <v>0</v>
      </c>
      <c r="E66" s="701">
        <f>'Non-Dairy Alternatives'!E116</f>
        <v>0</v>
      </c>
      <c r="F66" s="670">
        <f>'Non-Dairy Alternatives'!F116</f>
        <v>0</v>
      </c>
      <c r="G66" s="610">
        <f>'Non-Dairy Alternatives'!G116</f>
        <v>0</v>
      </c>
      <c r="H66" s="611">
        <f>'Non-Dairy Alternatives'!H116</f>
        <v>0</v>
      </c>
      <c r="I66" s="612">
        <f>'Non-Dairy Alternatives'!I116</f>
        <v>0</v>
      </c>
      <c r="J66" s="612">
        <f>'Non-Dairy Alternatives'!J116</f>
        <v>0</v>
      </c>
      <c r="K66" s="670">
        <f>'Non-Dairy Alternatives'!K116</f>
        <v>0</v>
      </c>
      <c r="L66" s="613">
        <f>'Non-Dairy Alternatives'!L116</f>
        <v>0</v>
      </c>
      <c r="M66" s="612">
        <f>'Non-Dairy Alternatives'!M116</f>
        <v>0</v>
      </c>
      <c r="N66" s="670">
        <f>'Non-Dairy Alternatives'!N116</f>
        <v>0</v>
      </c>
      <c r="O66" s="685">
        <f>'Non-Dairy Alternatives'!O116</f>
        <v>0</v>
      </c>
      <c r="P66" s="701">
        <f>'Non-Dairy Alternatives'!P116</f>
        <v>0</v>
      </c>
      <c r="Q66" s="670">
        <f>'Non-Dairy Alternatives'!Q116</f>
        <v>0</v>
      </c>
    </row>
    <row r="67" spans="2:17" ht="15" thickBot="1">
      <c r="B67" s="799"/>
      <c r="C67" s="272" t="s">
        <v>252</v>
      </c>
      <c r="D67" s="685">
        <f>'Non-Dairy Alternatives'!D117</f>
        <v>1371.379558060512</v>
      </c>
      <c r="E67" s="701">
        <f>'Non-Dairy Alternatives'!E117</f>
        <v>-132.09033986036002</v>
      </c>
      <c r="F67" s="670">
        <f>'Non-Dairy Alternatives'!F117</f>
        <v>-8.7856990048836722E-2</v>
      </c>
      <c r="G67" s="610">
        <f>'Non-Dairy Alternatives'!G117</f>
        <v>1.4227754106644357</v>
      </c>
      <c r="H67" s="611">
        <f>'Non-Dairy Alternatives'!H117</f>
        <v>-5.4997554131952509E-3</v>
      </c>
      <c r="I67" s="612">
        <f>'Non-Dairy Alternatives'!I117</f>
        <v>21.139751674330729</v>
      </c>
      <c r="J67" s="612">
        <f>'Non-Dairy Alternatives'!J117</f>
        <v>-0.8254151060394932</v>
      </c>
      <c r="K67" s="670">
        <f>'Non-Dairy Alternatives'!K117</f>
        <v>-3.7578367343750606E-2</v>
      </c>
      <c r="L67" s="613">
        <f>'Non-Dairy Alternatives'!L117</f>
        <v>28990.623308652641</v>
      </c>
      <c r="M67" s="612">
        <f>'Non-Dairy Alternatives'!M117</f>
        <v>-4033.3437484455062</v>
      </c>
      <c r="N67" s="670">
        <f>'Non-Dairy Alternatives'!N117</f>
        <v>-0.12213383514681596</v>
      </c>
      <c r="O67" s="685">
        <f>'Non-Dairy Alternatives'!O117</f>
        <v>10551.272021174431</v>
      </c>
      <c r="P67" s="701">
        <f>'Non-Dairy Alternatives'!P117</f>
        <v>-1102.4416457414627</v>
      </c>
      <c r="Q67" s="670">
        <f>'Non-Dairy Alternatives'!Q117</f>
        <v>-9.4600028561815458E-2</v>
      </c>
    </row>
    <row r="68" spans="2:17" ht="15" thickBot="1">
      <c r="B68" s="799"/>
      <c r="C68" s="272" t="s">
        <v>217</v>
      </c>
      <c r="D68" s="685">
        <f>'Non-Dairy Alternatives'!D118</f>
        <v>5557.8592222707184</v>
      </c>
      <c r="E68" s="701">
        <f>'Non-Dairy Alternatives'!E118</f>
        <v>856.77703874333201</v>
      </c>
      <c r="F68" s="670">
        <f>'Non-Dairy Alternatives'!F118</f>
        <v>0.18225102333787821</v>
      </c>
      <c r="G68" s="610">
        <f>'Non-Dairy Alternatives'!G118</f>
        <v>5.7661537908328802</v>
      </c>
      <c r="H68" s="611">
        <f>'Non-Dairy Alternatives'!H118</f>
        <v>1.3001921206275266</v>
      </c>
      <c r="I68" s="612">
        <f>'Non-Dairy Alternatives'!I118</f>
        <v>15.111718168577751</v>
      </c>
      <c r="J68" s="612">
        <f>'Non-Dairy Alternatives'!J118</f>
        <v>0.6204925722535144</v>
      </c>
      <c r="K68" s="670">
        <f>'Non-Dairy Alternatives'!K118</f>
        <v>4.2818502005165335E-2</v>
      </c>
      <c r="L68" s="613">
        <f>'Non-Dairy Alternatives'!L118</f>
        <v>83988.802187585825</v>
      </c>
      <c r="M68" s="612">
        <f>'Non-Dairy Alternatives'!M118</f>
        <v>15864.359719229935</v>
      </c>
      <c r="N68" s="670">
        <f>'Non-Dairy Alternatives'!N118</f>
        <v>0.23287324115127989</v>
      </c>
      <c r="O68" s="685">
        <f>'Non-Dairy Alternatives'!O118</f>
        <v>15340.51348733902</v>
      </c>
      <c r="P68" s="701">
        <f>'Non-Dairy Alternatives'!P118</f>
        <v>2617.5825326442719</v>
      </c>
      <c r="Q68" s="670">
        <f>'Non-Dairy Alternatives'!Q118</f>
        <v>0.20573738409532016</v>
      </c>
    </row>
    <row r="69" spans="2:17" ht="15" thickBot="1">
      <c r="B69" s="799"/>
      <c r="C69" s="272" t="s">
        <v>218</v>
      </c>
      <c r="D69" s="685">
        <f>'Non-Dairy Alternatives'!D119</f>
        <v>0</v>
      </c>
      <c r="E69" s="701">
        <f>'Non-Dairy Alternatives'!E119</f>
        <v>-12.653493404388428</v>
      </c>
      <c r="F69" s="670">
        <f>'Non-Dairy Alternatives'!F119</f>
        <v>-1</v>
      </c>
      <c r="G69" s="610">
        <f>'Non-Dairy Alternatives'!G119</f>
        <v>0</v>
      </c>
      <c r="H69" s="611">
        <f>'Non-Dairy Alternatives'!H119</f>
        <v>-1.2020639999914557E-2</v>
      </c>
      <c r="I69" s="612">
        <f>'Non-Dairy Alternatives'!I119</f>
        <v>0</v>
      </c>
      <c r="J69" s="612">
        <f>'Non-Dairy Alternatives'!J119</f>
        <v>-17.84</v>
      </c>
      <c r="K69" s="670">
        <f>'Non-Dairy Alternatives'!K119</f>
        <v>-1</v>
      </c>
      <c r="L69" s="613">
        <f>'Non-Dairy Alternatives'!L119</f>
        <v>0</v>
      </c>
      <c r="M69" s="612">
        <f>'Non-Dairy Alternatives'!M119</f>
        <v>-225.73832233428956</v>
      </c>
      <c r="N69" s="670">
        <f>'Non-Dairy Alternatives'!N119</f>
        <v>-1</v>
      </c>
      <c r="O69" s="685">
        <f>'Non-Dairy Alternatives'!O119</f>
        <v>0</v>
      </c>
      <c r="P69" s="701">
        <f>'Non-Dairy Alternatives'!P119</f>
        <v>-33.742649078369141</v>
      </c>
      <c r="Q69" s="670">
        <f>'Non-Dairy Alternatives'!Q119</f>
        <v>-1</v>
      </c>
    </row>
    <row r="70" spans="2:17" ht="15" thickBot="1">
      <c r="B70" s="799"/>
      <c r="C70" s="273" t="s">
        <v>218</v>
      </c>
      <c r="D70" s="685">
        <f>'Non-Dairy Alternatives'!D120</f>
        <v>1228.8463911329002</v>
      </c>
      <c r="E70" s="701">
        <f>'Non-Dairy Alternatives'!E120</f>
        <v>130.83314414895244</v>
      </c>
      <c r="F70" s="670">
        <f>'Non-Dairy Alternatives'!F120</f>
        <v>0.11915443143179597</v>
      </c>
      <c r="G70" s="610">
        <f>'Non-Dairy Alternatives'!G120</f>
        <v>1.2749004595491242</v>
      </c>
      <c r="H70" s="611">
        <f>'Non-Dairy Alternatives'!H120</f>
        <v>0.23180338466909567</v>
      </c>
      <c r="I70" s="612">
        <f>'Non-Dairy Alternatives'!I120</f>
        <v>21.705113751094686</v>
      </c>
      <c r="J70" s="612">
        <f>'Non-Dairy Alternatives'!J120</f>
        <v>-0.90967309314860145</v>
      </c>
      <c r="K70" s="670">
        <f>'Non-Dairy Alternatives'!K120</f>
        <v>-4.0224703394901265E-2</v>
      </c>
      <c r="L70" s="613">
        <f>'Non-Dairy Alternatives'!L120</f>
        <v>26672.250702161789</v>
      </c>
      <c r="M70" s="612">
        <f>'Non-Dairy Alternatives'!M120</f>
        <v>1840.9151694643515</v>
      </c>
      <c r="N70" s="670">
        <f>'Non-Dairy Alternatives'!N120</f>
        <v>7.4136776374362501E-2</v>
      </c>
      <c r="O70" s="685">
        <f>'Non-Dairy Alternatives'!O120</f>
        <v>9511.5547596216202</v>
      </c>
      <c r="P70" s="701">
        <f>'Non-Dairy Alternatives'!P120</f>
        <v>990.17397081851959</v>
      </c>
      <c r="Q70" s="670">
        <f>'Non-Dairy Alternatives'!Q120</f>
        <v>0.11619877052315107</v>
      </c>
    </row>
    <row r="71" spans="2:17" ht="15" thickBot="1">
      <c r="B71" s="804"/>
      <c r="C71" s="274" t="s">
        <v>78</v>
      </c>
      <c r="D71" s="685">
        <f>'Non-Dairy Alternatives'!D121</f>
        <v>388.7023859181358</v>
      </c>
      <c r="E71" s="701">
        <f>'Non-Dairy Alternatives'!E121</f>
        <v>-585.75246049380758</v>
      </c>
      <c r="F71" s="670">
        <f>'Non-Dairy Alternatives'!F121</f>
        <v>-0.60110785291962632</v>
      </c>
      <c r="G71" s="610">
        <f>'Non-Dairy Alternatives'!G121</f>
        <v>0.40326997256183311</v>
      </c>
      <c r="H71" s="611">
        <f>'Non-Dairy Alternatives'!H121</f>
        <v>-0.52244836707293962</v>
      </c>
      <c r="I71" s="612">
        <f>'Non-Dairy Alternatives'!I121</f>
        <v>12.189328844947878</v>
      </c>
      <c r="J71" s="612">
        <f>'Non-Dairy Alternatives'!J121</f>
        <v>1.9967258791720486</v>
      </c>
      <c r="K71" s="670">
        <f>'Non-Dairy Alternatives'!K121</f>
        <v>0.19589950534486103</v>
      </c>
      <c r="L71" s="613">
        <f>'Non-Dairy Alternatives'!L121</f>
        <v>4738.0212047719951</v>
      </c>
      <c r="M71" s="612">
        <f>'Non-Dairy Alternatives'!M121</f>
        <v>-5194.2101527810109</v>
      </c>
      <c r="N71" s="670">
        <f>'Non-Dairy Alternatives'!N121</f>
        <v>-0.52296507862063168</v>
      </c>
      <c r="O71" s="685">
        <f>'Non-Dairy Alternatives'!O121</f>
        <v>857.08113241195679</v>
      </c>
      <c r="P71" s="701">
        <f>'Non-Dairy Alternatives'!P121</f>
        <v>-1342.2476947307587</v>
      </c>
      <c r="Q71" s="670">
        <f>'Non-Dairy Alternatives'!Q121</f>
        <v>-0.61029877759323325</v>
      </c>
    </row>
    <row r="72" spans="2:17">
      <c r="B72" s="275"/>
      <c r="C72" s="243" t="s">
        <v>196</v>
      </c>
      <c r="D72" s="443">
        <f>'Trad vs Value Add'!D45</f>
        <v>2113255.6192819616</v>
      </c>
      <c r="E72" s="286">
        <f>'Trad vs Value Add'!E45</f>
        <v>-162507.48287387611</v>
      </c>
      <c r="F72" s="246">
        <f>'Trad vs Value Add'!F45</f>
        <v>-7.1407908283569702E-2</v>
      </c>
      <c r="G72" s="253">
        <f>'Trad vs Value Add'!G45</f>
        <v>20.041849107258038</v>
      </c>
      <c r="H72" s="467">
        <f>'Trad vs Value Add'!H45</f>
        <v>0.18535115717591566</v>
      </c>
      <c r="I72" s="375">
        <f>'Trad vs Value Add'!I45</f>
        <v>16.390200035329599</v>
      </c>
      <c r="J72" s="375">
        <f>'Trad vs Value Add'!J45</f>
        <v>0.16548587515970326</v>
      </c>
      <c r="K72" s="246">
        <f>'Trad vs Value Add'!K45</f>
        <v>1.0199617295320682E-2</v>
      </c>
      <c r="L72" s="409">
        <f>'Trad vs Value Add'!L45</f>
        <v>34636682.325815678</v>
      </c>
      <c r="M72" s="416">
        <f>'Trad vs Value Add'!M45</f>
        <v>-2286923.5029243082</v>
      </c>
      <c r="N72" s="276">
        <f>'Trad vs Value Add'!N45</f>
        <v>-6.1936624324600779E-2</v>
      </c>
      <c r="O72" s="714">
        <f>'Trad vs Value Add'!O45</f>
        <v>13619713.420871258</v>
      </c>
      <c r="P72" s="711">
        <f>'Trad vs Value Add'!P45</f>
        <v>-1020932.8519058321</v>
      </c>
      <c r="Q72" s="276">
        <f>'Trad vs Value Add'!Q45</f>
        <v>-6.9732772234526355E-2</v>
      </c>
    </row>
    <row r="73" spans="2:17">
      <c r="B73" s="275" t="s">
        <v>208</v>
      </c>
      <c r="C73" s="254" t="s">
        <v>197</v>
      </c>
      <c r="D73" s="444">
        <f>'Trad vs Value Add'!D46</f>
        <v>8003536.4516513394</v>
      </c>
      <c r="E73" s="287">
        <f>'Trad vs Value Add'!E46</f>
        <v>-739947.34805790242</v>
      </c>
      <c r="F73" s="255">
        <f>'Trad vs Value Add'!F46</f>
        <v>-8.4628434730159713E-2</v>
      </c>
      <c r="G73" s="256">
        <f>'Trad vs Value Add'!G46</f>
        <v>75.904527793442199</v>
      </c>
      <c r="H73" s="468">
        <f>'Trad vs Value Add'!H46</f>
        <v>-0.38415444287527123</v>
      </c>
      <c r="I73" s="376">
        <f>'Trad vs Value Add'!I46</f>
        <v>6.7850004250642799</v>
      </c>
      <c r="J73" s="376">
        <f>'Trad vs Value Add'!J46</f>
        <v>4.2466642858139281E-2</v>
      </c>
      <c r="K73" s="255">
        <f>'Trad vs Value Add'!K46</f>
        <v>6.2983211104126347E-3</v>
      </c>
      <c r="L73" s="383">
        <f>'Trad vs Value Add'!L46</f>
        <v>54303998.226471797</v>
      </c>
      <c r="M73" s="376">
        <f>'Trad vs Value Add'!M46</f>
        <v>-4649236.6672398746</v>
      </c>
      <c r="N73" s="255">
        <f>'Trad vs Value Add'!N46</f>
        <v>-7.8863130676749202E-2</v>
      </c>
      <c r="O73" s="444">
        <f>'Trad vs Value Add'!O46</f>
        <v>13845000.844326258</v>
      </c>
      <c r="P73" s="287">
        <f>'Trad vs Value Add'!P46</f>
        <v>-1050498.797156848</v>
      </c>
      <c r="Q73" s="255">
        <f>'Trad vs Value Add'!Q46</f>
        <v>-7.0524576042502771E-2</v>
      </c>
    </row>
    <row r="74" spans="2:17">
      <c r="B74" s="275" t="s">
        <v>206</v>
      </c>
      <c r="C74" s="254" t="s">
        <v>198</v>
      </c>
      <c r="D74" s="444">
        <f>'Trad vs Value Add'!D47</f>
        <v>261050.54898785191</v>
      </c>
      <c r="E74" s="287">
        <f>'Trad vs Value Add'!E47</f>
        <v>-30127.533229707245</v>
      </c>
      <c r="F74" s="255">
        <f>'Trad vs Value Add'!F47</f>
        <v>-0.10346772325808813</v>
      </c>
      <c r="G74" s="256">
        <f>'Trad vs Value Add'!G47</f>
        <v>2.4757704011023041</v>
      </c>
      <c r="H74" s="468">
        <f>'Trad vs Value Add'!H47</f>
        <v>-6.481784693841286E-2</v>
      </c>
      <c r="I74" s="376">
        <f>'Trad vs Value Add'!I47</f>
        <v>28.229375084863342</v>
      </c>
      <c r="J74" s="376">
        <f>'Trad vs Value Add'!J47</f>
        <v>0.14714049291725928</v>
      </c>
      <c r="K74" s="255">
        <f>'Trad vs Value Add'!K47</f>
        <v>5.2396290770770366E-3</v>
      </c>
      <c r="L74" s="383">
        <f>'Trad vs Value Add'!L47</f>
        <v>7369293.863487564</v>
      </c>
      <c r="M74" s="376">
        <f>'Trad vs Value Add'!M47</f>
        <v>-807637.34937889688</v>
      </c>
      <c r="N74" s="255">
        <f>'Trad vs Value Add'!N47</f>
        <v>-9.8770226672333206E-2</v>
      </c>
      <c r="O74" s="444">
        <f>'Trad vs Value Add'!O47</f>
        <v>2359735.5436788797</v>
      </c>
      <c r="P74" s="287">
        <f>'Trad vs Value Add'!P47</f>
        <v>-326649.60839361185</v>
      </c>
      <c r="Q74" s="255">
        <f>'Trad vs Value Add'!Q47</f>
        <v>-0.12159448102280059</v>
      </c>
    </row>
    <row r="75" spans="2:17" ht="15" thickBot="1">
      <c r="B75" s="275"/>
      <c r="C75" s="257" t="s">
        <v>199</v>
      </c>
      <c r="D75" s="440">
        <f>'Trad vs Value Add'!D48</f>
        <v>139780.3487965391</v>
      </c>
      <c r="E75" s="288">
        <f>'Trad vs Value Add'!E48</f>
        <v>14155.136348485365</v>
      </c>
      <c r="F75" s="244">
        <f>'Trad vs Value Add'!F48</f>
        <v>0.11267751172431681</v>
      </c>
      <c r="G75" s="245">
        <f>'Trad vs Value Add'!G48</f>
        <v>1.3256591550869783</v>
      </c>
      <c r="H75" s="464">
        <f>'Trad vs Value Add'!H48</f>
        <v>0.22955351426241943</v>
      </c>
      <c r="I75" s="377">
        <f>'Trad vs Value Add'!I48</f>
        <v>16.875055550605765</v>
      </c>
      <c r="J75" s="377">
        <f>'Trad vs Value Add'!J48</f>
        <v>0.97266312929480492</v>
      </c>
      <c r="K75" s="244">
        <f>'Trad vs Value Add'!K48</f>
        <v>6.1164578481369192E-2</v>
      </c>
      <c r="L75" s="408">
        <f>'Trad vs Value Add'!L48</f>
        <v>2358801.1508246469</v>
      </c>
      <c r="M75" s="377">
        <f>'Trad vs Value Add'!M48</f>
        <v>361059.72446513805</v>
      </c>
      <c r="N75" s="244">
        <f>'Trad vs Value Add'!N48</f>
        <v>0.18073396271463341</v>
      </c>
      <c r="O75" s="440">
        <f>'Trad vs Value Add'!O48</f>
        <v>580839.41684234142</v>
      </c>
      <c r="P75" s="288">
        <f>'Trad vs Value Add'!P48</f>
        <v>80254.361086500459</v>
      </c>
      <c r="Q75" s="244">
        <f>'Trad vs Value Add'!Q48</f>
        <v>0.16032112857488962</v>
      </c>
    </row>
    <row r="76" spans="2:17">
      <c r="B76" s="796" t="s">
        <v>207</v>
      </c>
      <c r="C76" s="262" t="s">
        <v>204</v>
      </c>
      <c r="D76" s="443">
        <f>Filtration!D27</f>
        <v>10286870.140233468</v>
      </c>
      <c r="E76" s="286">
        <f>Filtration!E27</f>
        <v>-938817.16360338219</v>
      </c>
      <c r="F76" s="246">
        <f>Filtration!F27</f>
        <v>-8.3631152213058876E-2</v>
      </c>
      <c r="G76" s="253">
        <f>Filtration!G27</f>
        <v>97.559375806400965</v>
      </c>
      <c r="H76" s="467">
        <f>Filtration!H27</f>
        <v>-0.38703905802090333</v>
      </c>
      <c r="I76" s="375">
        <f>Filtration!I27</f>
        <v>8.9655767930733017</v>
      </c>
      <c r="J76" s="375">
        <f>Filtration!J27</f>
        <v>2.7712678675664293E-2</v>
      </c>
      <c r="K76" s="246">
        <f>Filtration!K27</f>
        <v>3.1005929739995799E-3</v>
      </c>
      <c r="L76" s="382">
        <f>Filtration!L27</f>
        <v>92227724.202635884</v>
      </c>
      <c r="M76" s="375">
        <f>Filtration!M27</f>
        <v>-8105943.5097766668</v>
      </c>
      <c r="N76" s="246">
        <f>Filtration!N27</f>
        <v>-8.0789865402018574E-2</v>
      </c>
      <c r="O76" s="443">
        <f>Filtration!O27</f>
        <v>28279695.397511244</v>
      </c>
      <c r="P76" s="286">
        <f>Filtration!P27</f>
        <v>-2444456.9005604051</v>
      </c>
      <c r="Q76" s="246">
        <f>Filtration!Q27</f>
        <v>-7.9561410737891289E-2</v>
      </c>
    </row>
    <row r="77" spans="2:17" ht="15" thickBot="1">
      <c r="B77" s="798"/>
      <c r="C77" s="263" t="s">
        <v>205</v>
      </c>
      <c r="D77" s="440">
        <f>Filtration!D28</f>
        <v>257344.65737549524</v>
      </c>
      <c r="E77" s="288">
        <f>Filtration!E28</f>
        <v>21982.244001625455</v>
      </c>
      <c r="F77" s="244">
        <f>Filtration!F28</f>
        <v>9.3397427764759441E-2</v>
      </c>
      <c r="G77" s="245">
        <f>Filtration!G28</f>
        <v>2.440624193599048</v>
      </c>
      <c r="H77" s="464">
        <f>Filtration!H28</f>
        <v>0.38703905802081939</v>
      </c>
      <c r="I77" s="377">
        <f>Filtration!I28</f>
        <v>27.045024560993124</v>
      </c>
      <c r="J77" s="377">
        <f>Filtration!J28</f>
        <v>0.70617767228402073</v>
      </c>
      <c r="K77" s="244">
        <f>Filtration!K28</f>
        <v>2.681126000951636E-2</v>
      </c>
      <c r="L77" s="408">
        <f>Filtration!L28</f>
        <v>6959892.5793606294</v>
      </c>
      <c r="M77" s="377">
        <f>Filtration!M28</f>
        <v>760718.01014921349</v>
      </c>
      <c r="N77" s="244">
        <f>Filtration!N28</f>
        <v>0.12271279049429686</v>
      </c>
      <c r="O77" s="440">
        <f>Filtration!O28</f>
        <v>2223883.8724242449</v>
      </c>
      <c r="P77" s="288">
        <f>Filtration!P28</f>
        <v>131996.93602267047</v>
      </c>
      <c r="Q77" s="244">
        <f>Filtration!Q28</f>
        <v>6.3099459978333813E-2</v>
      </c>
    </row>
    <row r="78" spans="2:17">
      <c r="B78" s="220"/>
      <c r="C78" s="78"/>
      <c r="D78" s="425"/>
      <c r="E78" s="425"/>
      <c r="F78" s="369"/>
      <c r="G78" s="61"/>
      <c r="H78" s="61"/>
      <c r="I78" s="384"/>
      <c r="J78" s="384"/>
      <c r="K78" s="369"/>
      <c r="L78" s="410"/>
      <c r="M78" s="410"/>
      <c r="N78" s="369"/>
      <c r="O78" s="425"/>
      <c r="P78" s="425"/>
      <c r="Q78" s="369"/>
    </row>
    <row r="79" spans="2:17" ht="23.4">
      <c r="B79" s="775" t="s">
        <v>130</v>
      </c>
      <c r="C79" s="775"/>
      <c r="D79" s="775"/>
      <c r="E79" s="775"/>
      <c r="F79" s="777"/>
      <c r="G79" s="775"/>
      <c r="H79" s="775"/>
      <c r="I79" s="778"/>
      <c r="J79" s="778"/>
      <c r="K79" s="777"/>
      <c r="L79" s="778"/>
      <c r="M79" s="778"/>
      <c r="N79" s="777"/>
      <c r="O79" s="775"/>
      <c r="P79" s="775"/>
      <c r="Q79" s="777"/>
    </row>
    <row r="80" spans="2:17">
      <c r="B80" s="779" t="s">
        <v>15</v>
      </c>
      <c r="C80" s="779"/>
      <c r="D80" s="779"/>
      <c r="E80" s="779"/>
      <c r="F80" s="781"/>
      <c r="G80" s="779"/>
      <c r="H80" s="779"/>
      <c r="I80" s="782"/>
      <c r="J80" s="782"/>
      <c r="K80" s="781"/>
      <c r="L80" s="782"/>
      <c r="M80" s="782"/>
      <c r="N80" s="781"/>
      <c r="O80" s="779"/>
      <c r="P80" s="779"/>
      <c r="Q80" s="781"/>
    </row>
    <row r="81" spans="2:17" ht="15" thickBot="1">
      <c r="B81" s="783" t="str">
        <f>'HOME PAGE'!H6</f>
        <v>LATEST 52 WEEKS ENDING 2-22-2026</v>
      </c>
      <c r="C81" s="783"/>
      <c r="D81" s="783"/>
      <c r="E81" s="783"/>
      <c r="F81" s="785"/>
      <c r="G81" s="783"/>
      <c r="H81" s="783"/>
      <c r="I81" s="786"/>
      <c r="J81" s="786"/>
      <c r="K81" s="785"/>
      <c r="L81" s="786"/>
      <c r="M81" s="786"/>
      <c r="N81" s="785"/>
      <c r="O81" s="783"/>
      <c r="P81" s="783"/>
      <c r="Q81" s="785"/>
    </row>
    <row r="82" spans="2:17">
      <c r="D82" s="800" t="s">
        <v>68</v>
      </c>
      <c r="E82" s="801"/>
      <c r="F82" s="770"/>
      <c r="G82" s="802" t="s">
        <v>18</v>
      </c>
      <c r="H82" s="803"/>
      <c r="I82" s="768" t="s">
        <v>19</v>
      </c>
      <c r="J82" s="769"/>
      <c r="K82" s="770"/>
      <c r="L82" s="773" t="s">
        <v>20</v>
      </c>
      <c r="M82" s="769"/>
      <c r="N82" s="774"/>
      <c r="O82" s="800" t="s">
        <v>21</v>
      </c>
      <c r="P82" s="801"/>
      <c r="Q82" s="770"/>
    </row>
    <row r="83" spans="2:17" ht="29.4" thickBot="1">
      <c r="B83" s="14"/>
      <c r="C83" s="77"/>
      <c r="D83" s="438" t="s">
        <v>17</v>
      </c>
      <c r="E83" s="420" t="s">
        <v>23</v>
      </c>
      <c r="F83" s="308" t="s">
        <v>24</v>
      </c>
      <c r="G83" s="459" t="s">
        <v>17</v>
      </c>
      <c r="H83" s="462" t="s">
        <v>23</v>
      </c>
      <c r="I83" s="372" t="s">
        <v>17</v>
      </c>
      <c r="J83" s="399" t="s">
        <v>23</v>
      </c>
      <c r="K83" s="308" t="s">
        <v>24</v>
      </c>
      <c r="L83" s="407" t="s">
        <v>17</v>
      </c>
      <c r="M83" s="399" t="s">
        <v>23</v>
      </c>
      <c r="N83" s="314" t="s">
        <v>24</v>
      </c>
      <c r="O83" s="491" t="s">
        <v>17</v>
      </c>
      <c r="P83" s="492" t="s">
        <v>23</v>
      </c>
      <c r="Q83" s="308" t="s">
        <v>24</v>
      </c>
    </row>
    <row r="84" spans="2:17" ht="15" thickBot="1">
      <c r="C84" s="240" t="s">
        <v>69</v>
      </c>
      <c r="D84" s="439">
        <f>'Segment Data'!E93</f>
        <v>147097960.06640518</v>
      </c>
      <c r="E84" s="421">
        <f>'Segment Data'!F93</f>
        <v>-17348298.689473152</v>
      </c>
      <c r="F84" s="241">
        <f>'Segment Data'!G93</f>
        <v>-0.10549524702308265</v>
      </c>
      <c r="G84" s="242">
        <f>'Segment Data'!H93</f>
        <v>99.999999999999986</v>
      </c>
      <c r="H84" s="463">
        <f>'Segment Data'!I93</f>
        <v>-5.6843418860808015E-14</v>
      </c>
      <c r="I84" s="373">
        <f>'Segment Data'!J93</f>
        <v>9.6333302406213086</v>
      </c>
      <c r="J84" s="400">
        <f>'Segment Data'!K93</f>
        <v>0.42650126430855906</v>
      </c>
      <c r="K84" s="312">
        <f>'Segment Data'!L93</f>
        <v>4.6324447364652681E-2</v>
      </c>
      <c r="L84" s="373">
        <f>'Segment Data'!M93</f>
        <v>1417043227.0414066</v>
      </c>
      <c r="M84" s="400">
        <f>'Segment Data'!N93</f>
        <v>-96985353.118438244</v>
      </c>
      <c r="N84" s="312">
        <f>'Segment Data'!O93</f>
        <v>-6.4057808676371841E-2</v>
      </c>
      <c r="O84" s="713">
        <f>'Segment Data'!P93</f>
        <v>440372682.41449255</v>
      </c>
      <c r="P84" s="439">
        <f>'Segment Data'!Q93</f>
        <v>-39318992.675440252</v>
      </c>
      <c r="Q84" s="285">
        <f>'Segment Data'!R93</f>
        <v>-8.196721918942769E-2</v>
      </c>
    </row>
    <row r="85" spans="2:17" ht="15" thickBot="1">
      <c r="B85" s="796" t="s">
        <v>103</v>
      </c>
      <c r="C85" s="243" t="s">
        <v>103</v>
      </c>
      <c r="D85" s="440">
        <f>'Segment Data'!E96</f>
        <v>112160898.63619076</v>
      </c>
      <c r="E85" s="288">
        <f>'Segment Data'!F96</f>
        <v>-14566413.13079235</v>
      </c>
      <c r="F85" s="244">
        <f>'Segment Data'!G96</f>
        <v>-0.11494296634001044</v>
      </c>
      <c r="G85" s="245">
        <f>'Segment Data'!H96</f>
        <v>76.249119012634424</v>
      </c>
      <c r="H85" s="464">
        <f>'Segment Data'!I96</f>
        <v>-0.813936556851516</v>
      </c>
      <c r="I85" s="374">
        <f>'Segment Data'!J96</f>
        <v>7.0404417148010587</v>
      </c>
      <c r="J85" s="401">
        <f>'Segment Data'!K96</f>
        <v>0.28374451284995583</v>
      </c>
      <c r="K85" s="313">
        <f>'Segment Data'!L96</f>
        <v>4.1994558046499424E-2</v>
      </c>
      <c r="L85" s="374">
        <f>'Segment Data'!M96</f>
        <v>789662269.52781057</v>
      </c>
      <c r="M85" s="401">
        <f>'Segment Data'!N96</f>
        <v>-66595803.298949242</v>
      </c>
      <c r="N85" s="248">
        <f>'Segment Data'!O96</f>
        <v>-7.7775387365513413E-2</v>
      </c>
      <c r="O85" s="289">
        <f>'Segment Data'!P96</f>
        <v>202575804.33704752</v>
      </c>
      <c r="P85" s="289">
        <f>'Segment Data'!Q96</f>
        <v>-21157241.321461052</v>
      </c>
      <c r="Q85" s="248">
        <f>'Segment Data'!R96</f>
        <v>-9.456466861741146E-2</v>
      </c>
    </row>
    <row r="86" spans="2:17" ht="15" thickBot="1">
      <c r="B86" s="797"/>
      <c r="C86" s="247" t="s">
        <v>102</v>
      </c>
      <c r="D86" s="441">
        <f>'Segment Data'!E97</f>
        <v>111438685.6420158</v>
      </c>
      <c r="E86" s="289">
        <f>'Segment Data'!F97</f>
        <v>-14609948.395358577</v>
      </c>
      <c r="F86" s="248">
        <f>'Segment Data'!G97</f>
        <v>-0.11590723300521144</v>
      </c>
      <c r="G86" s="249">
        <f>'Segment Data'!H97</f>
        <v>75.758144838792091</v>
      </c>
      <c r="H86" s="465">
        <f>'Segment Data'!I97</f>
        <v>-0.8922058538889388</v>
      </c>
      <c r="I86" s="374">
        <f>'Segment Data'!J97</f>
        <v>6.9160822365034562</v>
      </c>
      <c r="J86" s="401">
        <f>'Segment Data'!K97</f>
        <v>0.24369107151051228</v>
      </c>
      <c r="K86" s="313">
        <f>'Segment Data'!L97</f>
        <v>3.6522299949836648E-2</v>
      </c>
      <c r="L86" s="374">
        <f>'Segment Data'!M97</f>
        <v>770719114.22803819</v>
      </c>
      <c r="M86" s="401">
        <f>'Segment Data'!N97</f>
        <v>-70326677.882367492</v>
      </c>
      <c r="N86" s="248">
        <f>'Segment Data'!O97</f>
        <v>-8.3618131785546793E-2</v>
      </c>
      <c r="O86" s="289">
        <f>'Segment Data'!P97</f>
        <v>196266541.03731436</v>
      </c>
      <c r="P86" s="289">
        <f>'Segment Data'!Q97</f>
        <v>-22312419.791357309</v>
      </c>
      <c r="Q86" s="248">
        <f>'Segment Data'!R97</f>
        <v>-0.10207944857440515</v>
      </c>
    </row>
    <row r="87" spans="2:17" ht="15" thickBot="1">
      <c r="B87" s="798"/>
      <c r="C87" s="250" t="s">
        <v>101</v>
      </c>
      <c r="D87" s="442">
        <f>'Segment Data'!E98</f>
        <v>722212.99417486391</v>
      </c>
      <c r="E87" s="290">
        <f>'Segment Data'!F98</f>
        <v>43535.264566139202</v>
      </c>
      <c r="F87" s="251">
        <f>'Segment Data'!G98</f>
        <v>6.4147183069110589E-2</v>
      </c>
      <c r="G87" s="252">
        <f>'Segment Data'!H98</f>
        <v>0.4909741738422691</v>
      </c>
      <c r="H87" s="466">
        <f>'Segment Data'!I98</f>
        <v>7.8269297037362906E-2</v>
      </c>
      <c r="I87" s="374">
        <f>'Segment Data'!J98</f>
        <v>26.229319401010116</v>
      </c>
      <c r="J87" s="401">
        <f>'Segment Data'!K98</f>
        <v>3.8147328414593353</v>
      </c>
      <c r="K87" s="313">
        <f>'Segment Data'!L98</f>
        <v>0.17018974815013443</v>
      </c>
      <c r="L87" s="374">
        <f>'Segment Data'!M98</f>
        <v>18943155.299772363</v>
      </c>
      <c r="M87" s="401">
        <f>'Segment Data'!N98</f>
        <v>3730874.5834182035</v>
      </c>
      <c r="N87" s="248">
        <f>'Segment Data'!O98</f>
        <v>0.24525412415031747</v>
      </c>
      <c r="O87" s="289">
        <f>'Segment Data'!P98</f>
        <v>6309263.2997331508</v>
      </c>
      <c r="P87" s="289">
        <f>'Segment Data'!Q98</f>
        <v>1155178.4698962327</v>
      </c>
      <c r="Q87" s="248">
        <f>'Segment Data'!R98</f>
        <v>0.22412872663812639</v>
      </c>
    </row>
    <row r="88" spans="2:17">
      <c r="B88" s="796" t="s">
        <v>100</v>
      </c>
      <c r="C88" s="243" t="s">
        <v>174</v>
      </c>
      <c r="D88" s="443">
        <f>Fat!E83</f>
        <v>1602121.2688335974</v>
      </c>
      <c r="E88" s="286">
        <f>Fat!F83</f>
        <v>-516119.24969777255</v>
      </c>
      <c r="F88" s="246">
        <f>Fat!G83</f>
        <v>-0.24365469604727</v>
      </c>
      <c r="G88" s="253">
        <f>Fat!H83</f>
        <v>1.0891526083096892</v>
      </c>
      <c r="H88" s="467">
        <f>Fat!I83</f>
        <v>-0.198952414301931</v>
      </c>
      <c r="I88" s="375">
        <f>Fat!J83</f>
        <v>6.1825855554817144</v>
      </c>
      <c r="J88" s="375">
        <f>Fat!K83</f>
        <v>0.45756771390832185</v>
      </c>
      <c r="K88" s="246">
        <f>Fat!L83</f>
        <v>7.9924242433901241E-2</v>
      </c>
      <c r="L88" s="382">
        <f>Fat!M83</f>
        <v>9905251.8148206361</v>
      </c>
      <c r="M88" s="375">
        <f>Fat!N83</f>
        <v>-2221712.9465151317</v>
      </c>
      <c r="N88" s="246">
        <f>Fat!O83</f>
        <v>-0.18320437061040928</v>
      </c>
      <c r="O88" s="443">
        <f>Fat!P83</f>
        <v>3162517.2845157632</v>
      </c>
      <c r="P88" s="286">
        <f>Fat!Q83</f>
        <v>-746745.7490599188</v>
      </c>
      <c r="Q88" s="246">
        <f>Fat!R83</f>
        <v>-0.19101957137350606</v>
      </c>
    </row>
    <row r="89" spans="2:17">
      <c r="B89" s="797"/>
      <c r="C89" s="254" t="s">
        <v>175</v>
      </c>
      <c r="D89" s="444">
        <f>Fat!E84</f>
        <v>15499785.026229966</v>
      </c>
      <c r="E89" s="287">
        <f>Fat!F84</f>
        <v>-2844431.176741451</v>
      </c>
      <c r="F89" s="255">
        <f>Fat!G84</f>
        <v>-0.15505874686980123</v>
      </c>
      <c r="G89" s="256">
        <f>Fat!H84</f>
        <v>10.537049609139935</v>
      </c>
      <c r="H89" s="468">
        <f>Fat!I84</f>
        <v>-0.61809392635608518</v>
      </c>
      <c r="I89" s="376">
        <f>Fat!J84</f>
        <v>15.719429452677813</v>
      </c>
      <c r="J89" s="376">
        <f>Fat!K84</f>
        <v>0.61972563605269038</v>
      </c>
      <c r="K89" s="255">
        <f>Fat!L84</f>
        <v>4.1042237886173512E-2</v>
      </c>
      <c r="L89" s="383">
        <f>Fat!M84</f>
        <v>243647777.2514939</v>
      </c>
      <c r="M89" s="376">
        <f>Fat!N84</f>
        <v>-33344454.16151002</v>
      </c>
      <c r="N89" s="255">
        <f>Fat!O84</f>
        <v>-0.12038046695898996</v>
      </c>
      <c r="O89" s="444">
        <f>Fat!P84</f>
        <v>86367601.446316987</v>
      </c>
      <c r="P89" s="287">
        <f>Fat!Q84</f>
        <v>-14431182.370474562</v>
      </c>
      <c r="Q89" s="255">
        <f>Fat!R84</f>
        <v>-0.14316821913947086</v>
      </c>
    </row>
    <row r="90" spans="2:17">
      <c r="B90" s="797"/>
      <c r="C90" s="254" t="s">
        <v>176</v>
      </c>
      <c r="D90" s="444">
        <f>Fat!E85</f>
        <v>41161253.836646259</v>
      </c>
      <c r="E90" s="287">
        <f>Fat!F85</f>
        <v>-6122944.2485168502</v>
      </c>
      <c r="F90" s="255">
        <f>Fat!G85</f>
        <v>-0.12949239907778229</v>
      </c>
      <c r="G90" s="256">
        <f>Fat!H85</f>
        <v>27.982205747832683</v>
      </c>
      <c r="H90" s="468">
        <f>Fat!I85</f>
        <v>-0.77138125554015957</v>
      </c>
      <c r="I90" s="376">
        <f>Fat!J85</f>
        <v>8.9520549784491994</v>
      </c>
      <c r="J90" s="376">
        <f>Fat!K85</f>
        <v>0.81218543826560463</v>
      </c>
      <c r="K90" s="255">
        <f>Fat!L85</f>
        <v>9.9778680021361352E-2</v>
      </c>
      <c r="L90" s="383">
        <f>Fat!M85</f>
        <v>368477807.32756037</v>
      </c>
      <c r="M90" s="376">
        <f>Fat!N85</f>
        <v>-16409396.397866249</v>
      </c>
      <c r="N90" s="255">
        <f>Fat!O85</f>
        <v>-4.2634299709201282E-2</v>
      </c>
      <c r="O90" s="444">
        <f>Fat!P85</f>
        <v>106955950.83341973</v>
      </c>
      <c r="P90" s="287">
        <f>Fat!Q85</f>
        <v>-5278233.6063647568</v>
      </c>
      <c r="Q90" s="255">
        <f>Fat!R85</f>
        <v>-4.7028751825577864E-2</v>
      </c>
    </row>
    <row r="91" spans="2:17" ht="15" thickBot="1">
      <c r="B91" s="798"/>
      <c r="C91" s="257" t="s">
        <v>177</v>
      </c>
      <c r="D91" s="440">
        <f>Fat!E86</f>
        <v>88834799.934695706</v>
      </c>
      <c r="E91" s="288">
        <f>Fat!F86</f>
        <v>-7864804.0145157725</v>
      </c>
      <c r="F91" s="244">
        <f>Fat!G86</f>
        <v>-8.1332329123566222E-2</v>
      </c>
      <c r="G91" s="245">
        <f>Fat!H86</f>
        <v>60.39159203471791</v>
      </c>
      <c r="H91" s="464">
        <f>Fat!I86</f>
        <v>1.5884275961989687</v>
      </c>
      <c r="I91" s="377">
        <f>Fat!J86</f>
        <v>8.9493350717507294</v>
      </c>
      <c r="J91" s="377">
        <f>Fat!K86</f>
        <v>0.26241034865387114</v>
      </c>
      <c r="K91" s="244">
        <f>Fat!L86</f>
        <v>3.0207508067403025E-2</v>
      </c>
      <c r="L91" s="408">
        <f>Fat!M86</f>
        <v>795012390.64753163</v>
      </c>
      <c r="M91" s="377">
        <f>Fat!N86</f>
        <v>-45009789.612548232</v>
      </c>
      <c r="N91" s="244">
        <f>Fat!O86</f>
        <v>-5.3581668044304163E-2</v>
      </c>
      <c r="O91" s="440">
        <f>Fat!P86</f>
        <v>243886612.85024002</v>
      </c>
      <c r="P91" s="288">
        <f>Fat!Q86</f>
        <v>-18862830.949541301</v>
      </c>
      <c r="Q91" s="244">
        <f>Fat!R86</f>
        <v>-7.1790184126574355E-2</v>
      </c>
    </row>
    <row r="92" spans="2:17" ht="15" customHeight="1">
      <c r="B92" s="793" t="s">
        <v>99</v>
      </c>
      <c r="C92" s="243" t="s">
        <v>190</v>
      </c>
      <c r="D92" s="443">
        <f>Fat!E87</f>
        <v>1443026.8939715184</v>
      </c>
      <c r="E92" s="286">
        <f>Fat!F87</f>
        <v>-512903.77177409478</v>
      </c>
      <c r="F92" s="246">
        <f>Fat!G87</f>
        <v>-0.26223003747352802</v>
      </c>
      <c r="G92" s="253">
        <f>Fat!H87</f>
        <v>0.98099721663039041</v>
      </c>
      <c r="H92" s="467">
        <f>Fat!I87</f>
        <v>-0.20840695744036575</v>
      </c>
      <c r="I92" s="375">
        <f>Fat!J87</f>
        <v>5.6843790470305011</v>
      </c>
      <c r="J92" s="375">
        <f>Fat!K87</f>
        <v>0.36004440834847173</v>
      </c>
      <c r="K92" s="246">
        <f>Fat!L87</f>
        <v>6.7622422853120312E-2</v>
      </c>
      <c r="L92" s="382">
        <f>Fat!M87</f>
        <v>8202711.8403932042</v>
      </c>
      <c r="M92" s="375">
        <f>Fat!N87</f>
        <v>-2211317.5540965665</v>
      </c>
      <c r="N92" s="246">
        <f>Fat!O87</f>
        <v>-0.21234024509923219</v>
      </c>
      <c r="O92" s="443">
        <f>Fat!P87</f>
        <v>2263673.2940138811</v>
      </c>
      <c r="P92" s="286">
        <f>Fat!Q87</f>
        <v>-720283.03699863655</v>
      </c>
      <c r="Q92" s="246">
        <f>Fat!R87</f>
        <v>-0.24138524733511424</v>
      </c>
    </row>
    <row r="93" spans="2:17">
      <c r="B93" s="794"/>
      <c r="C93" s="254" t="s">
        <v>191</v>
      </c>
      <c r="D93" s="444">
        <f>Fat!E88</f>
        <v>5426100.6619378002</v>
      </c>
      <c r="E93" s="287">
        <f>Fat!F88</f>
        <v>-1268132.976250737</v>
      </c>
      <c r="F93" s="255">
        <f>Fat!G88</f>
        <v>-0.18943661736220702</v>
      </c>
      <c r="G93" s="256">
        <f>Fat!H88</f>
        <v>3.6887667643305639</v>
      </c>
      <c r="H93" s="468">
        <f>Fat!I88</f>
        <v>-0.38200607588720947</v>
      </c>
      <c r="I93" s="376">
        <f>Fat!J88</f>
        <v>5.7981702871569016</v>
      </c>
      <c r="J93" s="376">
        <f>Fat!K88</f>
        <v>0.1941198286835828</v>
      </c>
      <c r="K93" s="255">
        <f>Fat!L88</f>
        <v>3.463920072134144E-2</v>
      </c>
      <c r="L93" s="383">
        <f>Fat!M88</f>
        <v>31461455.63317015</v>
      </c>
      <c r="M93" s="376">
        <f>Fat!N88</f>
        <v>-6053367.456047833</v>
      </c>
      <c r="N93" s="255">
        <f>Fat!O88</f>
        <v>-0.16135934965364696</v>
      </c>
      <c r="O93" s="444">
        <f>Fat!P88</f>
        <v>7646910.1363717392</v>
      </c>
      <c r="P93" s="287">
        <f>Fat!Q88</f>
        <v>-1729077.9524550103</v>
      </c>
      <c r="Q93" s="255">
        <f>Fat!R88</f>
        <v>-0.18441554490833145</v>
      </c>
    </row>
    <row r="94" spans="2:17">
      <c r="B94" s="794"/>
      <c r="C94" s="254" t="s">
        <v>192</v>
      </c>
      <c r="D94" s="444">
        <f>Fat!E89</f>
        <v>36296773.029905036</v>
      </c>
      <c r="E94" s="287">
        <f>Fat!F89</f>
        <v>-6382592.9823164269</v>
      </c>
      <c r="F94" s="255">
        <f>Fat!G89</f>
        <v>-0.14954751156539528</v>
      </c>
      <c r="G94" s="256">
        <f>Fat!H89</f>
        <v>24.675238877221272</v>
      </c>
      <c r="H94" s="468">
        <f>Fat!I89</f>
        <v>-1.2781433007091465</v>
      </c>
      <c r="I94" s="376">
        <f>Fat!J89</f>
        <v>7.2096606238185856</v>
      </c>
      <c r="J94" s="376">
        <f>Fat!K89</f>
        <v>0.40584326049627872</v>
      </c>
      <c r="K94" s="255">
        <f>Fat!L89</f>
        <v>5.9649346657080944E-2</v>
      </c>
      <c r="L94" s="383">
        <f>Fat!M89</f>
        <v>261687415.28538677</v>
      </c>
      <c r="M94" s="376">
        <f>Fat!N89</f>
        <v>-28695196.244153529</v>
      </c>
      <c r="N94" s="255">
        <f>Fat!O89</f>
        <v>-9.8818576267382316E-2</v>
      </c>
      <c r="O94" s="444">
        <f>Fat!P89</f>
        <v>68783546.517764345</v>
      </c>
      <c r="P94" s="287">
        <f>Fat!Q89</f>
        <v>-8672794.5795918256</v>
      </c>
      <c r="Q94" s="255">
        <f>Fat!R89</f>
        <v>-0.11197010414797215</v>
      </c>
    </row>
    <row r="95" spans="2:17" ht="15" thickBot="1">
      <c r="B95" s="795"/>
      <c r="C95" s="257" t="s">
        <v>193</v>
      </c>
      <c r="D95" s="440">
        <f>Fat!E90</f>
        <v>68994998.050376475</v>
      </c>
      <c r="E95" s="288">
        <f>Fat!F90</f>
        <v>-6402783.4004508555</v>
      </c>
      <c r="F95" s="244">
        <f>Fat!G90</f>
        <v>-8.4920050394673763E-2</v>
      </c>
      <c r="G95" s="245">
        <f>Fat!H90</f>
        <v>46.90411615445224</v>
      </c>
      <c r="H95" s="464">
        <f>Fat!I90</f>
        <v>1.0546197771853727</v>
      </c>
      <c r="I95" s="377">
        <f>Fat!J90</f>
        <v>7.0774795357240521</v>
      </c>
      <c r="J95" s="377">
        <f>Fat!K90</f>
        <v>0.20795898953524183</v>
      </c>
      <c r="K95" s="244">
        <f>Fat!L90</f>
        <v>3.0272707991333817E-2</v>
      </c>
      <c r="L95" s="408">
        <f>Fat!M90</f>
        <v>488310686.7688604</v>
      </c>
      <c r="M95" s="377">
        <f>Fat!N90</f>
        <v>-29635922.044651508</v>
      </c>
      <c r="N95" s="244">
        <f>Fat!O90</f>
        <v>-5.7218102291547203E-2</v>
      </c>
      <c r="O95" s="440">
        <f>Fat!P90</f>
        <v>123881674.38889755</v>
      </c>
      <c r="P95" s="288">
        <f>Fat!Q90</f>
        <v>-10035085.752415687</v>
      </c>
      <c r="Q95" s="244">
        <f>Fat!R90</f>
        <v>-7.4935248895107262E-2</v>
      </c>
    </row>
    <row r="96" spans="2:17" ht="15" thickBot="1">
      <c r="B96" s="796" t="s">
        <v>98</v>
      </c>
      <c r="C96" s="258" t="s">
        <v>98</v>
      </c>
      <c r="D96" s="440">
        <f>'Segment Data'!E99</f>
        <v>34179004.981984958</v>
      </c>
      <c r="E96" s="288">
        <f>'Segment Data'!F99</f>
        <v>-2779532.6743720695</v>
      </c>
      <c r="F96" s="244">
        <f>'Segment Data'!G99</f>
        <v>-7.5206781724329888E-2</v>
      </c>
      <c r="G96" s="245">
        <f>'Segment Data'!H99</f>
        <v>23.235539749535175</v>
      </c>
      <c r="H96" s="464">
        <f>'Segment Data'!I99</f>
        <v>0.76100129790505378</v>
      </c>
      <c r="I96" s="376">
        <f>'Segment Data'!J99</f>
        <v>17.946044856885813</v>
      </c>
      <c r="J96" s="376">
        <f>'Segment Data'!K99</f>
        <v>0.51624340961918946</v>
      </c>
      <c r="K96" s="255">
        <f>'Segment Data'!L99</f>
        <v>2.9618433186463396E-2</v>
      </c>
      <c r="L96" s="383">
        <f>'Segment Data'!M99</f>
        <v>613377956.57042575</v>
      </c>
      <c r="M96" s="376">
        <f>'Segment Data'!N99</f>
        <v>-30802016.561203957</v>
      </c>
      <c r="N96" s="255">
        <f>'Segment Data'!O99</f>
        <v>-4.7815855577537446E-2</v>
      </c>
      <c r="O96" s="444">
        <f>'Segment Data'!P99</f>
        <v>234687146.72191781</v>
      </c>
      <c r="P96" s="287">
        <f>'Segment Data'!Q99</f>
        <v>-18260602.896940798</v>
      </c>
      <c r="Q96" s="255">
        <f>'Segment Data'!R99</f>
        <v>-7.2191205197341568E-2</v>
      </c>
    </row>
    <row r="97" spans="2:17">
      <c r="B97" s="797"/>
      <c r="C97" s="259" t="s">
        <v>112</v>
      </c>
      <c r="D97" s="441">
        <f>'Segment Data'!E100</f>
        <v>23779227.306030527</v>
      </c>
      <c r="E97" s="289">
        <f>'Segment Data'!F100</f>
        <v>-1890279.9223422371</v>
      </c>
      <c r="F97" s="248">
        <f>'Segment Data'!G100</f>
        <v>-7.3639119969272013E-2</v>
      </c>
      <c r="G97" s="249">
        <f>'Segment Data'!H100</f>
        <v>16.16557244933631</v>
      </c>
      <c r="H97" s="465">
        <f>'Segment Data'!I100</f>
        <v>0.55590919364659186</v>
      </c>
      <c r="I97" s="374">
        <f>'Segment Data'!J100</f>
        <v>14.314970587201794</v>
      </c>
      <c r="J97" s="374">
        <f>'Segment Data'!K100</f>
        <v>0.34157763740954117</v>
      </c>
      <c r="K97" s="248">
        <f>'Segment Data'!L100</f>
        <v>2.4444860216617577E-2</v>
      </c>
      <c r="L97" s="380">
        <f>'Segment Data'!M100</f>
        <v>340398939.47221273</v>
      </c>
      <c r="M97" s="374">
        <f>'Segment Data'!N100</f>
        <v>-18291171.857372522</v>
      </c>
      <c r="N97" s="248">
        <f>'Segment Data'!O100</f>
        <v>-5.0994357746778067E-2</v>
      </c>
      <c r="O97" s="441">
        <f>'Segment Data'!P100</f>
        <v>140039029.52939349</v>
      </c>
      <c r="P97" s="289">
        <f>'Segment Data'!Q100</f>
        <v>-10255989.513893068</v>
      </c>
      <c r="Q97" s="248">
        <f>'Segment Data'!R100</f>
        <v>-6.8239051295101369E-2</v>
      </c>
    </row>
    <row r="98" spans="2:17" ht="15" thickBot="1">
      <c r="B98" s="797"/>
      <c r="C98" s="250" t="s">
        <v>113</v>
      </c>
      <c r="D98" s="442">
        <f>'Segment Data'!E101</f>
        <v>10399777.675954271</v>
      </c>
      <c r="E98" s="290">
        <f>'Segment Data'!F101</f>
        <v>-889252.75202992745</v>
      </c>
      <c r="F98" s="251">
        <f>'Segment Data'!G101</f>
        <v>-7.8771401822566881E-2</v>
      </c>
      <c r="G98" s="252">
        <f>'Segment Data'!H101</f>
        <v>7.0699673001987557</v>
      </c>
      <c r="H98" s="466">
        <f>'Segment Data'!I101</f>
        <v>0.20509210425838997</v>
      </c>
      <c r="I98" s="378">
        <f>'Segment Data'!J101</f>
        <v>26.248543536596785</v>
      </c>
      <c r="J98" s="378">
        <f>'Segment Data'!K101</f>
        <v>0.95940434760600724</v>
      </c>
      <c r="K98" s="251">
        <f>'Segment Data'!L101</f>
        <v>3.793740626899901E-2</v>
      </c>
      <c r="L98" s="381">
        <f>'Segment Data'!M101</f>
        <v>272979017.09821302</v>
      </c>
      <c r="M98" s="378">
        <f>'Segment Data'!N101</f>
        <v>-12510844.703831494</v>
      </c>
      <c r="N98" s="251">
        <f>'Segment Data'!O101</f>
        <v>-4.38223782268891E-2</v>
      </c>
      <c r="O98" s="442">
        <f>'Segment Data'!P101</f>
        <v>94648117.192524329</v>
      </c>
      <c r="P98" s="290">
        <f>'Segment Data'!Q101</f>
        <v>-8004613.3830477148</v>
      </c>
      <c r="Q98" s="251">
        <f>'Segment Data'!R101</f>
        <v>-7.7977598239871354E-2</v>
      </c>
    </row>
    <row r="99" spans="2:17">
      <c r="B99" s="797"/>
      <c r="C99" s="243" t="s">
        <v>97</v>
      </c>
      <c r="D99" s="443">
        <f>Flavor!D99</f>
        <v>15238.147051955424</v>
      </c>
      <c r="E99" s="286">
        <f>Flavor!E99</f>
        <v>3344.0676250381475</v>
      </c>
      <c r="F99" s="246">
        <f>Flavor!F99</f>
        <v>0.28115396786995117</v>
      </c>
      <c r="G99" s="253">
        <f>Flavor!G99</f>
        <v>1.0359183121966061E-2</v>
      </c>
      <c r="H99" s="467">
        <f>Flavor!H99</f>
        <v>3.1263767833468728E-3</v>
      </c>
      <c r="I99" s="375">
        <f>Flavor!I99</f>
        <v>35.53448842646975</v>
      </c>
      <c r="J99" s="375">
        <f>Flavor!J99</f>
        <v>0.94298153371494919</v>
      </c>
      <c r="K99" s="246">
        <f>Flavor!K99</f>
        <v>2.7260493063760022E-2</v>
      </c>
      <c r="L99" s="382">
        <f>Flavor!L99</f>
        <v>541479.76005855412</v>
      </c>
      <c r="M99" s="375">
        <f>Flavor!M99</f>
        <v>130045.62957937212</v>
      </c>
      <c r="N99" s="246">
        <f>Flavor!N99</f>
        <v>0.31607885672467867</v>
      </c>
      <c r="O99" s="443">
        <f>Flavor!O99</f>
        <v>177303.92394408124</v>
      </c>
      <c r="P99" s="286">
        <f>Flavor!P99</f>
        <v>43446.256640876702</v>
      </c>
      <c r="Q99" s="246">
        <f>Flavor!Q99</f>
        <v>0.32457054957087694</v>
      </c>
    </row>
    <row r="100" spans="2:17">
      <c r="B100" s="797"/>
      <c r="C100" s="254" t="s">
        <v>96</v>
      </c>
      <c r="D100" s="444">
        <f>Flavor!D100</f>
        <v>28425230.942312516</v>
      </c>
      <c r="E100" s="287">
        <f>Flavor!E100</f>
        <v>-2187803.4637691192</v>
      </c>
      <c r="F100" s="255">
        <f>Flavor!F100</f>
        <v>-7.1466403321798336E-2</v>
      </c>
      <c r="G100" s="256">
        <f>Flavor!G100</f>
        <v>19.324014370750188</v>
      </c>
      <c r="H100" s="468">
        <f>Flavor!H100</f>
        <v>0.70818532259475475</v>
      </c>
      <c r="I100" s="376">
        <f>Flavor!I100</f>
        <v>16.694566106606384</v>
      </c>
      <c r="J100" s="376">
        <f>Flavor!J100</f>
        <v>0.56989738611804697</v>
      </c>
      <c r="K100" s="255">
        <f>Flavor!K100</f>
        <v>3.5343199664866515E-2</v>
      </c>
      <c r="L100" s="383">
        <f>Flavor!L100</f>
        <v>474546897.06198961</v>
      </c>
      <c r="M100" s="376">
        <f>Flavor!M100</f>
        <v>-19078141.264988184</v>
      </c>
      <c r="N100" s="255">
        <f>Flavor!N100</f>
        <v>-3.864905501886394E-2</v>
      </c>
      <c r="O100" s="444">
        <f>Flavor!O100</f>
        <v>183478389.0950813</v>
      </c>
      <c r="P100" s="287">
        <f>Flavor!P100</f>
        <v>-12830665.490915656</v>
      </c>
      <c r="Q100" s="255">
        <f>Flavor!Q100</f>
        <v>-6.5359519549287703E-2</v>
      </c>
    </row>
    <row r="101" spans="2:17">
      <c r="B101" s="797"/>
      <c r="C101" s="254" t="s">
        <v>95</v>
      </c>
      <c r="D101" s="444">
        <f>Flavor!D101</f>
        <v>211633.81365229079</v>
      </c>
      <c r="E101" s="287">
        <f>Flavor!E101</f>
        <v>30533.061629538599</v>
      </c>
      <c r="F101" s="255">
        <f>Flavor!F101</f>
        <v>0.1685971001694275</v>
      </c>
      <c r="G101" s="256">
        <f>Flavor!G101</f>
        <v>0.14387270466344457</v>
      </c>
      <c r="H101" s="468">
        <f>Flavor!H101</f>
        <v>3.3745084009211473E-2</v>
      </c>
      <c r="I101" s="376">
        <f>Flavor!I101</f>
        <v>16.622155362305101</v>
      </c>
      <c r="J101" s="376">
        <f>Flavor!J101</f>
        <v>-1.1655184354144552</v>
      </c>
      <c r="K101" s="255">
        <f>Flavor!K101</f>
        <v>-6.5523938018465289E-2</v>
      </c>
      <c r="L101" s="383">
        <f>Flavor!L101</f>
        <v>3517810.1304455036</v>
      </c>
      <c r="M101" s="376">
        <f>Flavor!M101</f>
        <v>296449.02894308744</v>
      </c>
      <c r="N101" s="255">
        <f>Flavor!N101</f>
        <v>9.2026016209367539E-2</v>
      </c>
      <c r="O101" s="444">
        <f>Flavor!O101</f>
        <v>1357509.664724526</v>
      </c>
      <c r="P101" s="287">
        <f>Flavor!P101</f>
        <v>107031.06456454517</v>
      </c>
      <c r="Q101" s="255">
        <f>Flavor!Q101</f>
        <v>8.5592080145035734E-2</v>
      </c>
    </row>
    <row r="102" spans="2:17">
      <c r="B102" s="797"/>
      <c r="C102" s="254" t="s">
        <v>94</v>
      </c>
      <c r="D102" s="444">
        <f>Flavor!D102</f>
        <v>6654.0256423354149</v>
      </c>
      <c r="E102" s="287">
        <f>Flavor!E102</f>
        <v>-302.44647641479969</v>
      </c>
      <c r="F102" s="255">
        <f>Flavor!F102</f>
        <v>-4.3476991102946679E-2</v>
      </c>
      <c r="G102" s="256">
        <f>Flavor!G102</f>
        <v>4.5235335957966739E-3</v>
      </c>
      <c r="H102" s="468">
        <f>Flavor!H102</f>
        <v>2.9329316869328159E-4</v>
      </c>
      <c r="I102" s="376">
        <f>Flavor!I102</f>
        <v>19.37345292278907</v>
      </c>
      <c r="J102" s="376">
        <f>Flavor!J102</f>
        <v>3.1491320422724591</v>
      </c>
      <c r="K102" s="255">
        <f>Flavor!K102</f>
        <v>0.19409946742696482</v>
      </c>
      <c r="L102" s="383">
        <f>Flavor!L102</f>
        <v>128911.45252881646</v>
      </c>
      <c r="M102" s="376">
        <f>Flavor!M102</f>
        <v>16047.416677845715</v>
      </c>
      <c r="N102" s="255">
        <f>Flavor!N102</f>
        <v>0.14218361550560918</v>
      </c>
      <c r="O102" s="444">
        <f>Flavor!O102</f>
        <v>40716.973733305931</v>
      </c>
      <c r="P102" s="287">
        <f>Flavor!P102</f>
        <v>997.00510942935944</v>
      </c>
      <c r="Q102" s="255">
        <f>Flavor!Q102</f>
        <v>2.510085339871183E-2</v>
      </c>
    </row>
    <row r="103" spans="2:17">
      <c r="B103" s="797"/>
      <c r="C103" s="254" t="s">
        <v>55</v>
      </c>
      <c r="D103" s="444">
        <f>Flavor!D103</f>
        <v>4950680.4971349593</v>
      </c>
      <c r="E103" s="287">
        <f>Flavor!E103</f>
        <v>-450244.35473591648</v>
      </c>
      <c r="F103" s="255">
        <f>Flavor!F103</f>
        <v>-8.3364306500201019E-2</v>
      </c>
      <c r="G103" s="256">
        <f>Flavor!G103</f>
        <v>3.3655670649001843</v>
      </c>
      <c r="H103" s="468">
        <f>Flavor!H103</f>
        <v>8.1257106904368825E-2</v>
      </c>
      <c r="I103" s="376">
        <f>Flavor!I103</f>
        <v>24.595591489020762</v>
      </c>
      <c r="J103" s="376">
        <f>Flavor!J103</f>
        <v>0.51725942656496571</v>
      </c>
      <c r="K103" s="255">
        <f>Flavor!K103</f>
        <v>2.1482361204391887E-2</v>
      </c>
      <c r="L103" s="383">
        <f>Flavor!L103</f>
        <v>121764915.10019368</v>
      </c>
      <c r="M103" s="376">
        <f>Flavor!M103</f>
        <v>-8280346.927523151</v>
      </c>
      <c r="N103" s="255">
        <f>Flavor!N103</f>
        <v>-6.367280743960009E-2</v>
      </c>
      <c r="O103" s="444">
        <f>Flavor!O103</f>
        <v>44094454.443075724</v>
      </c>
      <c r="P103" s="287">
        <f>Flavor!P103</f>
        <v>-4391465.3106901646</v>
      </c>
      <c r="Q103" s="255">
        <f>Flavor!Q103</f>
        <v>-9.0571970852405675E-2</v>
      </c>
    </row>
    <row r="104" spans="2:17">
      <c r="B104" s="797"/>
      <c r="C104" s="254" t="s">
        <v>56</v>
      </c>
      <c r="D104" s="444">
        <f>Flavor!D104</f>
        <v>367533.8673240206</v>
      </c>
      <c r="E104" s="287">
        <f>Flavor!E104</f>
        <v>-85161.594086463971</v>
      </c>
      <c r="F104" s="255">
        <f>Flavor!F104</f>
        <v>-0.18812115725905884</v>
      </c>
      <c r="G104" s="256">
        <f>Flavor!G104</f>
        <v>0.24985653584733794</v>
      </c>
      <c r="H104" s="468">
        <f>Flavor!H104</f>
        <v>-2.5428207530445085E-2</v>
      </c>
      <c r="I104" s="376">
        <f>Flavor!I104</f>
        <v>25.811622882310647</v>
      </c>
      <c r="J104" s="376">
        <f>Flavor!J104</f>
        <v>1.0107424054041267</v>
      </c>
      <c r="K104" s="255">
        <f>Flavor!K104</f>
        <v>4.0754295249528949E-2</v>
      </c>
      <c r="L104" s="383">
        <f>Flavor!L104</f>
        <v>9486645.5798448157</v>
      </c>
      <c r="M104" s="376">
        <f>Flavor!M104</f>
        <v>-1740600.4510346595</v>
      </c>
      <c r="N104" s="255">
        <f>Flavor!N104</f>
        <v>-0.15503360719514858</v>
      </c>
      <c r="O104" s="444">
        <f>Flavor!O104</f>
        <v>3338081.851690758</v>
      </c>
      <c r="P104" s="287">
        <f>Flavor!P104</f>
        <v>-748618.08854659693</v>
      </c>
      <c r="Q104" s="255">
        <f>Flavor!Q104</f>
        <v>-0.18318401142588348</v>
      </c>
    </row>
    <row r="105" spans="2:17">
      <c r="B105" s="797"/>
      <c r="C105" s="254" t="s">
        <v>185</v>
      </c>
      <c r="D105" s="444">
        <f>Flavor!D105</f>
        <v>340377.24389612715</v>
      </c>
      <c r="E105" s="287">
        <f>Flavor!E105</f>
        <v>-22340.545885939675</v>
      </c>
      <c r="F105" s="255">
        <f>Flavor!F105</f>
        <v>-6.159208760993673E-2</v>
      </c>
      <c r="G105" s="256">
        <f>Flavor!G105</f>
        <v>0.23139494507093697</v>
      </c>
      <c r="H105" s="468">
        <f>Flavor!H105</f>
        <v>1.0825749683814112E-2</v>
      </c>
      <c r="I105" s="376">
        <f>Flavor!I105</f>
        <v>16.887002744109747</v>
      </c>
      <c r="J105" s="376">
        <f>Flavor!J105</f>
        <v>-1.441049803827994</v>
      </c>
      <c r="K105" s="255">
        <f>Flavor!K105</f>
        <v>-7.8625364045572854E-2</v>
      </c>
      <c r="L105" s="383">
        <f>Flavor!L105</f>
        <v>5747951.4517064122</v>
      </c>
      <c r="M105" s="376">
        <f>Flavor!M105</f>
        <v>-899959.25949114375</v>
      </c>
      <c r="N105" s="255">
        <f>Flavor!N105</f>
        <v>-0.13537475134485147</v>
      </c>
      <c r="O105" s="444">
        <f>Flavor!O105</f>
        <v>2771360.8356653098</v>
      </c>
      <c r="P105" s="287">
        <f>Flavor!P105</f>
        <v>-132024.72074236348</v>
      </c>
      <c r="Q105" s="255">
        <f>Flavor!Q105</f>
        <v>-4.5472679455537485E-2</v>
      </c>
    </row>
    <row r="106" spans="2:17" ht="15" thickBot="1">
      <c r="B106" s="797"/>
      <c r="C106" s="254" t="s">
        <v>186</v>
      </c>
      <c r="D106" s="444">
        <f>Flavor!D106</f>
        <v>1280.44517695539</v>
      </c>
      <c r="E106" s="287">
        <f>Flavor!E106</f>
        <v>-1834.724046159464</v>
      </c>
      <c r="F106" s="255">
        <f>Flavor!F106</f>
        <v>-0.58896448788259581</v>
      </c>
      <c r="G106" s="256">
        <f>Flavor!G106</f>
        <v>8.7047106321348842E-4</v>
      </c>
      <c r="H106" s="468">
        <f>Flavor!H106</f>
        <v>-1.0238676992994043E-3</v>
      </c>
      <c r="I106" s="376">
        <f>Flavor!I106</f>
        <v>34.657932301850387</v>
      </c>
      <c r="J106" s="376">
        <f>Flavor!J106</f>
        <v>6.8358889285701494</v>
      </c>
      <c r="K106" s="255">
        <f>Flavor!K106</f>
        <v>0.24570046264593232</v>
      </c>
      <c r="L106" s="383">
        <f>Flavor!L106</f>
        <v>44377.582259150746</v>
      </c>
      <c r="M106" s="376">
        <f>Flavor!M106</f>
        <v>-42292.790981458427</v>
      </c>
      <c r="N106" s="255">
        <f>Flavor!N106</f>
        <v>-0.48797287239144199</v>
      </c>
      <c r="O106" s="444">
        <f>Flavor!O106</f>
        <v>13254.026343941689</v>
      </c>
      <c r="P106" s="287">
        <f>Flavor!P106</f>
        <v>-16426.956708192825</v>
      </c>
      <c r="Q106" s="255">
        <f>Flavor!Q106</f>
        <v>-0.55345056056057673</v>
      </c>
    </row>
    <row r="107" spans="2:17">
      <c r="B107" s="796" t="s">
        <v>93</v>
      </c>
      <c r="C107" s="259" t="s">
        <v>13</v>
      </c>
      <c r="D107" s="441">
        <f>'Branded vs. Private Label'!D23</f>
        <v>115301318.99157298</v>
      </c>
      <c r="E107" s="289">
        <f>'Branded vs. Private Label'!E23</f>
        <v>-14739382.500461131</v>
      </c>
      <c r="F107" s="248">
        <f>'Branded vs. Private Label'!F23</f>
        <v>-0.11334437857799483</v>
      </c>
      <c r="G107" s="249">
        <f>'Branded vs. Private Label'!G23</f>
        <v>78.384036691958144</v>
      </c>
      <c r="H107" s="465">
        <f>'Branded vs. Private Label'!H23</f>
        <v>-0.69389580456670785</v>
      </c>
      <c r="I107" s="374">
        <f>'Branded vs. Private Label'!I23</f>
        <v>10.530032062780418</v>
      </c>
      <c r="J107" s="374">
        <f>'Branded vs. Private Label'!J23</f>
        <v>0.49762459317513752</v>
      </c>
      <c r="K107" s="248">
        <f>'Branded vs. Private Label'!K23</f>
        <v>4.96017127177866E-2</v>
      </c>
      <c r="L107" s="380">
        <f>'Branded vs. Private Label'!L23</f>
        <v>1214126585.8621361</v>
      </c>
      <c r="M107" s="374">
        <f>'Branded vs. Private Label'!M23</f>
        <v>-90494719.139257431</v>
      </c>
      <c r="N107" s="248">
        <f>'Branded vs. Private Label'!N23</f>
        <v>-6.9364741164610041E-2</v>
      </c>
      <c r="O107" s="441">
        <f>'Branded vs. Private Label'!O23</f>
        <v>385617835.32357997</v>
      </c>
      <c r="P107" s="289">
        <f>'Branded vs. Private Label'!P23</f>
        <v>-36402443.267499924</v>
      </c>
      <c r="Q107" s="248">
        <f>'Branded vs. Private Label'!Q23</f>
        <v>-8.625756892306205E-2</v>
      </c>
    </row>
    <row r="108" spans="2:17" ht="15" thickBot="1">
      <c r="B108" s="798"/>
      <c r="C108" s="250" t="s">
        <v>12</v>
      </c>
      <c r="D108" s="442">
        <f>'Branded vs. Private Label'!D24</f>
        <v>31796641.07483248</v>
      </c>
      <c r="E108" s="290">
        <f>'Branded vs. Private Label'!E24</f>
        <v>-2608916.1890114732</v>
      </c>
      <c r="F108" s="251">
        <f>'Branded vs. Private Label'!F24</f>
        <v>-7.5828336945820266E-2</v>
      </c>
      <c r="G108" s="252">
        <f>'Branded vs. Private Label'!G24</f>
        <v>21.615963308042044</v>
      </c>
      <c r="H108" s="466">
        <f>'Branded vs. Private Label'!H24</f>
        <v>0.69389580456709865</v>
      </c>
      <c r="I108" s="378">
        <f>'Branded vs. Private Label'!I24</f>
        <v>6.3817005293644424</v>
      </c>
      <c r="J108" s="378">
        <f>'Branded vs. Private Label'!J24</f>
        <v>0.2952629939226572</v>
      </c>
      <c r="K108" s="251">
        <f>'Branded vs. Private Label'!K24</f>
        <v>4.8511628058830553E-2</v>
      </c>
      <c r="L108" s="381">
        <f>'Branded vs. Private Label'!L24</f>
        <v>202916641.17926961</v>
      </c>
      <c r="M108" s="378">
        <f>'Branded vs. Private Label'!M24</f>
        <v>-6490633.9791820049</v>
      </c>
      <c r="N108" s="251">
        <f>'Branded vs. Private Label'!N24</f>
        <v>-3.0995264965225085E-2</v>
      </c>
      <c r="O108" s="442">
        <f>'Branded vs. Private Label'!O24</f>
        <v>54754847.090912379</v>
      </c>
      <c r="P108" s="290">
        <f>'Branded vs. Private Label'!P24</f>
        <v>-2916549.4079405367</v>
      </c>
      <c r="Q108" s="251">
        <f>'Branded vs. Private Label'!Q24</f>
        <v>-5.0571853379665375E-2</v>
      </c>
    </row>
    <row r="109" spans="2:17" ht="15" thickBot="1">
      <c r="B109" s="796" t="s">
        <v>92</v>
      </c>
      <c r="C109" s="258" t="s">
        <v>91</v>
      </c>
      <c r="D109" s="445">
        <f>'Single Serve'!E33</f>
        <v>30006962.629536908</v>
      </c>
      <c r="E109" s="291">
        <f>'Single Serve'!F33</f>
        <v>-1969672.5800819695</v>
      </c>
      <c r="F109" s="260">
        <f>'Single Serve'!G33</f>
        <v>-6.1597243336268009E-2</v>
      </c>
      <c r="G109" s="261">
        <f>'Single Serve'!H33</f>
        <v>20.399305752432394</v>
      </c>
      <c r="H109" s="469">
        <f>'Single Serve'!I33</f>
        <v>0.95426914804942342</v>
      </c>
      <c r="I109" s="379">
        <f>'Single Serve'!J33</f>
        <v>20.89462969010172</v>
      </c>
      <c r="J109" s="402">
        <f>'Single Serve'!K33</f>
        <v>0.56470696361767025</v>
      </c>
      <c r="K109" s="260">
        <f>'Single Serve'!L33</f>
        <v>2.7777132811332296E-2</v>
      </c>
      <c r="L109" s="379">
        <f>'Single Serve'!M33</f>
        <v>626984372.26889467</v>
      </c>
      <c r="M109" s="402">
        <f>'Single Serve'!N33</f>
        <v>-23098150.595626235</v>
      </c>
      <c r="N109" s="260">
        <f>'Single Serve'!O33</f>
        <v>-3.5531105333899214E-2</v>
      </c>
      <c r="O109" s="445">
        <f>'Single Serve'!P33</f>
        <v>259142945.05001208</v>
      </c>
      <c r="P109" s="291">
        <f>'Single Serve'!Q33</f>
        <v>-17019737.503037483</v>
      </c>
      <c r="Q109" s="260">
        <f>'Single Serve'!R33</f>
        <v>-6.1629389408064103E-2</v>
      </c>
    </row>
    <row r="110" spans="2:17">
      <c r="B110" s="797"/>
      <c r="C110" s="259" t="s">
        <v>90</v>
      </c>
      <c r="D110" s="441">
        <f>'Single Serve'!E34</f>
        <v>18940291.158045411</v>
      </c>
      <c r="E110" s="289">
        <f>'Single Serve'!F34</f>
        <v>-1365538.1370899752</v>
      </c>
      <c r="F110" s="248">
        <f>'Single Serve'!G34</f>
        <v>-6.7248577600182699E-2</v>
      </c>
      <c r="G110" s="249">
        <f>'Single Serve'!H34</f>
        <v>12.87597132515984</v>
      </c>
      <c r="H110" s="465">
        <f>'Single Serve'!I34</f>
        <v>0.52796812413868643</v>
      </c>
      <c r="I110" s="380">
        <f>'Single Serve'!J34</f>
        <v>17.70784848075737</v>
      </c>
      <c r="J110" s="374">
        <f>'Single Serve'!K34</f>
        <v>0.30073358133115491</v>
      </c>
      <c r="K110" s="248">
        <f>'Single Serve'!L34</f>
        <v>1.727647476728426E-2</v>
      </c>
      <c r="L110" s="380">
        <f>'Single Serve'!M34</f>
        <v>335391806.00809669</v>
      </c>
      <c r="M110" s="374">
        <f>'Single Serve'!N34</f>
        <v>-18074097.660459816</v>
      </c>
      <c r="N110" s="248">
        <f>'Single Serve'!O34</f>
        <v>-5.1133921186943737E-2</v>
      </c>
      <c r="O110" s="441">
        <f>'Single Serve'!P34</f>
        <v>158262567.18028569</v>
      </c>
      <c r="P110" s="289">
        <f>'Single Serve'!Q34</f>
        <v>-11187430.149236709</v>
      </c>
      <c r="Q110" s="248">
        <f>'Single Serve'!R34</f>
        <v>-6.6022014314234406E-2</v>
      </c>
    </row>
    <row r="111" spans="2:17" ht="15" thickBot="1">
      <c r="B111" s="797"/>
      <c r="C111" s="250" t="s">
        <v>89</v>
      </c>
      <c r="D111" s="442">
        <f>'Single Serve'!E35</f>
        <v>11066671.47149132</v>
      </c>
      <c r="E111" s="290">
        <f>'Single Serve'!F35</f>
        <v>-604134.44299208373</v>
      </c>
      <c r="F111" s="251">
        <f>'Single Serve'!G35</f>
        <v>-5.1764586560586731E-2</v>
      </c>
      <c r="G111" s="252">
        <f>'Single Serve'!H35</f>
        <v>7.5233344272724327</v>
      </c>
      <c r="H111" s="466">
        <f>'Single Serve'!I35</f>
        <v>0.4263010239106686</v>
      </c>
      <c r="I111" s="381">
        <f>'Single Serve'!J35</f>
        <v>26.348714427094457</v>
      </c>
      <c r="J111" s="378">
        <f>'Single Serve'!K35</f>
        <v>0.93344993127546516</v>
      </c>
      <c r="K111" s="251">
        <f>'Single Serve'!L35</f>
        <v>3.6727925118742122E-2</v>
      </c>
      <c r="L111" s="381">
        <f>'Single Serve'!M35</f>
        <v>291592566.26079798</v>
      </c>
      <c r="M111" s="378">
        <f>'Single Serve'!N35</f>
        <v>-5024052.9351663589</v>
      </c>
      <c r="N111" s="251">
        <f>'Single Serve'!O35</f>
        <v>-1.6937867300844466E-2</v>
      </c>
      <c r="O111" s="442">
        <f>'Single Serve'!P35</f>
        <v>100880377.86972642</v>
      </c>
      <c r="P111" s="290">
        <f>'Single Serve'!Q35</f>
        <v>-5832307.3538007438</v>
      </c>
      <c r="Q111" s="251">
        <f>'Single Serve'!R35</f>
        <v>-5.4654302265789892E-2</v>
      </c>
    </row>
    <row r="112" spans="2:17">
      <c r="B112" s="797"/>
      <c r="C112" s="243" t="s">
        <v>88</v>
      </c>
      <c r="D112" s="443">
        <f>Size!D72</f>
        <v>30018985.09514688</v>
      </c>
      <c r="E112" s="286">
        <f>Size!E72</f>
        <v>-2057709.0361579433</v>
      </c>
      <c r="F112" s="246">
        <f>Size!F72</f>
        <v>-6.4149660427436306E-2</v>
      </c>
      <c r="G112" s="253">
        <f>Size!G72</f>
        <v>20.407478853952334</v>
      </c>
      <c r="H112" s="467">
        <f>Size!H72</f>
        <v>0.90159627931566177</v>
      </c>
      <c r="I112" s="382">
        <f>Size!I72</f>
        <v>20.894748831181349</v>
      </c>
      <c r="J112" s="375">
        <f>Size!J72</f>
        <v>0.56689077209216876</v>
      </c>
      <c r="K112" s="246">
        <f>Size!K72</f>
        <v>2.7887383434315908E-2</v>
      </c>
      <c r="L112" s="382">
        <f>Size!L72</f>
        <v>627239153.73007059</v>
      </c>
      <c r="M112" s="375">
        <f>Size!M72</f>
        <v>-24811331.575912833</v>
      </c>
      <c r="N112" s="246">
        <f>Size!N72</f>
        <v>-3.8051243170641583E-2</v>
      </c>
      <c r="O112" s="443">
        <f>Size!O72</f>
        <v>259219419.35770398</v>
      </c>
      <c r="P112" s="286">
        <f>Size!P72</f>
        <v>-17486335.046168625</v>
      </c>
      <c r="Q112" s="246">
        <f>Size!Q72</f>
        <v>-6.319469244085911E-2</v>
      </c>
    </row>
    <row r="113" spans="2:17">
      <c r="B113" s="797"/>
      <c r="C113" s="254" t="s">
        <v>87</v>
      </c>
      <c r="D113" s="444">
        <f>Size!D73</f>
        <v>11174236.043129127</v>
      </c>
      <c r="E113" s="287">
        <f>Size!E73</f>
        <v>-1310064.3239173852</v>
      </c>
      <c r="F113" s="255">
        <f>Size!F73</f>
        <v>-0.10493694363325505</v>
      </c>
      <c r="G113" s="256">
        <f>Size!G73</f>
        <v>7.5964588754899678</v>
      </c>
      <c r="H113" s="468">
        <f>Size!H73</f>
        <v>4.7383574941504136E-3</v>
      </c>
      <c r="I113" s="383">
        <f>Size!I73</f>
        <v>12.658907082766619</v>
      </c>
      <c r="J113" s="376">
        <f>Size!J73</f>
        <v>0.60813304382455513</v>
      </c>
      <c r="K113" s="255">
        <f>Size!K73</f>
        <v>5.0464230916568001E-2</v>
      </c>
      <c r="L113" s="383">
        <f>Size!L73</f>
        <v>141453615.79087335</v>
      </c>
      <c r="M113" s="376">
        <f>Size!M73</f>
        <v>-8991866.9666856527</v>
      </c>
      <c r="N113" s="255">
        <f>Size!N73</f>
        <v>-5.9768274871874569E-2</v>
      </c>
      <c r="O113" s="444">
        <f>Size!O73</f>
        <v>44672390.379928887</v>
      </c>
      <c r="P113" s="287">
        <f>Size!P73</f>
        <v>-5264811.0882571638</v>
      </c>
      <c r="Q113" s="255">
        <f>Size!Q73</f>
        <v>-0.10542863703748527</v>
      </c>
    </row>
    <row r="114" spans="2:17">
      <c r="B114" s="797"/>
      <c r="C114" s="254" t="s">
        <v>219</v>
      </c>
      <c r="D114" s="444">
        <f>Size!D74</f>
        <v>187354.15350689911</v>
      </c>
      <c r="E114" s="287">
        <f>Size!E74</f>
        <v>-114639.88995049338</v>
      </c>
      <c r="F114" s="255">
        <f>Size!F74</f>
        <v>-0.37960977189494671</v>
      </c>
      <c r="G114" s="256">
        <f>Size!G74</f>
        <v>0.12736692842125127</v>
      </c>
      <c r="H114" s="468">
        <f>Size!H74</f>
        <v>-5.6276071876921963E-2</v>
      </c>
      <c r="I114" s="383">
        <f>Size!I74</f>
        <v>14.439287658535918</v>
      </c>
      <c r="J114" s="376">
        <f>Size!J74</f>
        <v>2.6152856209828617</v>
      </c>
      <c r="K114" s="255">
        <f>Size!K74</f>
        <v>0.22118446974862732</v>
      </c>
      <c r="L114" s="383">
        <f>Size!L74</f>
        <v>2705260.5165076121</v>
      </c>
      <c r="M114" s="376">
        <f>Size!M74</f>
        <v>-865517.66866148263</v>
      </c>
      <c r="N114" s="255">
        <f>Size!N74</f>
        <v>-0.2423890882543005</v>
      </c>
      <c r="O114" s="444">
        <f>Size!O74</f>
        <v>441318.63219191413</v>
      </c>
      <c r="P114" s="287">
        <f>Size!P74</f>
        <v>-242385.91481192317</v>
      </c>
      <c r="Q114" s="255">
        <f>Size!Q74</f>
        <v>-0.3545185063842537</v>
      </c>
    </row>
    <row r="115" spans="2:17">
      <c r="B115" s="797"/>
      <c r="C115" s="254" t="s">
        <v>109</v>
      </c>
      <c r="D115" s="444">
        <f>Size!D75</f>
        <v>30227326.793250173</v>
      </c>
      <c r="E115" s="287">
        <f>Size!E75</f>
        <v>-2422501.3069357388</v>
      </c>
      <c r="F115" s="255">
        <f>Size!F75</f>
        <v>-7.4196449044151166E-2</v>
      </c>
      <c r="G115" s="256">
        <f>Size!G75</f>
        <v>20.549113515649363</v>
      </c>
      <c r="H115" s="468">
        <f>Size!H75</f>
        <v>0.69470737275570826</v>
      </c>
      <c r="I115" s="383">
        <f>Size!I75</f>
        <v>7.8652261859380248</v>
      </c>
      <c r="J115" s="376">
        <f>Size!J75</f>
        <v>0.22706394527209461</v>
      </c>
      <c r="K115" s="255">
        <f>Size!K75</f>
        <v>2.9727562483969721E-2</v>
      </c>
      <c r="L115" s="383">
        <f>Size!L75</f>
        <v>237744762.22517732</v>
      </c>
      <c r="M115" s="376">
        <f>Size!M75</f>
        <v>-11639921.933896154</v>
      </c>
      <c r="N115" s="255">
        <f>Size!N75</f>
        <v>-4.6674566135230133E-2</v>
      </c>
      <c r="O115" s="444">
        <f>Size!O75</f>
        <v>60520220.237102456</v>
      </c>
      <c r="P115" s="287">
        <f>Size!P75</f>
        <v>-4845608.5511794463</v>
      </c>
      <c r="Q115" s="255">
        <f>Size!Q75</f>
        <v>-7.4130606786525069E-2</v>
      </c>
    </row>
    <row r="116" spans="2:17">
      <c r="B116" s="797"/>
      <c r="C116" s="254" t="s">
        <v>86</v>
      </c>
      <c r="D116" s="444">
        <f>Size!D76</f>
        <v>625322.94648179412</v>
      </c>
      <c r="E116" s="287">
        <f>Size!E76</f>
        <v>108905.82837483287</v>
      </c>
      <c r="F116" s="255">
        <f>Size!F76</f>
        <v>0.21088733226747161</v>
      </c>
      <c r="G116" s="256">
        <f>Size!G76</f>
        <v>0.42510647068083168</v>
      </c>
      <c r="H116" s="468">
        <f>Size!H76</f>
        <v>0.11107249872310782</v>
      </c>
      <c r="I116" s="383">
        <f>Size!I76</f>
        <v>7.6187611157444293</v>
      </c>
      <c r="J116" s="376">
        <f>Size!J76</f>
        <v>0.68179107972977793</v>
      </c>
      <c r="K116" s="255">
        <f>Size!K76</f>
        <v>9.8283699683020795E-2</v>
      </c>
      <c r="L116" s="383">
        <f>Size!L76</f>
        <v>4764186.1494382275</v>
      </c>
      <c r="M116" s="376">
        <f>Size!M76</f>
        <v>1181816.0750451982</v>
      </c>
      <c r="N116" s="255">
        <f>Size!N76</f>
        <v>0.32989781918202199</v>
      </c>
      <c r="O116" s="444">
        <f>Size!O76</f>
        <v>833763.92864239216</v>
      </c>
      <c r="P116" s="287">
        <f>Size!P76</f>
        <v>145207.77116644382</v>
      </c>
      <c r="Q116" s="255">
        <f>Size!Q76</f>
        <v>0.21088733226747161</v>
      </c>
    </row>
    <row r="117" spans="2:17">
      <c r="B117" s="797"/>
      <c r="C117" s="254" t="s">
        <v>110</v>
      </c>
      <c r="D117" s="444">
        <f>Size!D77</f>
        <v>74362536.082854643</v>
      </c>
      <c r="E117" s="287">
        <f>Size!E77</f>
        <v>-11729733.920434341</v>
      </c>
      <c r="F117" s="255">
        <f>Size!F77</f>
        <v>-0.13624607551858289</v>
      </c>
      <c r="G117" s="256">
        <f>Size!G77</f>
        <v>50.553070925854286</v>
      </c>
      <c r="H117" s="468">
        <f>Size!H77</f>
        <v>-1.7997589011188921</v>
      </c>
      <c r="I117" s="383">
        <f>Size!I77</f>
        <v>5.3988222933872194</v>
      </c>
      <c r="J117" s="376">
        <f>Size!J77</f>
        <v>0.12626124403965289</v>
      </c>
      <c r="K117" s="255">
        <f>Size!K77</f>
        <v>2.3946852935022273E-2</v>
      </c>
      <c r="L117" s="383">
        <f>Size!L77</f>
        <v>401470117.59692717</v>
      </c>
      <c r="M117" s="376">
        <f>Size!M77</f>
        <v>-52456631.872328222</v>
      </c>
      <c r="N117" s="255">
        <f>Size!N77</f>
        <v>-0.11556188731697806</v>
      </c>
      <c r="O117" s="444">
        <f>Size!O77</f>
        <v>74362536.082854643</v>
      </c>
      <c r="P117" s="287">
        <f>Size!P77</f>
        <v>-11729733.920434341</v>
      </c>
      <c r="Q117" s="255">
        <f>Size!Q77</f>
        <v>-0.13624607551858289</v>
      </c>
    </row>
    <row r="118" spans="2:17" ht="15" thickBot="1">
      <c r="B118" s="797"/>
      <c r="C118" s="257" t="s">
        <v>85</v>
      </c>
      <c r="D118" s="444">
        <f>Size!D78</f>
        <v>0</v>
      </c>
      <c r="E118" s="287">
        <f>Size!E78</f>
        <v>0</v>
      </c>
      <c r="F118" s="255">
        <f>Size!F78</f>
        <v>0</v>
      </c>
      <c r="G118" s="256">
        <f>Size!G78</f>
        <v>0</v>
      </c>
      <c r="H118" s="468">
        <f>Size!H78</f>
        <v>0</v>
      </c>
      <c r="I118" s="383">
        <f>Size!I78</f>
        <v>0</v>
      </c>
      <c r="J118" s="376">
        <f>Size!J78</f>
        <v>0</v>
      </c>
      <c r="K118" s="255">
        <f>Size!K78</f>
        <v>0</v>
      </c>
      <c r="L118" s="383">
        <f>Size!L78</f>
        <v>0</v>
      </c>
      <c r="M118" s="376">
        <f>Size!M78</f>
        <v>0</v>
      </c>
      <c r="N118" s="255">
        <f>Size!N78</f>
        <v>0</v>
      </c>
      <c r="O118" s="444">
        <f>Size!O78</f>
        <v>0</v>
      </c>
      <c r="P118" s="287">
        <f>Size!P78</f>
        <v>0</v>
      </c>
      <c r="Q118" s="255">
        <f>Size!Q78</f>
        <v>0</v>
      </c>
    </row>
    <row r="119" spans="2:17">
      <c r="B119" s="797"/>
      <c r="C119" s="259" t="s">
        <v>111</v>
      </c>
      <c r="D119" s="441">
        <f>'White Milk Size'!D23</f>
        <v>25560507.692598626</v>
      </c>
      <c r="E119" s="289">
        <f>'White Milk Size'!E23</f>
        <v>-2107897.2937364578</v>
      </c>
      <c r="F119" s="248">
        <f>'White Milk Size'!F23</f>
        <v>-7.6184272088597432E-2</v>
      </c>
      <c r="G119" s="249">
        <f>'White Milk Size'!G23</f>
        <v>17.376520844381329</v>
      </c>
      <c r="H119" s="465">
        <f>'White Milk Size'!H23</f>
        <v>0.55132506573546181</v>
      </c>
      <c r="I119" s="380">
        <f>'White Milk Size'!I23</f>
        <v>7.8133159180094216</v>
      </c>
      <c r="J119" s="374">
        <f>'White Milk Size'!J23</f>
        <v>0.22303598366229327</v>
      </c>
      <c r="K119" s="248">
        <f>'White Milk Size'!K23</f>
        <v>2.9384421337745763E-2</v>
      </c>
      <c r="L119" s="380">
        <f>'White Milk Size'!L23</f>
        <v>199712321.62698311</v>
      </c>
      <c r="M119" s="374">
        <f>'White Milk Size'!M23</f>
        <v>-10298617.55618611</v>
      </c>
      <c r="N119" s="248">
        <f>'White Milk Size'!N23</f>
        <v>-4.9038481501212511E-2</v>
      </c>
      <c r="O119" s="441">
        <f>'White Milk Size'!O23</f>
        <v>51121015.385197252</v>
      </c>
      <c r="P119" s="289">
        <f>'White Milk Size'!P23</f>
        <v>-4216656.0661088675</v>
      </c>
      <c r="Q119" s="248">
        <f>'White Milk Size'!Q23</f>
        <v>-7.6198653747461625E-2</v>
      </c>
    </row>
    <row r="120" spans="2:17" ht="15" thickBot="1">
      <c r="B120" s="798"/>
      <c r="C120" s="250" t="s">
        <v>108</v>
      </c>
      <c r="D120" s="442">
        <f>'White Milk Size'!D24</f>
        <v>73684622.378474355</v>
      </c>
      <c r="E120" s="290">
        <f>'White Milk Size'!E24</f>
        <v>-11710890.995740324</v>
      </c>
      <c r="F120" s="251">
        <f>'White Milk Size'!F24</f>
        <v>-0.13713707586043331</v>
      </c>
      <c r="G120" s="252">
        <f>'White Milk Size'!G24</f>
        <v>50.092212254480287</v>
      </c>
      <c r="H120" s="466">
        <f>'White Milk Size'!H24</f>
        <v>-1.8369188916316972</v>
      </c>
      <c r="I120" s="381">
        <f>'White Milk Size'!I24</f>
        <v>5.3970664535364268</v>
      </c>
      <c r="J120" s="378">
        <f>'White Milk Size'!J24</f>
        <v>0.12623759448296035</v>
      </c>
      <c r="K120" s="251">
        <f>'White Milk Size'!K24</f>
        <v>2.3950235884841468E-2</v>
      </c>
      <c r="L120" s="381">
        <f>'White Milk Size'!L24</f>
        <v>397680803.58036339</v>
      </c>
      <c r="M120" s="378">
        <f>'White Milk Size'!M24</f>
        <v>-52424332.746133566</v>
      </c>
      <c r="N120" s="251">
        <f>'White Milk Size'!N24</f>
        <v>-0.11647130529100659</v>
      </c>
      <c r="O120" s="442">
        <f>'White Milk Size'!O24</f>
        <v>73684622.378474355</v>
      </c>
      <c r="P120" s="290">
        <f>'White Milk Size'!P24</f>
        <v>-11710890.995740324</v>
      </c>
      <c r="Q120" s="251">
        <f>'White Milk Size'!Q24</f>
        <v>-0.13713707586043331</v>
      </c>
    </row>
    <row r="121" spans="2:17">
      <c r="B121" s="796" t="s">
        <v>57</v>
      </c>
      <c r="C121" s="243" t="s">
        <v>82</v>
      </c>
      <c r="D121" s="443">
        <f>Organic!D23</f>
        <v>457182.70198321919</v>
      </c>
      <c r="E121" s="286">
        <f>Organic!E23</f>
        <v>-66593.584824956371</v>
      </c>
      <c r="F121" s="246">
        <f>Organic!F23</f>
        <v>-0.12714127481938711</v>
      </c>
      <c r="G121" s="253">
        <f>Organic!G23</f>
        <v>0.31080152422020724</v>
      </c>
      <c r="H121" s="467">
        <f>Organic!H23</f>
        <v>-7.7075685197651178E-3</v>
      </c>
      <c r="I121" s="375">
        <f>Organic!I23</f>
        <v>34.073349321095819</v>
      </c>
      <c r="J121" s="375">
        <f>Organic!J23</f>
        <v>-0.43069001386403016</v>
      </c>
      <c r="K121" s="246">
        <f>Organic!K23</f>
        <v>-1.2482307062166215E-2</v>
      </c>
      <c r="L121" s="382">
        <f>Organic!L23</f>
        <v>15577745.908236673</v>
      </c>
      <c r="M121" s="375">
        <f>Organic!M23</f>
        <v>-2494651.6945118289</v>
      </c>
      <c r="N121" s="246">
        <f>Organic!N23</f>
        <v>-0.13803656544898255</v>
      </c>
      <c r="O121" s="443">
        <f>Organic!O23</f>
        <v>3033030.7237353465</v>
      </c>
      <c r="P121" s="286">
        <f>Organic!P23</f>
        <v>-748240.46367242513</v>
      </c>
      <c r="Q121" s="246">
        <f>Organic!Q23</f>
        <v>-0.19788066673561625</v>
      </c>
    </row>
    <row r="122" spans="2:17" ht="15" thickBot="1">
      <c r="B122" s="798"/>
      <c r="C122" s="257" t="s">
        <v>84</v>
      </c>
      <c r="D122" s="440">
        <f>Organic!D24</f>
        <v>146640777.36442196</v>
      </c>
      <c r="E122" s="288">
        <f>Organic!E24</f>
        <v>-17281705.104648173</v>
      </c>
      <c r="F122" s="244">
        <f>Organic!F24</f>
        <v>-0.10542608215995623</v>
      </c>
      <c r="G122" s="245">
        <f>Organic!G24</f>
        <v>99.689198475779776</v>
      </c>
      <c r="H122" s="464">
        <f>Organic!H24</f>
        <v>7.7075685198053634E-3</v>
      </c>
      <c r="I122" s="377">
        <f>Organic!I24</f>
        <v>9.5571334680689723</v>
      </c>
      <c r="J122" s="377">
        <f>Organic!J24</f>
        <v>0.43113586222279388</v>
      </c>
      <c r="K122" s="244">
        <f>Organic!K24</f>
        <v>4.7242600846904147E-2</v>
      </c>
      <c r="L122" s="408">
        <f>Organic!L24</f>
        <v>1401465481.1331682</v>
      </c>
      <c r="M122" s="377">
        <f>Organic!M24</f>
        <v>-94490701.423928022</v>
      </c>
      <c r="N122" s="244">
        <f>Organic!N24</f>
        <v>-6.3164083631387771E-2</v>
      </c>
      <c r="O122" s="440">
        <f>Organic!O24</f>
        <v>437339651.6907571</v>
      </c>
      <c r="P122" s="288">
        <f>Organic!P24</f>
        <v>-38570752.211767733</v>
      </c>
      <c r="Q122" s="244">
        <f>Organic!Q24</f>
        <v>-8.1046247141232347E-2</v>
      </c>
    </row>
    <row r="123" spans="2:17">
      <c r="B123" s="796" t="s">
        <v>118</v>
      </c>
      <c r="C123" s="262" t="s">
        <v>81</v>
      </c>
      <c r="D123" s="443">
        <f>'Form Data'!D23</f>
        <v>4298580.0702357618</v>
      </c>
      <c r="E123" s="286">
        <f>'Form Data'!E23</f>
        <v>624913.09486527042</v>
      </c>
      <c r="F123" s="246">
        <f>'Form Data'!F23</f>
        <v>0.17010608175833564</v>
      </c>
      <c r="G123" s="253">
        <f>'Form Data'!G23</f>
        <v>2.9222567520958362</v>
      </c>
      <c r="H123" s="467">
        <f>'Form Data'!H23</f>
        <v>0.68829472513110268</v>
      </c>
      <c r="I123" s="375">
        <f>'Form Data'!I23</f>
        <v>24.03545112866442</v>
      </c>
      <c r="J123" s="375">
        <f>'Form Data'!J23</f>
        <v>0.82910810249707012</v>
      </c>
      <c r="K123" s="246">
        <f>'Form Data'!K23</f>
        <v>3.5727650046462389E-2</v>
      </c>
      <c r="L123" s="382">
        <f>'Form Data'!L23</f>
        <v>103318311.20080252</v>
      </c>
      <c r="M123" s="375">
        <f>'Form Data'!M23</f>
        <v>18065935.206452221</v>
      </c>
      <c r="N123" s="246">
        <f>'Form Data'!N23</f>
        <v>0.2119112223646348</v>
      </c>
      <c r="O123" s="443">
        <f>'Form Data'!O23</f>
        <v>32932752.578822859</v>
      </c>
      <c r="P123" s="286">
        <f>'Form Data'!P23</f>
        <v>4944060.6941809244</v>
      </c>
      <c r="Q123" s="246">
        <f>'Form Data'!Q23</f>
        <v>0.17664493626777353</v>
      </c>
    </row>
    <row r="124" spans="2:17" ht="15" thickBot="1">
      <c r="B124" s="798"/>
      <c r="C124" s="263" t="s">
        <v>83</v>
      </c>
      <c r="D124" s="440">
        <f>'Form Data'!D24</f>
        <v>142799379.99616942</v>
      </c>
      <c r="E124" s="288">
        <f>'Form Data'!E24</f>
        <v>-17973211.784338295</v>
      </c>
      <c r="F124" s="244">
        <f>'Form Data'!F24</f>
        <v>-0.11179276010475681</v>
      </c>
      <c r="G124" s="245">
        <f>'Form Data'!G24</f>
        <v>97.077743247904166</v>
      </c>
      <c r="H124" s="464">
        <f>'Form Data'!H24</f>
        <v>-0.68829472513100143</v>
      </c>
      <c r="I124" s="377">
        <f>'Form Data'!I24</f>
        <v>9.1997942559403487</v>
      </c>
      <c r="J124" s="377">
        <f>'Form Data'!J24</f>
        <v>0.31285532970776586</v>
      </c>
      <c r="K124" s="244">
        <f>'Form Data'!K24</f>
        <v>3.5203947310167218E-2</v>
      </c>
      <c r="L124" s="408">
        <f>'Form Data'!L24</f>
        <v>1313724915.8406026</v>
      </c>
      <c r="M124" s="377">
        <f>'Form Data'!M24</f>
        <v>-115051288.32489204</v>
      </c>
      <c r="N124" s="244">
        <f>'Form Data'!N24</f>
        <v>-8.0524359230975603E-2</v>
      </c>
      <c r="O124" s="440">
        <f>'Form Data'!O24</f>
        <v>407439929.83566988</v>
      </c>
      <c r="P124" s="288">
        <f>'Form Data'!P24</f>
        <v>-44263053.369620979</v>
      </c>
      <c r="Q124" s="244">
        <f>'Form Data'!Q24</f>
        <v>-9.7991501086686916E-2</v>
      </c>
    </row>
    <row r="125" spans="2:17" ht="15" thickBot="1">
      <c r="B125" s="264" t="s">
        <v>209</v>
      </c>
      <c r="C125" s="265" t="s">
        <v>119</v>
      </c>
      <c r="D125" s="446">
        <f>'Glass Bottle'!D13</f>
        <v>118571.69514500373</v>
      </c>
      <c r="E125" s="422">
        <f>'Glass Bottle'!E13</f>
        <v>-22224.75892614355</v>
      </c>
      <c r="F125" s="266">
        <f>'Glass Bottle'!F13</f>
        <v>-0.15785027451694864</v>
      </c>
      <c r="G125" s="261">
        <f>'Glass Bottle'!G13</f>
        <v>8.0607300802455914E-2</v>
      </c>
      <c r="H125" s="469">
        <f>'Glass Bottle'!H13</f>
        <v>-5.0112198840868427E-3</v>
      </c>
      <c r="I125" s="379">
        <f>'Glass Bottle'!I13</f>
        <v>20.848236604567443</v>
      </c>
      <c r="J125" s="402">
        <f>'Glass Bottle'!J13</f>
        <v>3.8317179600932008</v>
      </c>
      <c r="K125" s="260">
        <f>'Glass Bottle'!K13</f>
        <v>0.22517637362548718</v>
      </c>
      <c r="L125" s="379">
        <f>'Glass Bottle'!L13</f>
        <v>2472010.7549876785</v>
      </c>
      <c r="M125" s="402">
        <f>'Glass Bottle'!M13</f>
        <v>76145.269210139289</v>
      </c>
      <c r="N125" s="260">
        <f>'Glass Bottle'!N13</f>
        <v>3.1781946717024299E-2</v>
      </c>
      <c r="O125" s="445">
        <f>'Glass Bottle'!O13</f>
        <v>665414.74668872356</v>
      </c>
      <c r="P125" s="291">
        <f>'Glass Bottle'!P13</f>
        <v>-5571.3361274746712</v>
      </c>
      <c r="Q125" s="260">
        <f>'Glass Bottle'!Q13</f>
        <v>-8.3032066836486312E-3</v>
      </c>
    </row>
    <row r="126" spans="2:17">
      <c r="B126" s="797" t="s">
        <v>210</v>
      </c>
      <c r="C126" s="267" t="s">
        <v>211</v>
      </c>
      <c r="D126" s="447">
        <f>Enhanced!D69</f>
        <v>123277.09771941161</v>
      </c>
      <c r="E126" s="286">
        <f>Enhanced!E69</f>
        <v>-28806.161145219012</v>
      </c>
      <c r="F126" s="246">
        <f>Enhanced!F69</f>
        <v>-0.18941046739969841</v>
      </c>
      <c r="G126" s="253">
        <f>Enhanced!G69</f>
        <v>8.3806123255387124E-2</v>
      </c>
      <c r="H126" s="467">
        <f>Enhanced!H69</f>
        <v>-8.6759192156424803E-3</v>
      </c>
      <c r="I126" s="375">
        <f>Enhanced!I69</f>
        <v>7.8957721363183744</v>
      </c>
      <c r="J126" s="375">
        <f>Enhanced!J69</f>
        <v>0.41001829671907775</v>
      </c>
      <c r="K126" s="246">
        <f>Enhanced!K69</f>
        <v>5.4773147167904407E-2</v>
      </c>
      <c r="L126" s="382">
        <f>Enhanced!L69</f>
        <v>973367.87321912765</v>
      </c>
      <c r="M126" s="375">
        <f>Enhanced!M69</f>
        <v>-165089.96576555481</v>
      </c>
      <c r="N126" s="246">
        <f>Enhanced!N69</f>
        <v>-0.1450119276378192</v>
      </c>
      <c r="O126" s="443">
        <f>Enhanced!O69</f>
        <v>260706.74934077263</v>
      </c>
      <c r="P126" s="286">
        <f>Enhanced!P69</f>
        <v>-49526.711280465126</v>
      </c>
      <c r="Q126" s="246">
        <f>Enhanced!Q69</f>
        <v>-0.15964335755817133</v>
      </c>
    </row>
    <row r="127" spans="2:17">
      <c r="B127" s="797"/>
      <c r="C127" s="267" t="s">
        <v>212</v>
      </c>
      <c r="D127" s="424">
        <f>Enhanced!D70</f>
        <v>142443028.85108709</v>
      </c>
      <c r="E127" s="287">
        <f>Enhanced!E70</f>
        <v>-17397311.22957015</v>
      </c>
      <c r="F127" s="255">
        <f>Enhanced!F70</f>
        <v>-0.10884180564675519</v>
      </c>
      <c r="G127" s="256">
        <f>Enhanced!G70</f>
        <v>96.83548894001207</v>
      </c>
      <c r="H127" s="468">
        <f>Enhanced!H70</f>
        <v>-0.36364547017927862</v>
      </c>
      <c r="I127" s="383">
        <f>Enhanced!I70</f>
        <v>9.099981407326446</v>
      </c>
      <c r="J127" s="376">
        <f>Enhanced!J70</f>
        <v>0.3463494733899708</v>
      </c>
      <c r="K127" s="255">
        <f>Enhanced!K70</f>
        <v>3.9566373821045359E-2</v>
      </c>
      <c r="L127" s="383">
        <f>Enhanced!L70</f>
        <v>1296228914.1481571</v>
      </c>
      <c r="M127" s="376">
        <f>Enhanced!M70</f>
        <v>-102954591.11315036</v>
      </c>
      <c r="N127" s="255">
        <f>Enhanced!N70</f>
        <v>-7.3581907395286833E-2</v>
      </c>
      <c r="O127" s="444">
        <f>Enhanced!O70</f>
        <v>400062752.97069222</v>
      </c>
      <c r="P127" s="287">
        <f>Enhanced!P70</f>
        <v>-39664990.096413493</v>
      </c>
      <c r="Q127" s="255">
        <f>Enhanced!Q70</f>
        <v>-9.0203519613635846E-2</v>
      </c>
    </row>
    <row r="128" spans="2:17">
      <c r="B128" s="797"/>
      <c r="C128" s="268" t="s">
        <v>120</v>
      </c>
      <c r="D128" s="424">
        <f>'Enhanced - Aggs'!D62</f>
        <v>0</v>
      </c>
      <c r="E128" s="287">
        <f>'Enhanced - Aggs'!E62</f>
        <v>0</v>
      </c>
      <c r="F128" s="255">
        <f>'Enhanced - Aggs'!F62</f>
        <v>0</v>
      </c>
      <c r="G128" s="256">
        <f>'Enhanced - Aggs'!G62</f>
        <v>0</v>
      </c>
      <c r="H128" s="468">
        <f>'Enhanced - Aggs'!H62</f>
        <v>0</v>
      </c>
      <c r="I128" s="383">
        <f>'Enhanced - Aggs'!I62</f>
        <v>0</v>
      </c>
      <c r="J128" s="376">
        <f>'Enhanced - Aggs'!J62</f>
        <v>0</v>
      </c>
      <c r="K128" s="255">
        <f>'Enhanced - Aggs'!K62</f>
        <v>0</v>
      </c>
      <c r="L128" s="383">
        <f>'Enhanced - Aggs'!L62</f>
        <v>0</v>
      </c>
      <c r="M128" s="376">
        <f>'Enhanced - Aggs'!M62</f>
        <v>0</v>
      </c>
      <c r="N128" s="255">
        <f>'Enhanced - Aggs'!N62</f>
        <v>0</v>
      </c>
      <c r="O128" s="444">
        <f>'Enhanced - Aggs'!O62</f>
        <v>0</v>
      </c>
      <c r="P128" s="287">
        <f>'Enhanced - Aggs'!P62</f>
        <v>0</v>
      </c>
      <c r="Q128" s="255">
        <f>'Enhanced - Aggs'!Q62</f>
        <v>0</v>
      </c>
    </row>
    <row r="129" spans="2:17" ht="15" customHeight="1">
      <c r="B129" s="797"/>
      <c r="C129" s="268" t="s">
        <v>121</v>
      </c>
      <c r="D129" s="424">
        <f>'Enhanced - Aggs'!D63</f>
        <v>788.88850593566895</v>
      </c>
      <c r="E129" s="287">
        <f>'Enhanced - Aggs'!E63</f>
        <v>-2289.7184810638428</v>
      </c>
      <c r="F129" s="255">
        <f>'Enhanced - Aggs'!F63</f>
        <v>-0.74375147290088506</v>
      </c>
      <c r="G129" s="256">
        <f>'Enhanced - Aggs'!G63</f>
        <v>5.3630145895941538E-4</v>
      </c>
      <c r="H129" s="468">
        <f>'Enhanced - Aggs'!H63</f>
        <v>-1.3358037566233404E-3</v>
      </c>
      <c r="I129" s="383">
        <f>'Enhanced - Aggs'!I63</f>
        <v>20.916358331760755</v>
      </c>
      <c r="J129" s="376">
        <f>'Enhanced - Aggs'!J63</f>
        <v>5.3790869629342293</v>
      </c>
      <c r="K129" s="255">
        <f>'Enhanced - Aggs'!K63</f>
        <v>0.34620538157856046</v>
      </c>
      <c r="L129" s="383">
        <f>'Enhanced - Aggs'!L63</f>
        <v>16500.674673957823</v>
      </c>
      <c r="M129" s="376">
        <f>'Enhanced - Aggs'!M63</f>
        <v>-31332.477521018984</v>
      </c>
      <c r="N129" s="255">
        <f>'Enhanced - Aggs'!N63</f>
        <v>-0.65503685379759191</v>
      </c>
      <c r="O129" s="444">
        <f>'Enhanced - Aggs'!O63</f>
        <v>1577.7770118713379</v>
      </c>
      <c r="P129" s="287">
        <f>'Enhanced - Aggs'!P63</f>
        <v>-4579.4369621276855</v>
      </c>
      <c r="Q129" s="255">
        <f>'Enhanced - Aggs'!Q63</f>
        <v>-0.74375147290088506</v>
      </c>
    </row>
    <row r="130" spans="2:17">
      <c r="B130" s="797"/>
      <c r="C130" s="268" t="s">
        <v>122</v>
      </c>
      <c r="D130" s="424">
        <f>'Enhanced - Aggs'!D64</f>
        <v>195942.61984190208</v>
      </c>
      <c r="E130" s="287">
        <f>'Enhanced - Aggs'!E64</f>
        <v>-252252.61584081783</v>
      </c>
      <c r="F130" s="255">
        <f>'Enhanced - Aggs'!F64</f>
        <v>-0.56281860171175258</v>
      </c>
      <c r="G130" s="256">
        <f>'Enhanced - Aggs'!G64</f>
        <v>0.13320553171060073</v>
      </c>
      <c r="H130" s="468">
        <f>'Enhanced - Aggs'!H64</f>
        <v>-0.13934261810658005</v>
      </c>
      <c r="I130" s="383">
        <f>'Enhanced - Aggs'!I64</f>
        <v>19.101660613882011</v>
      </c>
      <c r="J130" s="376">
        <f>'Enhanced - Aggs'!J64</f>
        <v>1.7954685206798366</v>
      </c>
      <c r="K130" s="255">
        <f>'Enhanced - Aggs'!K64</f>
        <v>0.10374717390228737</v>
      </c>
      <c r="L130" s="383">
        <f>'Enhanced - Aggs'!L64</f>
        <v>3742829.4240149166</v>
      </c>
      <c r="M130" s="376">
        <f>'Enhanced - Aggs'!M64</f>
        <v>-4013723.4199682549</v>
      </c>
      <c r="N130" s="255">
        <f>'Enhanced - Aggs'!N64</f>
        <v>-0.51746226715669663</v>
      </c>
      <c r="O130" s="444">
        <f>'Enhanced - Aggs'!O64</f>
        <v>1742535.5780856085</v>
      </c>
      <c r="P130" s="287">
        <f>'Enhanced - Aggs'!P64</f>
        <v>-1445985.9352231228</v>
      </c>
      <c r="Q130" s="255">
        <f>'Enhanced - Aggs'!Q64</f>
        <v>-0.45349731190071918</v>
      </c>
    </row>
    <row r="131" spans="2:17">
      <c r="B131" s="797"/>
      <c r="C131" s="269" t="s">
        <v>213</v>
      </c>
      <c r="D131" s="424">
        <f>Enhanced!D71</f>
        <v>17307.965370521473</v>
      </c>
      <c r="E131" s="287">
        <f>Enhanced!E71</f>
        <v>-7034.5161997241084</v>
      </c>
      <c r="F131" s="255">
        <f>Enhanced!F71</f>
        <v>-0.28898106297932136</v>
      </c>
      <c r="G131" s="256">
        <f>Enhanced!G71</f>
        <v>1.1766285108718067E-2</v>
      </c>
      <c r="H131" s="468">
        <f>Enhanced!H71</f>
        <v>-3.0364119878344142E-3</v>
      </c>
      <c r="I131" s="383">
        <f>Enhanced!I71</f>
        <v>14.42790972840967</v>
      </c>
      <c r="J131" s="376">
        <f>Enhanced!J71</f>
        <v>-0.46638898621967861</v>
      </c>
      <c r="K131" s="255">
        <f>Enhanced!K71</f>
        <v>-3.13132558407457E-2</v>
      </c>
      <c r="L131" s="383">
        <f>Enhanced!L71</f>
        <v>249717.76194832445</v>
      </c>
      <c r="M131" s="376">
        <f>Enhanced!M71</f>
        <v>-112846.43001427292</v>
      </c>
      <c r="N131" s="255">
        <f>Enhanced!N71</f>
        <v>-0.31124538086186493</v>
      </c>
      <c r="O131" s="444">
        <f>Enhanced!O71</f>
        <v>34997.939588427544</v>
      </c>
      <c r="P131" s="287">
        <f>Enhanced!P71</f>
        <v>-19555.754561781883</v>
      </c>
      <c r="Q131" s="255">
        <f>Enhanced!Q71</f>
        <v>-0.3584680169950839</v>
      </c>
    </row>
    <row r="132" spans="2:17">
      <c r="B132" s="797"/>
      <c r="C132" s="269" t="s">
        <v>214</v>
      </c>
      <c r="D132" s="424">
        <f>Enhanced!D72</f>
        <v>0</v>
      </c>
      <c r="E132" s="287">
        <f>Enhanced!E72</f>
        <v>0</v>
      </c>
      <c r="F132" s="255">
        <f>Enhanced!F72</f>
        <v>0</v>
      </c>
      <c r="G132" s="256">
        <f>Enhanced!G72</f>
        <v>0</v>
      </c>
      <c r="H132" s="468">
        <f>Enhanced!H72</f>
        <v>0</v>
      </c>
      <c r="I132" s="383">
        <f>Enhanced!I72</f>
        <v>0</v>
      </c>
      <c r="J132" s="376">
        <f>Enhanced!J72</f>
        <v>0</v>
      </c>
      <c r="K132" s="255">
        <f>Enhanced!K72</f>
        <v>0</v>
      </c>
      <c r="L132" s="383">
        <f>Enhanced!L72</f>
        <v>0</v>
      </c>
      <c r="M132" s="376">
        <f>Enhanced!M72</f>
        <v>0</v>
      </c>
      <c r="N132" s="255">
        <f>Enhanced!N72</f>
        <v>0</v>
      </c>
      <c r="O132" s="444">
        <f>Enhanced!O72</f>
        <v>0</v>
      </c>
      <c r="P132" s="287">
        <f>Enhanced!P72</f>
        <v>0</v>
      </c>
      <c r="Q132" s="255">
        <f>Enhanced!Q72</f>
        <v>0</v>
      </c>
    </row>
    <row r="133" spans="2:17">
      <c r="B133" s="797"/>
      <c r="C133" s="269" t="s">
        <v>215</v>
      </c>
      <c r="D133" s="424">
        <f>Enhanced!D73</f>
        <v>4259779.1982037183</v>
      </c>
      <c r="E133" s="287">
        <f>Enhanced!E73</f>
        <v>276759.39716516435</v>
      </c>
      <c r="F133" s="255">
        <f>Enhanced!F73</f>
        <v>6.9484815790521709E-2</v>
      </c>
      <c r="G133" s="256">
        <f>Enhanced!G73</f>
        <v>2.895879178936748</v>
      </c>
      <c r="H133" s="468">
        <f>Enhanced!H73</f>
        <v>0.47379926591703292</v>
      </c>
      <c r="I133" s="383">
        <f>Enhanced!I73</f>
        <v>26.544269345109736</v>
      </c>
      <c r="J133" s="376">
        <f>Enhanced!J73</f>
        <v>0.82279997041291608</v>
      </c>
      <c r="K133" s="255">
        <f>Enhanced!K73</f>
        <v>3.1988840078566255E-2</v>
      </c>
      <c r="L133" s="383">
        <f>Enhanced!L73</f>
        <v>113072726.38781509</v>
      </c>
      <c r="M133" s="376">
        <f>Enhanced!M73</f>
        <v>10623604.5565909</v>
      </c>
      <c r="N133" s="255">
        <f>Enhanced!N73</f>
        <v>0.10369639452929956</v>
      </c>
      <c r="O133" s="444">
        <f>Enhanced!O73</f>
        <v>37687741.301762991</v>
      </c>
      <c r="P133" s="287">
        <f>Enhanced!P73</f>
        <v>2146136.3701029271</v>
      </c>
      <c r="Q133" s="255">
        <f>Enhanced!Q73</f>
        <v>6.0383777666471468E-2</v>
      </c>
    </row>
    <row r="134" spans="2:17">
      <c r="B134" s="797"/>
      <c r="C134" s="269" t="s">
        <v>123</v>
      </c>
      <c r="D134" s="424">
        <f>'Enhanced - Aggs'!D66</f>
        <v>0</v>
      </c>
      <c r="E134" s="287">
        <f>'Enhanced - Aggs'!E66</f>
        <v>0</v>
      </c>
      <c r="F134" s="255">
        <f>'Enhanced - Aggs'!F66</f>
        <v>0</v>
      </c>
      <c r="G134" s="256">
        <f>'Enhanced - Aggs'!G66</f>
        <v>0</v>
      </c>
      <c r="H134" s="468">
        <f>'Enhanced - Aggs'!H66</f>
        <v>0</v>
      </c>
      <c r="I134" s="383">
        <f>'Enhanced - Aggs'!I66</f>
        <v>0</v>
      </c>
      <c r="J134" s="376">
        <f>'Enhanced - Aggs'!J66</f>
        <v>0</v>
      </c>
      <c r="K134" s="255">
        <f>'Enhanced - Aggs'!K66</f>
        <v>0</v>
      </c>
      <c r="L134" s="383">
        <f>'Enhanced - Aggs'!L66</f>
        <v>0</v>
      </c>
      <c r="M134" s="376">
        <f>'Enhanced - Aggs'!M66</f>
        <v>0</v>
      </c>
      <c r="N134" s="255">
        <f>'Enhanced - Aggs'!N66</f>
        <v>0</v>
      </c>
      <c r="O134" s="444">
        <f>'Enhanced - Aggs'!O66</f>
        <v>0</v>
      </c>
      <c r="P134" s="287">
        <f>'Enhanced - Aggs'!P66</f>
        <v>0</v>
      </c>
      <c r="Q134" s="255">
        <f>'Enhanced - Aggs'!Q66</f>
        <v>0</v>
      </c>
    </row>
    <row r="135" spans="2:17">
      <c r="B135" s="799"/>
      <c r="C135" s="270" t="s">
        <v>170</v>
      </c>
      <c r="D135" s="424">
        <f>'Enhanced - Aggs'!D67</f>
        <v>11720802.182857936</v>
      </c>
      <c r="E135" s="287">
        <f>'Enhanced - Aggs'!E67</f>
        <v>634455.63993751444</v>
      </c>
      <c r="F135" s="255">
        <f>'Enhanced - Aggs'!F67</f>
        <v>5.7228559244584365E-2</v>
      </c>
      <c r="G135" s="256">
        <f>'Enhanced - Aggs'!G67</f>
        <v>63.929620263275559</v>
      </c>
      <c r="H135" s="468">
        <f>'Enhanced - Aggs'!H67</f>
        <v>-2.2618433947908088</v>
      </c>
      <c r="I135" s="383">
        <f>'Enhanced - Aggs'!I67</f>
        <v>47.730694807424747</v>
      </c>
      <c r="J135" s="376">
        <f>'Enhanced - Aggs'!J67</f>
        <v>3.0264209459329265</v>
      </c>
      <c r="K135" s="255">
        <f>'Enhanced - Aggs'!K67</f>
        <v>6.769869376046124E-2</v>
      </c>
      <c r="L135" s="383">
        <f>'Enhanced - Aggs'!L67</f>
        <v>559442031.88818991</v>
      </c>
      <c r="M135" s="376">
        <f>'Enhanced - Aggs'!M67</f>
        <v>63834959.910072327</v>
      </c>
      <c r="N135" s="255">
        <f>'Enhanced - Aggs'!N67</f>
        <v>0.12880155171169716</v>
      </c>
      <c r="O135" s="444">
        <f>'Enhanced - Aggs'!O67</f>
        <v>106534027.27222413</v>
      </c>
      <c r="P135" s="287">
        <f>'Enhanced - Aggs'!P67</f>
        <v>5297526.7220053673</v>
      </c>
      <c r="Q135" s="255">
        <f>'Enhanced - Aggs'!Q67</f>
        <v>5.2328228388114899E-2</v>
      </c>
    </row>
    <row r="136" spans="2:17" ht="15" thickBot="1">
      <c r="B136" s="798"/>
      <c r="C136" s="271" t="s">
        <v>216</v>
      </c>
      <c r="D136" s="448">
        <f>Enhanced!D74</f>
        <v>254566.95402438985</v>
      </c>
      <c r="E136" s="288">
        <f>Enhanced!E74</f>
        <v>-191906.17972293182</v>
      </c>
      <c r="F136" s="244">
        <f>Enhanced!F74</f>
        <v>-0.42982693742898259</v>
      </c>
      <c r="G136" s="245">
        <f>Enhanced!G74</f>
        <v>0.17305947268709199</v>
      </c>
      <c r="H136" s="464">
        <f>Enhanced!H74</f>
        <v>-9.8441464534054723E-2</v>
      </c>
      <c r="I136" s="377">
        <f>Enhanced!I74</f>
        <v>25.606233516235218</v>
      </c>
      <c r="J136" s="377">
        <f>Enhanced!J74</f>
        <v>1.2040238134387309</v>
      </c>
      <c r="K136" s="244">
        <f>Enhanced!K74</f>
        <v>4.9340769877112813E-2</v>
      </c>
      <c r="L136" s="408">
        <f>Enhanced!L74</f>
        <v>6518500.8702652408</v>
      </c>
      <c r="M136" s="377">
        <f>Enhanced!M74</f>
        <v>-4376430.1661016056</v>
      </c>
      <c r="N136" s="244">
        <f>Enhanced!N74</f>
        <v>-0.40169415955853743</v>
      </c>
      <c r="O136" s="440">
        <f>Enhanced!O74</f>
        <v>2326483.4531082441</v>
      </c>
      <c r="P136" s="288">
        <f>Enhanced!P74</f>
        <v>-1731056.4832872921</v>
      </c>
      <c r="Q136" s="244">
        <f>Enhanced!Q74</f>
        <v>-0.42662709681794381</v>
      </c>
    </row>
    <row r="137" spans="2:17" ht="15.45" customHeight="1" thickBot="1">
      <c r="B137" s="796" t="s">
        <v>54</v>
      </c>
      <c r="C137" s="240" t="s">
        <v>80</v>
      </c>
      <c r="D137" s="681">
        <f>'Non-Dairy Alternatives'!D122</f>
        <v>1574527.0049357368</v>
      </c>
      <c r="E137" s="697">
        <f>'Non-Dairy Alternatives'!E122</f>
        <v>-307423.27145954897</v>
      </c>
      <c r="F137" s="663">
        <f>'Non-Dairy Alternatives'!F122</f>
        <v>-0.16335355684762928</v>
      </c>
      <c r="G137" s="595">
        <f>'Non-Dairy Alternatives'!G122</f>
        <v>99.999999999999929</v>
      </c>
      <c r="H137" s="596">
        <f>'Non-Dairy Alternatives'!H122</f>
        <v>-8.5265128291212022E-14</v>
      </c>
      <c r="I137" s="597">
        <f>'Non-Dairy Alternatives'!I122</f>
        <v>30.2134721364882</v>
      </c>
      <c r="J137" s="598">
        <f>'Non-Dairy Alternatives'!J122</f>
        <v>-0.8539317221568723</v>
      </c>
      <c r="K137" s="664">
        <f>'Non-Dairy Alternatives'!K122</f>
        <v>-2.748642036657499E-2</v>
      </c>
      <c r="L137" s="597">
        <f>'Non-Dairy Alternatives'!L122</f>
        <v>47571927.791774102</v>
      </c>
      <c r="M137" s="598">
        <f>'Non-Dairy Alternatives'!M122</f>
        <v>-10895381.486886956</v>
      </c>
      <c r="N137" s="664">
        <f>'Non-Dairy Alternatives'!N122</f>
        <v>-0.1863499726823151</v>
      </c>
      <c r="O137" s="706">
        <f>'Non-Dairy Alternatives'!O122</f>
        <v>12498374.426543938</v>
      </c>
      <c r="P137" s="681">
        <f>'Non-Dairy Alternatives'!P122</f>
        <v>-2552831.2439191006</v>
      </c>
      <c r="Q137" s="665">
        <f>'Non-Dairy Alternatives'!Q122</f>
        <v>-0.16960975086061425</v>
      </c>
    </row>
    <row r="138" spans="2:17" ht="15.45" customHeight="1" thickBot="1">
      <c r="B138" s="799"/>
      <c r="C138" s="243" t="s">
        <v>253</v>
      </c>
      <c r="D138" s="685">
        <f>'Non-Dairy Alternatives'!D123</f>
        <v>30174.36065330241</v>
      </c>
      <c r="E138" s="701">
        <f>'Non-Dairy Alternatives'!E123</f>
        <v>2933.7395754766148</v>
      </c>
      <c r="F138" s="670">
        <f>'Non-Dairy Alternatives'!F123</f>
        <v>0.10769723520968909</v>
      </c>
      <c r="G138" s="610">
        <f>'Non-Dairy Alternatives'!G123</f>
        <v>1.91640794719389</v>
      </c>
      <c r="H138" s="611">
        <f>'Non-Dairy Alternatives'!H123</f>
        <v>0.46894031643358791</v>
      </c>
      <c r="I138" s="612">
        <f>'Non-Dairy Alternatives'!I123</f>
        <v>23.797113706206005</v>
      </c>
      <c r="J138" s="612">
        <f>'Non-Dairy Alternatives'!J123</f>
        <v>-0.16384358463516691</v>
      </c>
      <c r="K138" s="670">
        <f>'Non-Dairy Alternatives'!K123</f>
        <v>-6.8379398471610491E-3</v>
      </c>
      <c r="L138" s="613">
        <f>'Non-Dairy Alternatives'!L123</f>
        <v>718062.69147870596</v>
      </c>
      <c r="M138" s="612">
        <f>'Non-Dairy Alternatives'!M123</f>
        <v>65351.333256934304</v>
      </c>
      <c r="N138" s="670">
        <f>'Non-Dairy Alternatives'!N123</f>
        <v>0.10012286814645853</v>
      </c>
      <c r="O138" s="685">
        <f>'Non-Dairy Alternatives'!O123</f>
        <v>228376.00664385292</v>
      </c>
      <c r="P138" s="701">
        <f>'Non-Dairy Alternatives'!P123</f>
        <v>23866.46503718826</v>
      </c>
      <c r="Q138" s="670">
        <f>'Non-Dairy Alternatives'!Q123</f>
        <v>0.11670098543906025</v>
      </c>
    </row>
    <row r="139" spans="2:17" ht="15" thickBot="1">
      <c r="B139" s="797"/>
      <c r="C139" s="272" t="s">
        <v>77</v>
      </c>
      <c r="D139" s="685">
        <f>'Non-Dairy Alternatives'!D124</f>
        <v>301648.23919566709</v>
      </c>
      <c r="E139" s="701">
        <f>'Non-Dairy Alternatives'!E124</f>
        <v>-107348.90515887429</v>
      </c>
      <c r="F139" s="670">
        <f>'Non-Dairy Alternatives'!F124</f>
        <v>-0.26246859334014888</v>
      </c>
      <c r="G139" s="610">
        <f>'Non-Dairy Alternatives'!G124</f>
        <v>19.158022583930116</v>
      </c>
      <c r="H139" s="611">
        <f>'Non-Dairy Alternatives'!H124</f>
        <v>-2.5745996582441215</v>
      </c>
      <c r="I139" s="612">
        <f>'Non-Dairy Alternatives'!I124</f>
        <v>18.488874638356993</v>
      </c>
      <c r="J139" s="612">
        <f>'Non-Dairy Alternatives'!J124</f>
        <v>0.83438652116874223</v>
      </c>
      <c r="K139" s="670">
        <f>'Non-Dairy Alternatives'!K124</f>
        <v>4.7262005878062875E-2</v>
      </c>
      <c r="L139" s="613">
        <f>'Non-Dairy Alternatives'!L124</f>
        <v>5577136.4793698136</v>
      </c>
      <c r="M139" s="612">
        <f>'Non-Dairy Alternatives'!M124</f>
        <v>-1643498.7456013653</v>
      </c>
      <c r="N139" s="670">
        <f>'Non-Dairy Alternatives'!N124</f>
        <v>-0.22761137966333489</v>
      </c>
      <c r="O139" s="685">
        <f>'Non-Dairy Alternatives'!O124</f>
        <v>1250967.1178610423</v>
      </c>
      <c r="P139" s="701">
        <f>'Non-Dairy Alternatives'!P124</f>
        <v>-453488.62122322596</v>
      </c>
      <c r="Q139" s="670">
        <f>'Non-Dairy Alternatives'!Q124</f>
        <v>-0.26606066137385648</v>
      </c>
    </row>
    <row r="140" spans="2:17" ht="15" thickBot="1">
      <c r="B140" s="797"/>
      <c r="C140" s="272" t="s">
        <v>79</v>
      </c>
      <c r="D140" s="685">
        <f>'Non-Dairy Alternatives'!D125</f>
        <v>1.7673560753464699</v>
      </c>
      <c r="E140" s="701">
        <f>'Non-Dairy Alternatives'!E125</f>
        <v>1.7673560753464699</v>
      </c>
      <c r="F140" s="670">
        <f>'Non-Dairy Alternatives'!F125</f>
        <v>0</v>
      </c>
      <c r="G140" s="610">
        <f>'Non-Dairy Alternatives'!G125</f>
        <v>1.1224679346916647E-4</v>
      </c>
      <c r="H140" s="611">
        <f>'Non-Dairy Alternatives'!H125</f>
        <v>1.1224679346916647E-4</v>
      </c>
      <c r="I140" s="612">
        <f>'Non-Dairy Alternatives'!I125</f>
        <v>41.421386491392369</v>
      </c>
      <c r="J140" s="612">
        <f>'Non-Dairy Alternatives'!J125</f>
        <v>41.421386491392369</v>
      </c>
      <c r="K140" s="670">
        <f>'Non-Dairy Alternatives'!K125</f>
        <v>0</v>
      </c>
      <c r="L140" s="613">
        <f>'Non-Dairy Alternatives'!L125</f>
        <v>73.206339064836499</v>
      </c>
      <c r="M140" s="612">
        <f>'Non-Dairy Alternatives'!M125</f>
        <v>73.206339064836499</v>
      </c>
      <c r="N140" s="670">
        <f>'Non-Dairy Alternatives'!N125</f>
        <v>0</v>
      </c>
      <c r="O140" s="685">
        <f>'Non-Dairy Alternatives'!O125</f>
        <v>9.4165500402450562</v>
      </c>
      <c r="P140" s="701">
        <f>'Non-Dairy Alternatives'!P125</f>
        <v>9.4165500402450562</v>
      </c>
      <c r="Q140" s="670">
        <f>'Non-Dairy Alternatives'!Q125</f>
        <v>0</v>
      </c>
    </row>
    <row r="141" spans="2:17" ht="15" thickBot="1">
      <c r="B141" s="797"/>
      <c r="C141" s="272" t="s">
        <v>249</v>
      </c>
      <c r="D141" s="685">
        <f>'Non-Dairy Alternatives'!D126</f>
        <v>1118927.8206637173</v>
      </c>
      <c r="E141" s="701">
        <f>'Non-Dairy Alternatives'!E126</f>
        <v>-206299.65343396668</v>
      </c>
      <c r="F141" s="670">
        <f>'Non-Dairy Alternatives'!F126</f>
        <v>-0.15567112625282029</v>
      </c>
      <c r="G141" s="610">
        <f>'Non-Dairy Alternatives'!G126</f>
        <v>71.064377883400297</v>
      </c>
      <c r="H141" s="611">
        <f>'Non-Dairy Alternatives'!H126</f>
        <v>0.64660485721579164</v>
      </c>
      <c r="I141" s="612">
        <f>'Non-Dairy Alternatives'!I126</f>
        <v>34.903100681345848</v>
      </c>
      <c r="J141" s="612">
        <f>'Non-Dairy Alternatives'!J126</f>
        <v>-1.7971019641695705</v>
      </c>
      <c r="K141" s="670">
        <f>'Non-Dairy Alternatives'!K126</f>
        <v>-4.8967085591533302E-2</v>
      </c>
      <c r="L141" s="613">
        <f>'Non-Dairy Alternatives'!L126</f>
        <v>39054050.379784614</v>
      </c>
      <c r="M141" s="612">
        <f>'Non-Dairy Alternatives'!M126</f>
        <v>-9582066.4710049257</v>
      </c>
      <c r="N141" s="670">
        <f>'Non-Dairy Alternatives'!N126</f>
        <v>-0.19701545048100144</v>
      </c>
      <c r="O141" s="685">
        <f>'Non-Dairy Alternatives'!O126</f>
        <v>10428389.874471225</v>
      </c>
      <c r="P141" s="701">
        <f>'Non-Dairy Alternatives'!P126</f>
        <v>-2224615.3286650982</v>
      </c>
      <c r="Q141" s="670">
        <f>'Non-Dairy Alternatives'!Q126</f>
        <v>-0.17581715117873173</v>
      </c>
    </row>
    <row r="142" spans="2:17" ht="15" thickBot="1">
      <c r="B142" s="797"/>
      <c r="C142" s="272" t="s">
        <v>250</v>
      </c>
      <c r="D142" s="685">
        <f>'Non-Dairy Alternatives'!D127</f>
        <v>0</v>
      </c>
      <c r="E142" s="701">
        <f>'Non-Dairy Alternatives'!E127</f>
        <v>0</v>
      </c>
      <c r="F142" s="670">
        <f>'Non-Dairy Alternatives'!F127</f>
        <v>0</v>
      </c>
      <c r="G142" s="610">
        <f>'Non-Dairy Alternatives'!G127</f>
        <v>0</v>
      </c>
      <c r="H142" s="611">
        <f>'Non-Dairy Alternatives'!H127</f>
        <v>0</v>
      </c>
      <c r="I142" s="612">
        <f>'Non-Dairy Alternatives'!I127</f>
        <v>0</v>
      </c>
      <c r="J142" s="612">
        <f>'Non-Dairy Alternatives'!J127</f>
        <v>0</v>
      </c>
      <c r="K142" s="670">
        <f>'Non-Dairy Alternatives'!K127</f>
        <v>0</v>
      </c>
      <c r="L142" s="613">
        <f>'Non-Dairy Alternatives'!L127</f>
        <v>0</v>
      </c>
      <c r="M142" s="612">
        <f>'Non-Dairy Alternatives'!M127</f>
        <v>0</v>
      </c>
      <c r="N142" s="670">
        <f>'Non-Dairy Alternatives'!N127</f>
        <v>0</v>
      </c>
      <c r="O142" s="685">
        <f>'Non-Dairy Alternatives'!O127</f>
        <v>0</v>
      </c>
      <c r="P142" s="701">
        <f>'Non-Dairy Alternatives'!P127</f>
        <v>0</v>
      </c>
      <c r="Q142" s="670">
        <f>'Non-Dairy Alternatives'!Q127</f>
        <v>0</v>
      </c>
    </row>
    <row r="143" spans="2:17" ht="15" thickBot="1">
      <c r="B143" s="797"/>
      <c r="C143" s="272" t="s">
        <v>251</v>
      </c>
      <c r="D143" s="685">
        <f>'Non-Dairy Alternatives'!D128</f>
        <v>0</v>
      </c>
      <c r="E143" s="701">
        <f>'Non-Dairy Alternatives'!E128</f>
        <v>-30.535955429077148</v>
      </c>
      <c r="F143" s="670">
        <f>'Non-Dairy Alternatives'!F128</f>
        <v>-1</v>
      </c>
      <c r="G143" s="610">
        <f>'Non-Dairy Alternatives'!G128</f>
        <v>0</v>
      </c>
      <c r="H143" s="611">
        <f>'Non-Dairy Alternatives'!H128</f>
        <v>-1.622569725251517E-3</v>
      </c>
      <c r="I143" s="612">
        <f>'Non-Dairy Alternatives'!I128</f>
        <v>0</v>
      </c>
      <c r="J143" s="612">
        <f>'Non-Dairy Alternatives'!J128</f>
        <v>-37.96</v>
      </c>
      <c r="K143" s="670">
        <f>'Non-Dairy Alternatives'!K128</f>
        <v>-1</v>
      </c>
      <c r="L143" s="613">
        <f>'Non-Dairy Alternatives'!L128</f>
        <v>0</v>
      </c>
      <c r="M143" s="612">
        <f>'Non-Dairy Alternatives'!M128</f>
        <v>-1159.1448680877686</v>
      </c>
      <c r="N143" s="670">
        <f>'Non-Dairy Alternatives'!N128</f>
        <v>-1</v>
      </c>
      <c r="O143" s="685">
        <f>'Non-Dairy Alternatives'!O128</f>
        <v>0</v>
      </c>
      <c r="P143" s="701">
        <f>'Non-Dairy Alternatives'!P128</f>
        <v>-122.14382171630859</v>
      </c>
      <c r="Q143" s="670">
        <f>'Non-Dairy Alternatives'!Q128</f>
        <v>-1</v>
      </c>
    </row>
    <row r="144" spans="2:17" ht="15" thickBot="1">
      <c r="B144" s="797"/>
      <c r="C144" s="272" t="s">
        <v>252</v>
      </c>
      <c r="D144" s="685">
        <f>'Non-Dairy Alternatives'!D129</f>
        <v>32697.184092585809</v>
      </c>
      <c r="E144" s="701">
        <f>'Non-Dairy Alternatives'!E129</f>
        <v>16683.01752406593</v>
      </c>
      <c r="F144" s="670">
        <f>'Non-Dairy Alternatives'!F129</f>
        <v>1.0417662044842757</v>
      </c>
      <c r="G144" s="610">
        <f>'Non-Dairy Alternatives'!G129</f>
        <v>2.0766353317592228</v>
      </c>
      <c r="H144" s="611">
        <f>'Non-Dairy Alternatives'!H129</f>
        <v>1.2257007045599515</v>
      </c>
      <c r="I144" s="612">
        <f>'Non-Dairy Alternatives'!I129</f>
        <v>22.706714470194406</v>
      </c>
      <c r="J144" s="612">
        <f>'Non-Dairy Alternatives'!J129</f>
        <v>-0.35080745662576618</v>
      </c>
      <c r="K144" s="670">
        <f>'Non-Dairy Alternatives'!K129</f>
        <v>-1.5214447490895176E-2</v>
      </c>
      <c r="L144" s="613">
        <f>'Non-Dairy Alternatives'!L129</f>
        <v>742445.62316972855</v>
      </c>
      <c r="M144" s="612">
        <f>'Non-Dairy Alternatives'!M129</f>
        <v>373198.62637633091</v>
      </c>
      <c r="N144" s="670">
        <f>'Non-Dairy Alternatives'!N129</f>
        <v>1.0107018597774657</v>
      </c>
      <c r="O144" s="685">
        <f>'Non-Dairy Alternatives'!O129</f>
        <v>255333.58778548241</v>
      </c>
      <c r="P144" s="701">
        <f>'Non-Dairy Alternatives'!P129</f>
        <v>126698.82984435558</v>
      </c>
      <c r="Q144" s="670">
        <f>'Non-Dairy Alternatives'!Q129</f>
        <v>0.98495019442834209</v>
      </c>
    </row>
    <row r="145" spans="2:17" ht="15" thickBot="1">
      <c r="B145" s="797"/>
      <c r="C145" s="272" t="s">
        <v>217</v>
      </c>
      <c r="D145" s="685">
        <f>'Non-Dairy Alternatives'!D130</f>
        <v>67398.188128742666</v>
      </c>
      <c r="E145" s="701">
        <f>'Non-Dairy Alternatives'!E130</f>
        <v>-6277.7418582302344</v>
      </c>
      <c r="F145" s="670">
        <f>'Non-Dairy Alternatives'!F130</f>
        <v>-8.5207500731110788E-2</v>
      </c>
      <c r="G145" s="610">
        <f>'Non-Dairy Alternatives'!G130</f>
        <v>4.2805355460698138</v>
      </c>
      <c r="H145" s="611">
        <f>'Non-Dairy Alternatives'!H130</f>
        <v>0.36566431322869786</v>
      </c>
      <c r="I145" s="612">
        <f>'Non-Dairy Alternatives'!I130</f>
        <v>14.879259219548654</v>
      </c>
      <c r="J145" s="612">
        <f>'Non-Dairy Alternatives'!J130</f>
        <v>0.16823469362821797</v>
      </c>
      <c r="K145" s="670">
        <f>'Non-Dairy Alternatives'!K130</f>
        <v>1.1435960380040036E-2</v>
      </c>
      <c r="L145" s="613">
        <f>'Non-Dairy Alternatives'!L130</f>
        <v>1002835.1120954689</v>
      </c>
      <c r="M145" s="612">
        <f>'Non-Dairy Alternatives'!M130</f>
        <v>-81013.300912886392</v>
      </c>
      <c r="N145" s="670">
        <f>'Non-Dairy Alternatives'!N130</f>
        <v>-7.4745969953514027E-2</v>
      </c>
      <c r="O145" s="685">
        <f>'Non-Dairy Alternatives'!O130</f>
        <v>184153.85028221458</v>
      </c>
      <c r="P145" s="701">
        <f>'Non-Dairy Alternatives'!P130</f>
        <v>-24677.541389861115</v>
      </c>
      <c r="Q145" s="670">
        <f>'Non-Dairy Alternatives'!Q130</f>
        <v>-0.11816969274720837</v>
      </c>
    </row>
    <row r="146" spans="2:17" ht="15" thickBot="1">
      <c r="B146" s="797"/>
      <c r="C146" s="272" t="s">
        <v>218</v>
      </c>
      <c r="D146" s="685">
        <f>'Non-Dairy Alternatives'!D131</f>
        <v>246.430832862854</v>
      </c>
      <c r="E146" s="701">
        <f>'Non-Dairy Alternatives'!E131</f>
        <v>36.860743045806885</v>
      </c>
      <c r="F146" s="670">
        <f>'Non-Dairy Alternatives'!F131</f>
        <v>0.17588742304775454</v>
      </c>
      <c r="G146" s="610">
        <f>'Non-Dairy Alternatives'!G131</f>
        <v>1.5651102336787914E-2</v>
      </c>
      <c r="H146" s="611">
        <f>'Non-Dairy Alternatives'!H131</f>
        <v>4.5153091946619345E-3</v>
      </c>
      <c r="I146" s="612">
        <f>'Non-Dairy Alternatives'!I131</f>
        <v>18.599540681692055</v>
      </c>
      <c r="J146" s="612">
        <f>'Non-Dairy Alternatives'!J131</f>
        <v>0.36667317048586767</v>
      </c>
      <c r="K146" s="670">
        <f>'Non-Dairy Alternatives'!K131</f>
        <v>2.0110559694491555E-2</v>
      </c>
      <c r="L146" s="613">
        <f>'Non-Dairy Alternatives'!L131</f>
        <v>4583.5003010559085</v>
      </c>
      <c r="M146" s="612">
        <f>'Non-Dairy Alternatives'!M131</f>
        <v>762.43661911010759</v>
      </c>
      <c r="N146" s="670">
        <f>'Non-Dairy Alternatives'!N131</f>
        <v>0.19953517726295833</v>
      </c>
      <c r="O146" s="685">
        <f>'Non-Dairy Alternatives'!O131</f>
        <v>657.14888763427734</v>
      </c>
      <c r="P146" s="701">
        <f>'Non-Dairy Alternatives'!P131</f>
        <v>98.295314788818359</v>
      </c>
      <c r="Q146" s="670">
        <f>'Non-Dairy Alternatives'!Q131</f>
        <v>0.17588742304775454</v>
      </c>
    </row>
    <row r="147" spans="2:17" ht="15" thickBot="1">
      <c r="B147" s="797"/>
      <c r="C147" s="273" t="s">
        <v>218</v>
      </c>
      <c r="D147" s="685">
        <f>'Non-Dairy Alternatives'!D132</f>
        <v>17722.186583929986</v>
      </c>
      <c r="E147" s="701">
        <f>'Non-Dairy Alternatives'!E132</f>
        <v>2788.4515347128763</v>
      </c>
      <c r="F147" s="670">
        <f>'Non-Dairy Alternatives'!F132</f>
        <v>0.1867216423435247</v>
      </c>
      <c r="G147" s="610">
        <f>'Non-Dairy Alternatives'!G132</f>
        <v>1.1255562164621808</v>
      </c>
      <c r="H147" s="611">
        <f>'Non-Dairy Alternatives'!H132</f>
        <v>0.33203179466813637</v>
      </c>
      <c r="I147" s="612">
        <f>'Non-Dairy Alternatives'!I132</f>
        <v>23.045119998134336</v>
      </c>
      <c r="J147" s="612">
        <f>'Non-Dairy Alternatives'!J132</f>
        <v>0.45179596059049487</v>
      </c>
      <c r="K147" s="670">
        <f>'Non-Dairy Alternatives'!K132</f>
        <v>1.9996878716904837E-2</v>
      </c>
      <c r="L147" s="613">
        <f>'Non-Dairy Alternatives'!L132</f>
        <v>408409.91645599296</v>
      </c>
      <c r="M147" s="612">
        <f>'Non-Dairy Alternatives'!M132</f>
        <v>71007.20139820507</v>
      </c>
      <c r="N147" s="670">
        <f>'Non-Dairy Alternatives'!N132</f>
        <v>0.21045237109619427</v>
      </c>
      <c r="O147" s="685">
        <f>'Non-Dairy Alternatives'!O132</f>
        <v>137429.77514171094</v>
      </c>
      <c r="P147" s="701">
        <f>'Non-Dairy Alternatives'!P132</f>
        <v>21605.363427991571</v>
      </c>
      <c r="Q147" s="670">
        <f>'Non-Dairy Alternatives'!Q132</f>
        <v>0.18653549030227815</v>
      </c>
    </row>
    <row r="148" spans="2:17" ht="15" thickBot="1">
      <c r="B148" s="798"/>
      <c r="C148" s="274" t="s">
        <v>78</v>
      </c>
      <c r="D148" s="685">
        <f>'Non-Dairy Alternatives'!D133</f>
        <v>5710.8274288533394</v>
      </c>
      <c r="E148" s="701">
        <f>'Non-Dairy Alternatives'!E133</f>
        <v>-9910.2717864244914</v>
      </c>
      <c r="F148" s="670">
        <f>'Non-Dairy Alternatives'!F133</f>
        <v>-0.63441577637071755</v>
      </c>
      <c r="G148" s="610">
        <f>'Non-Dairy Alternatives'!G133</f>
        <v>0.36270114205417642</v>
      </c>
      <c r="H148" s="611">
        <f>'Non-Dairy Alternatives'!H133</f>
        <v>-0.46734731412494795</v>
      </c>
      <c r="I148" s="612">
        <f>'Non-Dairy Alternatives'!I133</f>
        <v>11.264721895575516</v>
      </c>
      <c r="J148" s="612">
        <f>'Non-Dairy Alternatives'!J133</f>
        <v>0.87060628108702076</v>
      </c>
      <c r="K148" s="670">
        <f>'Non-Dairy Alternatives'!K133</f>
        <v>8.3759534084215034E-2</v>
      </c>
      <c r="L148" s="613">
        <f>'Non-Dairy Alternatives'!L133</f>
        <v>64330.882779657433</v>
      </c>
      <c r="M148" s="612">
        <f>'Non-Dairy Alternatives'!M133</f>
        <v>-98036.628489335853</v>
      </c>
      <c r="N148" s="670">
        <f>'Non-Dairy Alternatives'!N133</f>
        <v>-0.60379461213098939</v>
      </c>
      <c r="O148" s="685">
        <f>'Non-Dairy Alternatives'!O133</f>
        <v>13057.648920735453</v>
      </c>
      <c r="P148" s="701">
        <f>'Non-Dairy Alternatives'!P133</f>
        <v>-22205.978993564226</v>
      </c>
      <c r="Q148" s="670">
        <f>'Non-Dairy Alternatives'!Q133</f>
        <v>-0.6297133989597119</v>
      </c>
    </row>
    <row r="149" spans="2:17">
      <c r="B149" s="275"/>
      <c r="C149" s="243" t="s">
        <v>196</v>
      </c>
      <c r="D149" s="443">
        <f>'Trad vs Value Add'!D49</f>
        <v>30190480.982297868</v>
      </c>
      <c r="E149" s="286">
        <f>'Trad vs Value Add'!E49</f>
        <v>-2586333.9238343313</v>
      </c>
      <c r="F149" s="246">
        <f>'Trad vs Value Add'!F49</f>
        <v>-7.8907420725326652E-2</v>
      </c>
      <c r="G149" s="253">
        <f>'Trad vs Value Add'!G49</f>
        <v>20.524065030316414</v>
      </c>
      <c r="H149" s="467">
        <f>'Trad vs Value Add'!H49</f>
        <v>0.5924380330798158</v>
      </c>
      <c r="I149" s="375">
        <f>'Trad vs Value Add'!I49</f>
        <v>16.582541000609574</v>
      </c>
      <c r="J149" s="375">
        <f>'Trad vs Value Add'!J49</f>
        <v>0.45608849971935683</v>
      </c>
      <c r="K149" s="246">
        <f>'Trad vs Value Add'!K49</f>
        <v>2.8282010547216116E-2</v>
      </c>
      <c r="L149" s="409">
        <f>'Trad vs Value Add'!L49</f>
        <v>500634888.71707797</v>
      </c>
      <c r="M149" s="416">
        <f>'Trad vs Value Add'!M49</f>
        <v>-27938859.997133374</v>
      </c>
      <c r="N149" s="276">
        <f>'Trad vs Value Add'!N49</f>
        <v>-5.285707068331788E-2</v>
      </c>
      <c r="O149" s="714">
        <f>'Trad vs Value Add'!O49</f>
        <v>198142392.86124647</v>
      </c>
      <c r="P149" s="711">
        <f>'Trad vs Value Add'!P49</f>
        <v>-16019728.867404133</v>
      </c>
      <c r="Q149" s="276">
        <f>'Trad vs Value Add'!Q49</f>
        <v>-7.480187783954427E-2</v>
      </c>
    </row>
    <row r="150" spans="2:17">
      <c r="B150" s="275" t="s">
        <v>208</v>
      </c>
      <c r="C150" s="254" t="s">
        <v>197</v>
      </c>
      <c r="D150" s="444">
        <f>'Trad vs Value Add'!D50</f>
        <v>110380526.65900232</v>
      </c>
      <c r="E150" s="287">
        <f>'Trad vs Value Add'!E50</f>
        <v>-14772947.558936879</v>
      </c>
      <c r="F150" s="255">
        <f>'Trad vs Value Add'!F50</f>
        <v>-0.11803865335141739</v>
      </c>
      <c r="G150" s="256">
        <f>'Trad vs Value Add'!G50</f>
        <v>75.03878817161889</v>
      </c>
      <c r="H150" s="468">
        <f>'Trad vs Value Add'!H50</f>
        <v>-1.0672145825881501</v>
      </c>
      <c r="I150" s="376">
        <f>'Trad vs Value Add'!I50</f>
        <v>6.8779070256966497</v>
      </c>
      <c r="J150" s="376">
        <f>'Trad vs Value Add'!J50</f>
        <v>0.22903363175282454</v>
      </c>
      <c r="K150" s="255">
        <f>'Trad vs Value Add'!K50</f>
        <v>3.4446983448570626E-2</v>
      </c>
      <c r="L150" s="383">
        <f>'Trad vs Value Add'!L50</f>
        <v>759186999.80804837</v>
      </c>
      <c r="M150" s="376">
        <f>'Trad vs Value Add'!M50</f>
        <v>-72942605.079241991</v>
      </c>
      <c r="N150" s="255">
        <f>'Trad vs Value Add'!N50</f>
        <v>-8.7657745441134569E-2</v>
      </c>
      <c r="O150" s="444">
        <f>'Trad vs Value Add'!O50</f>
        <v>194705133.26668179</v>
      </c>
      <c r="P150" s="287">
        <f>'Trad vs Value Add'!P50</f>
        <v>-22943703.322299391</v>
      </c>
      <c r="Q150" s="255">
        <f>'Trad vs Value Add'!Q50</f>
        <v>-0.1054161542137136</v>
      </c>
    </row>
    <row r="151" spans="2:17">
      <c r="B151" s="275" t="s">
        <v>206</v>
      </c>
      <c r="C151" s="254" t="s">
        <v>198</v>
      </c>
      <c r="D151" s="444">
        <f>'Trad vs Value Add'!D51</f>
        <v>3988523.9996869243</v>
      </c>
      <c r="E151" s="287">
        <f>'Trad vs Value Add'!E51</f>
        <v>-193198.75053795753</v>
      </c>
      <c r="F151" s="255">
        <f>'Trad vs Value Add'!F51</f>
        <v>-4.6200755544486494E-2</v>
      </c>
      <c r="G151" s="256">
        <f>'Trad vs Value Add'!G51</f>
        <v>2.7114747192186517</v>
      </c>
      <c r="H151" s="468">
        <f>'Trad vs Value Add'!H51</f>
        <v>0.16856326482510431</v>
      </c>
      <c r="I151" s="376">
        <f>'Trad vs Value Add'!I51</f>
        <v>28.266864600087168</v>
      </c>
      <c r="J151" s="376">
        <f>'Trad vs Value Add'!J51</f>
        <v>0.6212670024938447</v>
      </c>
      <c r="K151" s="255">
        <f>'Trad vs Value Add'!K51</f>
        <v>2.2472547402915568E-2</v>
      </c>
      <c r="L151" s="383">
        <f>'Trad vs Value Add'!L51</f>
        <v>112743067.8533484</v>
      </c>
      <c r="M151" s="376">
        <f>'Trad vs Value Add'!M51</f>
        <v>-2863156.5640699267</v>
      </c>
      <c r="N151" s="255">
        <f>'Trad vs Value Add'!N51</f>
        <v>-2.4766456810594847E-2</v>
      </c>
      <c r="O151" s="444">
        <f>'Trad vs Value Add'!O51</f>
        <v>36544753.860671401</v>
      </c>
      <c r="P151" s="287">
        <f>'Trad vs Value Add'!P51</f>
        <v>-2240874.02953659</v>
      </c>
      <c r="Q151" s="255">
        <f>'Trad vs Value Add'!Q51</f>
        <v>-5.7775886363885115E-2</v>
      </c>
    </row>
    <row r="152" spans="2:17" ht="15" thickBot="1">
      <c r="B152" s="275"/>
      <c r="C152" s="257" t="s">
        <v>199</v>
      </c>
      <c r="D152" s="440">
        <f>'Trad vs Value Add'!D52</f>
        <v>1780371.9771883483</v>
      </c>
      <c r="E152" s="288">
        <f>'Trad vs Value Add'!E52</f>
        <v>206534.4281444822</v>
      </c>
      <c r="F152" s="244">
        <f>'Trad vs Value Add'!F52</f>
        <v>0.13122982627397312</v>
      </c>
      <c r="G152" s="245">
        <f>'Trad vs Value Add'!G52</f>
        <v>1.2103308410154878</v>
      </c>
      <c r="H152" s="464">
        <f>'Trad vs Value Add'!H52</f>
        <v>0.25327802573664382</v>
      </c>
      <c r="I152" s="377">
        <f>'Trad vs Value Add'!I52</f>
        <v>17.117360928074191</v>
      </c>
      <c r="J152" s="377">
        <f>'Trad vs Value Add'!J52</f>
        <v>1.7863835002397117</v>
      </c>
      <c r="K152" s="244">
        <f>'Trad vs Value Add'!K52</f>
        <v>0.11652117476844011</v>
      </c>
      <c r="L152" s="408">
        <f>'Trad vs Value Add'!L52</f>
        <v>30475269.719762031</v>
      </c>
      <c r="M152" s="377">
        <f>'Trad vs Value Add'!M52</f>
        <v>6346801.7802921794</v>
      </c>
      <c r="N152" s="244">
        <f>'Trad vs Value Add'!N52</f>
        <v>0.26304205456451502</v>
      </c>
      <c r="O152" s="440">
        <f>'Trad vs Value Add'!O52</f>
        <v>7870671.0703657269</v>
      </c>
      <c r="P152" s="288">
        <f>'Trad vs Value Add'!P52</f>
        <v>1786462.0008382965</v>
      </c>
      <c r="Q152" s="244">
        <f>'Trad vs Value Add'!Q52</f>
        <v>0.29362271750090496</v>
      </c>
    </row>
    <row r="153" spans="2:17">
      <c r="B153" s="796" t="s">
        <v>207</v>
      </c>
      <c r="C153" s="262" t="s">
        <v>204</v>
      </c>
      <c r="D153" s="443">
        <f>Filtration!D29</f>
        <v>143499584.61902636</v>
      </c>
      <c r="E153" s="286">
        <f>Filtration!E29</f>
        <v>-17948337.99063912</v>
      </c>
      <c r="F153" s="246">
        <f>Filtration!F29</f>
        <v>-0.11117106804794896</v>
      </c>
      <c r="G153" s="253">
        <f>Filtration!G29</f>
        <v>97.553755710987147</v>
      </c>
      <c r="H153" s="467">
        <f>Filtration!H29</f>
        <v>-0.6229518840065964</v>
      </c>
      <c r="I153" s="375">
        <f>Filtration!I29</f>
        <v>9.2031335030599912</v>
      </c>
      <c r="J153" s="375">
        <f>Filtration!J29</f>
        <v>0.30551727380691673</v>
      </c>
      <c r="K153" s="246">
        <f>Filtration!K29</f>
        <v>3.4336980370366449E-2</v>
      </c>
      <c r="L153" s="382">
        <f>Filtration!L29</f>
        <v>1320645834.8825538</v>
      </c>
      <c r="M153" s="375">
        <f>Filtration!M29</f>
        <v>-115855821.5084002</v>
      </c>
      <c r="N153" s="246">
        <f>Filtration!N29</f>
        <v>-8.0651366458897575E-2</v>
      </c>
      <c r="O153" s="443">
        <f>Filtration!O29</f>
        <v>408438354.59727859</v>
      </c>
      <c r="P153" s="286">
        <f>Filtration!P29</f>
        <v>-44610794.865900815</v>
      </c>
      <c r="Q153" s="246">
        <f>Filtration!Q29</f>
        <v>-9.8467892321970826E-2</v>
      </c>
    </row>
    <row r="154" spans="2:17" ht="15" thickBot="1">
      <c r="B154" s="798"/>
      <c r="C154" s="263" t="s">
        <v>205</v>
      </c>
      <c r="D154" s="440">
        <f>Filtration!D30</f>
        <v>3598375.4473787183</v>
      </c>
      <c r="E154" s="288">
        <f>Filtration!E30</f>
        <v>600039.30116601149</v>
      </c>
      <c r="F154" s="244">
        <f>Filtration!F30</f>
        <v>0.20012409279858101</v>
      </c>
      <c r="G154" s="245">
        <f>Filtration!G30</f>
        <v>2.4462442890127671</v>
      </c>
      <c r="H154" s="464">
        <f>Filtration!H30</f>
        <v>0.62295188400660773</v>
      </c>
      <c r="I154" s="377">
        <f>Filtration!I30</f>
        <v>26.789142369530467</v>
      </c>
      <c r="J154" s="377">
        <f>Filtration!J30</f>
        <v>0.93249388573105207</v>
      </c>
      <c r="K154" s="244">
        <f>Filtration!K30</f>
        <v>3.6063988970392272E-2</v>
      </c>
      <c r="L154" s="408">
        <f>Filtration!L30</f>
        <v>96397392.15885137</v>
      </c>
      <c r="M154" s="377">
        <f>Filtration!M30</f>
        <v>18870468.389959604</v>
      </c>
      <c r="N154" s="244">
        <f>Filtration!N30</f>
        <v>0.24340535484437104</v>
      </c>
      <c r="O154" s="440">
        <f>Filtration!O30</f>
        <v>31934327.817214131</v>
      </c>
      <c r="P154" s="288">
        <f>Filtration!P30</f>
        <v>5291802.1904608384</v>
      </c>
      <c r="Q154" s="244">
        <f>Filtration!Q30</f>
        <v>0.19862239280899988</v>
      </c>
    </row>
    <row r="155" spans="2:17">
      <c r="B155" s="220"/>
      <c r="C155" s="78"/>
      <c r="D155" s="425"/>
      <c r="E155" s="425"/>
      <c r="F155" s="369"/>
      <c r="G155" s="61"/>
      <c r="H155" s="61"/>
      <c r="I155" s="384"/>
      <c r="J155" s="384"/>
      <c r="K155" s="369"/>
      <c r="L155" s="410"/>
      <c r="M155" s="410"/>
      <c r="N155" s="369"/>
      <c r="O155" s="425"/>
      <c r="P155" s="425"/>
      <c r="Q155" s="369"/>
    </row>
    <row r="156" spans="2:17" ht="23.4">
      <c r="B156" s="775" t="s">
        <v>130</v>
      </c>
      <c r="C156" s="775"/>
      <c r="D156" s="775"/>
      <c r="E156" s="775"/>
      <c r="F156" s="777"/>
      <c r="G156" s="775"/>
      <c r="H156" s="775"/>
      <c r="I156" s="778"/>
      <c r="J156" s="778"/>
      <c r="K156" s="777"/>
      <c r="L156" s="778"/>
      <c r="M156" s="778"/>
      <c r="N156" s="777"/>
      <c r="O156" s="775"/>
      <c r="P156" s="775"/>
      <c r="Q156" s="777"/>
    </row>
    <row r="157" spans="2:17">
      <c r="B157" s="779" t="s">
        <v>15</v>
      </c>
      <c r="C157" s="779"/>
      <c r="D157" s="779"/>
      <c r="E157" s="779"/>
      <c r="F157" s="781"/>
      <c r="G157" s="779"/>
      <c r="H157" s="779"/>
      <c r="I157" s="782"/>
      <c r="J157" s="782"/>
      <c r="K157" s="781"/>
      <c r="L157" s="782"/>
      <c r="M157" s="782"/>
      <c r="N157" s="781"/>
      <c r="O157" s="779"/>
      <c r="P157" s="779"/>
      <c r="Q157" s="781"/>
    </row>
    <row r="158" spans="2:17" ht="15" thickBot="1">
      <c r="B158" s="783" t="str">
        <f>'HOME PAGE'!H7</f>
        <v>YTD ENDING 2-22-2026</v>
      </c>
      <c r="C158" s="783"/>
      <c r="D158" s="783"/>
      <c r="E158" s="783"/>
      <c r="F158" s="785"/>
      <c r="G158" s="783"/>
      <c r="H158" s="783"/>
      <c r="I158" s="786"/>
      <c r="J158" s="786"/>
      <c r="K158" s="785"/>
      <c r="L158" s="786"/>
      <c r="M158" s="786"/>
      <c r="N158" s="785"/>
      <c r="O158" s="783"/>
      <c r="P158" s="783"/>
      <c r="Q158" s="785"/>
    </row>
    <row r="159" spans="2:17">
      <c r="D159" s="800" t="s">
        <v>68</v>
      </c>
      <c r="E159" s="801"/>
      <c r="F159" s="770"/>
      <c r="G159" s="802" t="s">
        <v>18</v>
      </c>
      <c r="H159" s="803"/>
      <c r="I159" s="768" t="s">
        <v>19</v>
      </c>
      <c r="J159" s="769"/>
      <c r="K159" s="770"/>
      <c r="L159" s="773" t="s">
        <v>20</v>
      </c>
      <c r="M159" s="769"/>
      <c r="N159" s="774"/>
      <c r="O159" s="800" t="s">
        <v>21</v>
      </c>
      <c r="P159" s="801"/>
      <c r="Q159" s="770"/>
    </row>
    <row r="160" spans="2:17" ht="28.5" customHeight="1" thickBot="1">
      <c r="B160" s="14"/>
      <c r="C160" s="77"/>
      <c r="D160" s="438" t="s">
        <v>17</v>
      </c>
      <c r="E160" s="420" t="s">
        <v>23</v>
      </c>
      <c r="F160" s="308" t="s">
        <v>24</v>
      </c>
      <c r="G160" s="459" t="s">
        <v>17</v>
      </c>
      <c r="H160" s="462" t="s">
        <v>23</v>
      </c>
      <c r="I160" s="372" t="s">
        <v>17</v>
      </c>
      <c r="J160" s="399" t="s">
        <v>23</v>
      </c>
      <c r="K160" s="308" t="s">
        <v>24</v>
      </c>
      <c r="L160" s="407" t="s">
        <v>17</v>
      </c>
      <c r="M160" s="399" t="s">
        <v>23</v>
      </c>
      <c r="N160" s="314" t="s">
        <v>24</v>
      </c>
      <c r="O160" s="491" t="s">
        <v>17</v>
      </c>
      <c r="P160" s="492" t="s">
        <v>23</v>
      </c>
      <c r="Q160" s="308" t="s">
        <v>24</v>
      </c>
    </row>
    <row r="161" spans="2:17" ht="15" thickBot="1">
      <c r="C161" s="213" t="s">
        <v>69</v>
      </c>
      <c r="D161" s="423">
        <f>'Segment Data'!E102</f>
        <v>21742197.013834715</v>
      </c>
      <c r="E161" s="426">
        <f>'Segment Data'!F102</f>
        <v>-1629343.6672156453</v>
      </c>
      <c r="F161" s="292">
        <f>'Segment Data'!G102</f>
        <v>-6.9714859172151908E-2</v>
      </c>
      <c r="G161" s="293">
        <f>'Segment Data'!H102</f>
        <v>100.00000000000001</v>
      </c>
      <c r="H161" s="470">
        <f>'Segment Data'!I102</f>
        <v>2.8421709430404007E-14</v>
      </c>
      <c r="I161" s="385">
        <f>'Segment Data'!J102</f>
        <v>9.3180350063435231</v>
      </c>
      <c r="J161" s="403">
        <f>'Segment Data'!K102</f>
        <v>0.15322261418936733</v>
      </c>
      <c r="K161" s="315">
        <f>'Segment Data'!L102</f>
        <v>1.671857618389861E-2</v>
      </c>
      <c r="L161" s="385">
        <f>'Segment Data'!M102</f>
        <v>202594552.8897295</v>
      </c>
      <c r="M161" s="403">
        <f>'Segment Data'!N102</f>
        <v>-11601232.767695814</v>
      </c>
      <c r="N161" s="315">
        <f>'Segment Data'!O102</f>
        <v>-5.4161816172472607E-2</v>
      </c>
      <c r="O161" s="484">
        <f>'Segment Data'!P102</f>
        <v>61890706.562138677</v>
      </c>
      <c r="P161" s="423">
        <f>'Segment Data'!Q102</f>
        <v>-3728121.1164953709</v>
      </c>
      <c r="Q161" s="278">
        <f>'Segment Data'!R102</f>
        <v>-5.6814808316200283E-2</v>
      </c>
    </row>
    <row r="162" spans="2:17" ht="15" thickBot="1">
      <c r="B162" s="762" t="s">
        <v>103</v>
      </c>
      <c r="C162" s="80" t="s">
        <v>103</v>
      </c>
      <c r="D162" s="449">
        <f>'Segment Data'!E105</f>
        <v>16896411.581559356</v>
      </c>
      <c r="E162" s="427">
        <f>'Segment Data'!F105</f>
        <v>-1327413.6163980439</v>
      </c>
      <c r="F162" s="282">
        <f>'Segment Data'!G105</f>
        <v>-7.2839461637660238E-2</v>
      </c>
      <c r="G162" s="294">
        <f>'Segment Data'!H105</f>
        <v>77.712530940677482</v>
      </c>
      <c r="H162" s="471">
        <f>'Segment Data'!I105</f>
        <v>-0.26189721815278233</v>
      </c>
      <c r="I162" s="386">
        <f>'Segment Data'!J105</f>
        <v>6.925355431827203</v>
      </c>
      <c r="J162" s="404">
        <f>'Segment Data'!K105</f>
        <v>0.10710774820562552</v>
      </c>
      <c r="K162" s="316">
        <f>'Segment Data'!L105</f>
        <v>1.5708984650545023E-2</v>
      </c>
      <c r="L162" s="386">
        <f>'Segment Data'!M105</f>
        <v>117013655.72474015</v>
      </c>
      <c r="M162" s="404">
        <f>'Segment Data'!N105</f>
        <v>-7240898.217957437</v>
      </c>
      <c r="N162" s="279">
        <f>'Segment Data'!O105</f>
        <v>-5.8274710971935234E-2</v>
      </c>
      <c r="O162" s="428">
        <f>'Segment Data'!P105</f>
        <v>29643024.32103765</v>
      </c>
      <c r="P162" s="428">
        <f>'Segment Data'!Q105</f>
        <v>-1629229.4822919145</v>
      </c>
      <c r="Q162" s="279">
        <f>'Segment Data'!R105</f>
        <v>-5.2098243143525846E-2</v>
      </c>
    </row>
    <row r="163" spans="2:17" ht="15" thickBot="1">
      <c r="B163" s="764"/>
      <c r="C163" s="104" t="s">
        <v>102</v>
      </c>
      <c r="D163" s="450">
        <f>'Segment Data'!E106</f>
        <v>16790352.930266384</v>
      </c>
      <c r="E163" s="428">
        <f>'Segment Data'!F106</f>
        <v>-1347525.7415883094</v>
      </c>
      <c r="F163" s="279">
        <f>'Segment Data'!G106</f>
        <v>-7.4293458786849287E-2</v>
      </c>
      <c r="G163" s="295">
        <f>'Segment Data'!H106</f>
        <v>77.22472995522287</v>
      </c>
      <c r="H163" s="472">
        <f>'Segment Data'!I106</f>
        <v>-0.38195810775485484</v>
      </c>
      <c r="I163" s="386">
        <f>'Segment Data'!J106</f>
        <v>6.807617168328667</v>
      </c>
      <c r="J163" s="404">
        <f>'Segment Data'!K106</f>
        <v>7.7760569004278857E-2</v>
      </c>
      <c r="K163" s="316">
        <f>'Segment Data'!L106</f>
        <v>1.1554565518095179E-2</v>
      </c>
      <c r="L163" s="386">
        <f>'Segment Data'!M106</f>
        <v>114302294.87037897</v>
      </c>
      <c r="M163" s="404">
        <f>'Segment Data'!N106</f>
        <v>-7763027.6071474105</v>
      </c>
      <c r="N163" s="279">
        <f>'Segment Data'!O106</f>
        <v>-6.359732190587275E-2</v>
      </c>
      <c r="O163" s="428">
        <f>'Segment Data'!P106</f>
        <v>28764513.491999626</v>
      </c>
      <c r="P163" s="428">
        <f>'Segment Data'!Q106</f>
        <v>-1760246.799992606</v>
      </c>
      <c r="Q163" s="279">
        <f>'Segment Data'!R106</f>
        <v>-5.76661956770348E-2</v>
      </c>
    </row>
    <row r="164" spans="2:17" ht="15" thickBot="1">
      <c r="B164" s="763"/>
      <c r="C164" s="100" t="s">
        <v>101</v>
      </c>
      <c r="D164" s="451">
        <f>'Segment Data'!E107</f>
        <v>106058.65129297634</v>
      </c>
      <c r="E164" s="429">
        <f>'Segment Data'!F107</f>
        <v>20112.125190295046</v>
      </c>
      <c r="F164" s="283">
        <f>'Segment Data'!G107</f>
        <v>0.2340074241775271</v>
      </c>
      <c r="G164" s="296">
        <f>'Segment Data'!H107</f>
        <v>0.48780098545464606</v>
      </c>
      <c r="H164" s="473">
        <f>'Segment Data'!I107</f>
        <v>0.12006088960222877</v>
      </c>
      <c r="I164" s="386">
        <f>'Segment Data'!J107</f>
        <v>25.564730658994701</v>
      </c>
      <c r="J164" s="404">
        <f>'Segment Data'!K107</f>
        <v>9.2712597954104581E-2</v>
      </c>
      <c r="K164" s="316">
        <f>'Segment Data'!L107</f>
        <v>3.6397822006850851E-3</v>
      </c>
      <c r="L164" s="386">
        <f>'Segment Data'!M107</f>
        <v>2711360.8543611802</v>
      </c>
      <c r="M164" s="404">
        <f>'Segment Data'!N107</f>
        <v>522129.38918998512</v>
      </c>
      <c r="N164" s="279">
        <f>'Segment Data'!O107</f>
        <v>0.23849894243556163</v>
      </c>
      <c r="O164" s="428">
        <f>'Segment Data'!P107</f>
        <v>878510.82903802395</v>
      </c>
      <c r="P164" s="428">
        <f>'Segment Data'!Q107</f>
        <v>131017.31770069059</v>
      </c>
      <c r="Q164" s="279">
        <f>'Segment Data'!R107</f>
        <v>0.17527552508956068</v>
      </c>
    </row>
    <row r="165" spans="2:17">
      <c r="B165" s="762" t="s">
        <v>100</v>
      </c>
      <c r="C165" s="80" t="s">
        <v>174</v>
      </c>
      <c r="D165" s="452">
        <f>Fat!E91</f>
        <v>229355.08671792247</v>
      </c>
      <c r="E165" s="430">
        <f>Fat!F91</f>
        <v>-61956.778226779541</v>
      </c>
      <c r="F165" s="280">
        <f>Fat!G91</f>
        <v>-0.21268195937896461</v>
      </c>
      <c r="G165" s="297">
        <f>Fat!H91</f>
        <v>1.0548845941005052</v>
      </c>
      <c r="H165" s="474">
        <f>Fat!I91</f>
        <v>-0.19155383681088778</v>
      </c>
      <c r="I165" s="387">
        <f>Fat!J91</f>
        <v>6.3428100717345544</v>
      </c>
      <c r="J165" s="387">
        <f>Fat!K91</f>
        <v>0.51616399278270908</v>
      </c>
      <c r="K165" s="280">
        <f>Fat!L91</f>
        <v>8.8586810626322052E-2</v>
      </c>
      <c r="L165" s="394">
        <f>Fat!M91</f>
        <v>1454755.7540379907</v>
      </c>
      <c r="M165" s="387">
        <f>Fat!N91</f>
        <v>-242615.38159420667</v>
      </c>
      <c r="N165" s="280">
        <f>Fat!O91</f>
        <v>-0.14293596521178201</v>
      </c>
      <c r="O165" s="452">
        <f>Fat!P91</f>
        <v>462907.28572535515</v>
      </c>
      <c r="P165" s="430">
        <f>Fat!Q91</f>
        <v>-70718.973267114023</v>
      </c>
      <c r="Q165" s="280">
        <f>Fat!R91</f>
        <v>-0.13252528726872875</v>
      </c>
    </row>
    <row r="166" spans="2:17">
      <c r="B166" s="764"/>
      <c r="C166" s="81" t="s">
        <v>175</v>
      </c>
      <c r="D166" s="453">
        <f>Fat!E92</f>
        <v>2121301.5471079461</v>
      </c>
      <c r="E166" s="431">
        <f>Fat!F92</f>
        <v>-327150.98401747039</v>
      </c>
      <c r="F166" s="281">
        <f>Fat!G92</f>
        <v>-0.13361540804186936</v>
      </c>
      <c r="G166" s="298">
        <f>Fat!H92</f>
        <v>9.7566108234514992</v>
      </c>
      <c r="H166" s="475">
        <f>Fat!I92</f>
        <v>-0.7196028097841598</v>
      </c>
      <c r="I166" s="388">
        <f>Fat!J92</f>
        <v>15.272217990530093</v>
      </c>
      <c r="J166" s="388">
        <f>Fat!K92</f>
        <v>0.32507704171049312</v>
      </c>
      <c r="K166" s="281">
        <f>Fat!L92</f>
        <v>2.1748442917852124E-2</v>
      </c>
      <c r="L166" s="395">
        <f>Fat!M92</f>
        <v>32396979.651081294</v>
      </c>
      <c r="M166" s="388">
        <f>Fat!N92</f>
        <v>-4200385.4381444156</v>
      </c>
      <c r="N166" s="281">
        <f>Fat!O92</f>
        <v>-0.11477289219876138</v>
      </c>
      <c r="O166" s="453">
        <f>Fat!P92</f>
        <v>11323601.681390285</v>
      </c>
      <c r="P166" s="431">
        <f>Fat!Q92</f>
        <v>-1637166.1676738486</v>
      </c>
      <c r="Q166" s="281">
        <f>Fat!R92</f>
        <v>-0.12631706599019629</v>
      </c>
    </row>
    <row r="167" spans="2:17">
      <c r="B167" s="764"/>
      <c r="C167" s="81" t="s">
        <v>176</v>
      </c>
      <c r="D167" s="453">
        <f>Fat!E93</f>
        <v>6060833.8585308045</v>
      </c>
      <c r="E167" s="431">
        <f>Fat!F93</f>
        <v>-648125.45872958656</v>
      </c>
      <c r="F167" s="281">
        <f>Fat!G93</f>
        <v>-9.6605960489599324E-2</v>
      </c>
      <c r="G167" s="298">
        <f>Fat!H93</f>
        <v>27.875903500801936</v>
      </c>
      <c r="H167" s="475">
        <f>Fat!I93</f>
        <v>-0.8297749515390862</v>
      </c>
      <c r="I167" s="388">
        <f>Fat!J93</f>
        <v>8.7634658628983235</v>
      </c>
      <c r="J167" s="388">
        <f>Fat!K93</f>
        <v>0.46752193798988451</v>
      </c>
      <c r="K167" s="281">
        <f>Fat!L93</f>
        <v>5.6355484345326556E-2</v>
      </c>
      <c r="L167" s="395">
        <f>Fat!M93</f>
        <v>53113910.619933031</v>
      </c>
      <c r="M167" s="388">
        <f>Fat!N93</f>
        <v>-2543239.6705511734</v>
      </c>
      <c r="N167" s="281">
        <f>Fat!O93</f>
        <v>-4.5694751838309539E-2</v>
      </c>
      <c r="O167" s="453">
        <f>Fat!P93</f>
        <v>15105958.628247857</v>
      </c>
      <c r="P167" s="431">
        <f>Fat!Q93</f>
        <v>-654425.37825326622</v>
      </c>
      <c r="Q167" s="281">
        <f>Fat!R93</f>
        <v>-4.1523441179054849E-2</v>
      </c>
    </row>
    <row r="168" spans="2:17" ht="15" thickBot="1">
      <c r="B168" s="763"/>
      <c r="C168" s="82" t="s">
        <v>177</v>
      </c>
      <c r="D168" s="449">
        <f>Fat!E94</f>
        <v>13330706.521478064</v>
      </c>
      <c r="E168" s="427">
        <f>Fat!F94</f>
        <v>-592110.44624177925</v>
      </c>
      <c r="F168" s="282">
        <f>Fat!G94</f>
        <v>-4.2528063653683862E-2</v>
      </c>
      <c r="G168" s="294">
        <f>Fat!H94</f>
        <v>61.312601081646164</v>
      </c>
      <c r="H168" s="471">
        <f>Fat!I94</f>
        <v>1.7409315981342885</v>
      </c>
      <c r="I168" s="389">
        <f>Fat!J94</f>
        <v>8.6738768630439136</v>
      </c>
      <c r="J168" s="389">
        <f>Fat!K94</f>
        <v>3.7413464805634788E-2</v>
      </c>
      <c r="K168" s="282">
        <f>Fat!L94</f>
        <v>4.3320353575824365E-3</v>
      </c>
      <c r="L168" s="411">
        <f>Fat!M94</f>
        <v>115628906.86467721</v>
      </c>
      <c r="M168" s="389">
        <f>Fat!N94</f>
        <v>-4614992.2774060816</v>
      </c>
      <c r="N168" s="282">
        <f>Fat!O94</f>
        <v>-3.838026137153859E-2</v>
      </c>
      <c r="O168" s="449">
        <f>Fat!P94</f>
        <v>34998238.966775179</v>
      </c>
      <c r="P168" s="427">
        <f>Fat!Q94</f>
        <v>-1365810.5973011404</v>
      </c>
      <c r="Q168" s="282">
        <f>Fat!R94</f>
        <v>-3.7559364638266556E-2</v>
      </c>
    </row>
    <row r="169" spans="2:17" ht="15" customHeight="1">
      <c r="B169" s="787" t="s">
        <v>99</v>
      </c>
      <c r="C169" s="80" t="s">
        <v>190</v>
      </c>
      <c r="D169" s="452">
        <f>Fat!E95</f>
        <v>205219.95273836367</v>
      </c>
      <c r="E169" s="430">
        <f>Fat!F95</f>
        <v>-61160.299009157665</v>
      </c>
      <c r="F169" s="280">
        <f>Fat!G95</f>
        <v>-0.22959772208311519</v>
      </c>
      <c r="G169" s="297">
        <f>Fat!H95</f>
        <v>0.94387863658755711</v>
      </c>
      <c r="H169" s="474">
        <f>Fat!I95</f>
        <v>-0.19588469944061648</v>
      </c>
      <c r="I169" s="387">
        <f>Fat!J95</f>
        <v>5.8000020860486625</v>
      </c>
      <c r="J169" s="387">
        <f>Fat!K95</f>
        <v>0.39202900563618037</v>
      </c>
      <c r="K169" s="280">
        <f>Fat!L95</f>
        <v>7.2490931409421727E-2</v>
      </c>
      <c r="L169" s="394">
        <f>Fat!M95</f>
        <v>1190276.1539813173</v>
      </c>
      <c r="M169" s="387">
        <f>Fat!N95</f>
        <v>-250301.07662277808</v>
      </c>
      <c r="N169" s="280">
        <f>Fat!O95</f>
        <v>-0.17375054339697996</v>
      </c>
      <c r="O169" s="452">
        <f>Fat!P95</f>
        <v>323114.4159258604</v>
      </c>
      <c r="P169" s="430">
        <f>Fat!Q95</f>
        <v>-73419.191508885298</v>
      </c>
      <c r="Q169" s="280">
        <f>Fat!R95</f>
        <v>-0.1851525069560902</v>
      </c>
    </row>
    <row r="170" spans="2:17">
      <c r="B170" s="788"/>
      <c r="C170" s="81" t="s">
        <v>191</v>
      </c>
      <c r="D170" s="453">
        <f>Fat!E96</f>
        <v>776202.42663971067</v>
      </c>
      <c r="E170" s="431">
        <f>Fat!F96</f>
        <v>-160130.82324523374</v>
      </c>
      <c r="F170" s="281">
        <f>Fat!G96</f>
        <v>-0.17101905039141826</v>
      </c>
      <c r="G170" s="298">
        <f>Fat!H96</f>
        <v>3.5700275650423348</v>
      </c>
      <c r="H170" s="475">
        <f>Fat!I96</f>
        <v>-0.43626907865357323</v>
      </c>
      <c r="I170" s="388">
        <f>Fat!J96</f>
        <v>5.7679576402236883</v>
      </c>
      <c r="J170" s="388">
        <f>Fat!K96</f>
        <v>3.9710014393316229E-2</v>
      </c>
      <c r="K170" s="281">
        <f>Fat!L96</f>
        <v>6.9323145553715181E-3</v>
      </c>
      <c r="L170" s="395">
        <f>Fat!M96</f>
        <v>4477102.7170966864</v>
      </c>
      <c r="M170" s="388">
        <f>Fat!N96</f>
        <v>-886445.99854278285</v>
      </c>
      <c r="N170" s="281">
        <f>Fat!O96</f>
        <v>-0.16527229368832091</v>
      </c>
      <c r="O170" s="453">
        <f>Fat!P96</f>
        <v>1084342.7013994455</v>
      </c>
      <c r="P170" s="431">
        <f>Fat!Q96</f>
        <v>-215700.47158252425</v>
      </c>
      <c r="Q170" s="281">
        <f>Fat!R96</f>
        <v>-0.16591792954672574</v>
      </c>
    </row>
    <row r="171" spans="2:17">
      <c r="B171" s="788"/>
      <c r="C171" s="81" t="s">
        <v>192</v>
      </c>
      <c r="D171" s="453">
        <f>Fat!E97</f>
        <v>5389507.9895254914</v>
      </c>
      <c r="E171" s="431">
        <f>Fat!F97</f>
        <v>-643619.23809593264</v>
      </c>
      <c r="F171" s="281">
        <f>Fat!G97</f>
        <v>-0.10668086612681649</v>
      </c>
      <c r="G171" s="298">
        <f>Fat!H97</f>
        <v>24.788240057323133</v>
      </c>
      <c r="H171" s="475">
        <f>Fat!I97</f>
        <v>-1.0257501710278873</v>
      </c>
      <c r="I171" s="388">
        <f>Fat!J97</f>
        <v>7.0814292335799909</v>
      </c>
      <c r="J171" s="388">
        <f>Fat!K97</f>
        <v>0.18910977531989648</v>
      </c>
      <c r="K171" s="281">
        <f>Fat!L97</f>
        <v>2.7437755383386653E-2</v>
      </c>
      <c r="L171" s="395">
        <f>Fat!M97</f>
        <v>38165419.43163874</v>
      </c>
      <c r="M171" s="388">
        <f>Fat!N97</f>
        <v>-3416820.7534551769</v>
      </c>
      <c r="N171" s="281">
        <f>Fat!O97</f>
        <v>-8.2170194252305165E-2</v>
      </c>
      <c r="O171" s="453">
        <f>Fat!P97</f>
        <v>9856725.5924081802</v>
      </c>
      <c r="P171" s="431">
        <f>Fat!Q97</f>
        <v>-851284.92800396308</v>
      </c>
      <c r="Q171" s="281">
        <f>Fat!R97</f>
        <v>-7.949982178119841E-2</v>
      </c>
    </row>
    <row r="172" spans="2:17" ht="15" thickBot="1">
      <c r="B172" s="789"/>
      <c r="C172" s="82" t="s">
        <v>193</v>
      </c>
      <c r="D172" s="449">
        <f>Fat!E98</f>
        <v>10525481.212655794</v>
      </c>
      <c r="E172" s="427">
        <f>Fat!F98</f>
        <v>-462503.25604770891</v>
      </c>
      <c r="F172" s="282">
        <f>Fat!G98</f>
        <v>-4.2091728229597752E-2</v>
      </c>
      <c r="G172" s="294">
        <f>Fat!H98</f>
        <v>48.410384681724459</v>
      </c>
      <c r="H172" s="471">
        <f>Fat!I98</f>
        <v>1.3960067309693471</v>
      </c>
      <c r="I172" s="389">
        <f>Fat!J98</f>
        <v>6.9527327010978901</v>
      </c>
      <c r="J172" s="389">
        <f>Fat!K98</f>
        <v>4.8082623783762379E-2</v>
      </c>
      <c r="K172" s="282">
        <f>Fat!L98</f>
        <v>6.9638031247582447E-3</v>
      </c>
      <c r="L172" s="411">
        <f>Fat!M98</f>
        <v>73180857.422023416</v>
      </c>
      <c r="M172" s="389">
        <f>Fat!N98</f>
        <v>-2687330.3893366605</v>
      </c>
      <c r="N172" s="282">
        <f>Fat!O98</f>
        <v>-3.5421043613411245E-2</v>
      </c>
      <c r="O172" s="449">
        <f>Fat!P98</f>
        <v>18378841.611304164</v>
      </c>
      <c r="P172" s="427">
        <f>Fat!Q98</f>
        <v>-488824.89119654521</v>
      </c>
      <c r="Q172" s="282">
        <f>Fat!R98</f>
        <v>-2.5908073535842742E-2</v>
      </c>
    </row>
    <row r="173" spans="2:17" ht="15" thickBot="1">
      <c r="B173" s="762" t="s">
        <v>98</v>
      </c>
      <c r="C173" s="106" t="s">
        <v>98</v>
      </c>
      <c r="D173" s="449">
        <f>'Segment Data'!E108</f>
        <v>4759142.6212383704</v>
      </c>
      <c r="E173" s="427">
        <f>'Segment Data'!F108</f>
        <v>-298268.94574185275</v>
      </c>
      <c r="F173" s="282">
        <f>'Segment Data'!G108</f>
        <v>-5.8976601328878782E-2</v>
      </c>
      <c r="G173" s="298">
        <f>'Segment Data'!H108</f>
        <v>21.888968342114161</v>
      </c>
      <c r="H173" s="475">
        <f>'Segment Data'!I108</f>
        <v>0.24978059664913488</v>
      </c>
      <c r="I173" s="388">
        <f>'Segment Data'!J108</f>
        <v>17.654914158005827</v>
      </c>
      <c r="J173" s="388">
        <f>'Segment Data'!K108</f>
        <v>0.17330220687906817</v>
      </c>
      <c r="K173" s="281">
        <f>'Segment Data'!L108</f>
        <v>9.913399711855413E-3</v>
      </c>
      <c r="L173" s="395">
        <f>'Segment Data'!M108</f>
        <v>84022254.443670273</v>
      </c>
      <c r="M173" s="388">
        <f>'Segment Data'!N108</f>
        <v>-4389452.0474179089</v>
      </c>
      <c r="N173" s="281">
        <f>'Segment Data'!O108</f>
        <v>-4.9647860239643286E-2</v>
      </c>
      <c r="O173" s="453">
        <f>'Segment Data'!P108</f>
        <v>31924144.144839883</v>
      </c>
      <c r="P173" s="431">
        <f>'Segment Data'!Q108</f>
        <v>-2095854.9830099419</v>
      </c>
      <c r="Q173" s="281">
        <f>'Segment Data'!R108</f>
        <v>-6.1606556047622295E-2</v>
      </c>
    </row>
    <row r="174" spans="2:17" ht="15" customHeight="1">
      <c r="B174" s="764"/>
      <c r="C174" s="101" t="s">
        <v>112</v>
      </c>
      <c r="D174" s="450">
        <f>'Segment Data'!E109</f>
        <v>3398665.0285326256</v>
      </c>
      <c r="E174" s="428">
        <f>'Segment Data'!F109</f>
        <v>-196684.53460503509</v>
      </c>
      <c r="F174" s="279">
        <f>'Segment Data'!G109</f>
        <v>-5.4705260545900448E-2</v>
      </c>
      <c r="G174" s="295">
        <f>'Segment Data'!H109</f>
        <v>15.631654088913054</v>
      </c>
      <c r="H174" s="472">
        <f>'Segment Data'!I109</f>
        <v>0.2482028556241449</v>
      </c>
      <c r="I174" s="386">
        <f>'Segment Data'!J109</f>
        <v>14.032204494839783</v>
      </c>
      <c r="J174" s="386">
        <f>'Segment Data'!K109</f>
        <v>2.3620160958126135E-2</v>
      </c>
      <c r="K174" s="279">
        <f>'Segment Data'!L109</f>
        <v>1.6861204812107658E-3</v>
      </c>
      <c r="L174" s="392">
        <f>'Segment Data'!M109</f>
        <v>47690762.689830288</v>
      </c>
      <c r="M174" s="386">
        <f>'Segment Data'!N109</f>
        <v>-2674994.8751682043</v>
      </c>
      <c r="N174" s="279">
        <f>'Segment Data'!O109</f>
        <v>-5.3111379724926099E-2</v>
      </c>
      <c r="O174" s="450">
        <f>'Segment Data'!P109</f>
        <v>19537084.21475029</v>
      </c>
      <c r="P174" s="428">
        <f>'Segment Data'!Q109</f>
        <v>-1135922.0283598192</v>
      </c>
      <c r="Q174" s="279">
        <f>'Segment Data'!R109</f>
        <v>-5.4947113883758385E-2</v>
      </c>
    </row>
    <row r="175" spans="2:17" ht="15" thickBot="1">
      <c r="B175" s="764"/>
      <c r="C175" s="100" t="s">
        <v>113</v>
      </c>
      <c r="D175" s="451">
        <f>'Segment Data'!E110</f>
        <v>1360477.5927057392</v>
      </c>
      <c r="E175" s="429">
        <f>'Segment Data'!F110</f>
        <v>-101584.4111368279</v>
      </c>
      <c r="F175" s="283">
        <f>'Segment Data'!G110</f>
        <v>-6.9480234675304758E-2</v>
      </c>
      <c r="G175" s="296">
        <f>'Segment Data'!H110</f>
        <v>6.2573142532010806</v>
      </c>
      <c r="H175" s="473">
        <f>'Segment Data'!I110</f>
        <v>1.5777410249420143E-3</v>
      </c>
      <c r="I175" s="390">
        <f>'Segment Data'!J110</f>
        <v>26.704954163620837</v>
      </c>
      <c r="J175" s="390">
        <f>'Segment Data'!K110</f>
        <v>0.68283688945739485</v>
      </c>
      <c r="K175" s="283">
        <f>'Segment Data'!L110</f>
        <v>2.6240635312767671E-2</v>
      </c>
      <c r="L175" s="393">
        <f>'Segment Data'!M110</f>
        <v>36331491.753839985</v>
      </c>
      <c r="M175" s="390">
        <f>'Segment Data'!N110</f>
        <v>-1714457.1722496971</v>
      </c>
      <c r="N175" s="283">
        <f>'Segment Data'!O110</f>
        <v>-4.5062804862097232E-2</v>
      </c>
      <c r="O175" s="451">
        <f>'Segment Data'!P110</f>
        <v>12387059.930089593</v>
      </c>
      <c r="P175" s="429">
        <f>'Segment Data'!Q110</f>
        <v>-959932.9546501264</v>
      </c>
      <c r="Q175" s="283">
        <f>'Segment Data'!R110</f>
        <v>-7.1921290656239534E-2</v>
      </c>
    </row>
    <row r="176" spans="2:17">
      <c r="B176" s="764"/>
      <c r="C176" s="80" t="s">
        <v>97</v>
      </c>
      <c r="D176" s="452">
        <f>Flavor!D108</f>
        <v>1509.9937746953192</v>
      </c>
      <c r="E176" s="430">
        <f>Flavor!E108</f>
        <v>-265.23117489500828</v>
      </c>
      <c r="F176" s="280">
        <f>Flavor!F108</f>
        <v>-0.14940707934293976</v>
      </c>
      <c r="G176" s="297">
        <f>Flavor!G108</f>
        <v>6.9449916847616616E-3</v>
      </c>
      <c r="H176" s="474">
        <f>Flavor!H108</f>
        <v>-6.5067765435760077E-4</v>
      </c>
      <c r="I176" s="387">
        <f>Flavor!I108</f>
        <v>36.758057451748471</v>
      </c>
      <c r="J176" s="387">
        <f>Flavor!J108</f>
        <v>1.644829451914795</v>
      </c>
      <c r="K176" s="280">
        <f>Flavor!K108</f>
        <v>4.6843584187776365E-2</v>
      </c>
      <c r="L176" s="394">
        <f>Flavor!L108</f>
        <v>55504.437922033074</v>
      </c>
      <c r="M176" s="387">
        <f>Flavor!M108</f>
        <v>-6829.4404839253402</v>
      </c>
      <c r="N176" s="280">
        <f>Flavor!N108</f>
        <v>-0.10956225825461428</v>
      </c>
      <c r="O176" s="452">
        <f>Flavor!O108</f>
        <v>18292.367526650429</v>
      </c>
      <c r="P176" s="430">
        <f>Flavor!P108</f>
        <v>-2354.1062762737274</v>
      </c>
      <c r="Q176" s="280">
        <f>Flavor!Q108</f>
        <v>-0.11401977396936012</v>
      </c>
    </row>
    <row r="177" spans="2:17">
      <c r="B177" s="764"/>
      <c r="C177" s="81" t="s">
        <v>96</v>
      </c>
      <c r="D177" s="453">
        <f>Flavor!D109</f>
        <v>4007500.6420107875</v>
      </c>
      <c r="E177" s="431">
        <f>Flavor!E109</f>
        <v>-208808.86017916258</v>
      </c>
      <c r="F177" s="281">
        <f>Flavor!F109</f>
        <v>-4.9524082629775472E-2</v>
      </c>
      <c r="G177" s="298">
        <f>Flavor!G109</f>
        <v>18.431902900432679</v>
      </c>
      <c r="H177" s="475">
        <f>Flavor!H109</f>
        <v>0.39154535734381923</v>
      </c>
      <c r="I177" s="388">
        <f>Flavor!I109</f>
        <v>16.411901969016469</v>
      </c>
      <c r="J177" s="388">
        <f>Flavor!J109</f>
        <v>0.24272024806907311</v>
      </c>
      <c r="K177" s="281">
        <f>Flavor!K109</f>
        <v>1.5011288280261314E-2</v>
      </c>
      <c r="L177" s="395">
        <f>Flavor!L109</f>
        <v>65770707.677451603</v>
      </c>
      <c r="M177" s="388">
        <f>Flavor!M109</f>
        <v>-2403566.855214946</v>
      </c>
      <c r="N177" s="281">
        <f>Flavor!N109</f>
        <v>-3.5256214630685172E-2</v>
      </c>
      <c r="O177" s="453">
        <f>Flavor!O109</f>
        <v>25242369.287876844</v>
      </c>
      <c r="P177" s="431">
        <f>Flavor!P109</f>
        <v>-1313513.2149480991</v>
      </c>
      <c r="Q177" s="281">
        <f>Flavor!Q109</f>
        <v>-4.9462231760076927E-2</v>
      </c>
    </row>
    <row r="178" spans="2:17">
      <c r="B178" s="764"/>
      <c r="C178" s="81" t="s">
        <v>95</v>
      </c>
      <c r="D178" s="453">
        <f>Flavor!D110</f>
        <v>30162.39074896407</v>
      </c>
      <c r="E178" s="431">
        <f>Flavor!E110</f>
        <v>447.17026323125174</v>
      </c>
      <c r="F178" s="281">
        <f>Flavor!F110</f>
        <v>1.5048525836984848E-2</v>
      </c>
      <c r="G178" s="298">
        <f>Flavor!G110</f>
        <v>0.13872742818847389</v>
      </c>
      <c r="H178" s="475">
        <f>Flavor!H110</f>
        <v>1.1584674138776563E-2</v>
      </c>
      <c r="I178" s="388">
        <f>Flavor!I110</f>
        <v>16.719987321109812</v>
      </c>
      <c r="J178" s="388">
        <f>Flavor!J110</f>
        <v>-1.5104700761912504</v>
      </c>
      <c r="K178" s="281">
        <f>Flavor!K110</f>
        <v>-8.2854206193140753E-2</v>
      </c>
      <c r="L178" s="395">
        <f>Flavor!L110</f>
        <v>504314.79089703917</v>
      </c>
      <c r="M178" s="388">
        <f>Flavor!M110</f>
        <v>-37407.270219520724</v>
      </c>
      <c r="N178" s="281">
        <f>Flavor!N110</f>
        <v>-6.9052514018756145E-2</v>
      </c>
      <c r="O178" s="453">
        <f>Flavor!O110</f>
        <v>194978.11634933949</v>
      </c>
      <c r="P178" s="431">
        <f>Flavor!P110</f>
        <v>-4238.0035122415575</v>
      </c>
      <c r="Q178" s="281">
        <f>Flavor!Q110</f>
        <v>-2.1273396526276082E-2</v>
      </c>
    </row>
    <row r="179" spans="2:17">
      <c r="B179" s="764"/>
      <c r="C179" s="81" t="s">
        <v>94</v>
      </c>
      <c r="D179" s="453">
        <f>Flavor!D111</f>
        <v>87.218794167041779</v>
      </c>
      <c r="E179" s="431">
        <f>Flavor!E111</f>
        <v>46.228673562407494</v>
      </c>
      <c r="F179" s="281">
        <f>Flavor!F111</f>
        <v>1.127800379225548</v>
      </c>
      <c r="G179" s="298">
        <f>Flavor!G111</f>
        <v>4.0114986591071656E-4</v>
      </c>
      <c r="H179" s="475">
        <f>Flavor!H111</f>
        <v>2.2576510559891964E-4</v>
      </c>
      <c r="I179" s="388">
        <f>Flavor!I111</f>
        <v>19.630044936953851</v>
      </c>
      <c r="J179" s="388">
        <f>Flavor!J111</f>
        <v>2.8568383214331448</v>
      </c>
      <c r="K179" s="281">
        <f>Flavor!K111</f>
        <v>0.17032153641925774</v>
      </c>
      <c r="L179" s="395">
        <f>Flavor!L111</f>
        <v>1712.1088488459586</v>
      </c>
      <c r="M179" s="388">
        <f>Flavor!M111</f>
        <v>1024.5730867493153</v>
      </c>
      <c r="N179" s="281">
        <f>Flavor!N111</f>
        <v>1.4902106090087226</v>
      </c>
      <c r="O179" s="453">
        <f>Flavor!O111</f>
        <v>377.77706742286682</v>
      </c>
      <c r="P179" s="431">
        <f>Flavor!P111</f>
        <v>170.73361301422119</v>
      </c>
      <c r="Q179" s="281">
        <f>Flavor!Q111</f>
        <v>0.82462695332179392</v>
      </c>
    </row>
    <row r="180" spans="2:17">
      <c r="B180" s="764"/>
      <c r="C180" s="81" t="s">
        <v>55</v>
      </c>
      <c r="D180" s="453">
        <f>Flavor!D112</f>
        <v>648231.09384818363</v>
      </c>
      <c r="E180" s="431">
        <f>Flavor!E112</f>
        <v>-63964.482618435286</v>
      </c>
      <c r="F180" s="281">
        <f>Flavor!F112</f>
        <v>-8.9813086084835209E-2</v>
      </c>
      <c r="G180" s="298">
        <f>Flavor!G112</f>
        <v>2.9814424615677502</v>
      </c>
      <c r="H180" s="475">
        <f>Flavor!H112</f>
        <v>-6.5834507400183373E-2</v>
      </c>
      <c r="I180" s="388">
        <f>Flavor!I112</f>
        <v>24.798734433329624</v>
      </c>
      <c r="J180" s="388">
        <f>Flavor!J112</f>
        <v>0.35438111208236123</v>
      </c>
      <c r="K180" s="281">
        <f>Flavor!K112</f>
        <v>1.4497463173809136E-2</v>
      </c>
      <c r="L180" s="395">
        <f>Flavor!L112</f>
        <v>16075310.747767879</v>
      </c>
      <c r="M180" s="388">
        <f>Flavor!M112</f>
        <v>-1333849.5572115276</v>
      </c>
      <c r="N180" s="281">
        <f>Flavor!N112</f>
        <v>-7.6617684819067181E-2</v>
      </c>
      <c r="O180" s="453">
        <f>Flavor!O112</f>
        <v>5752122.5100672245</v>
      </c>
      <c r="P180" s="431">
        <f>Flavor!P112</f>
        <v>-609783.09931629896</v>
      </c>
      <c r="Q180" s="281">
        <f>Flavor!Q112</f>
        <v>-9.5849127094387629E-2</v>
      </c>
    </row>
    <row r="181" spans="2:17">
      <c r="B181" s="764"/>
      <c r="C181" s="81" t="s">
        <v>56</v>
      </c>
      <c r="D181" s="453">
        <f>Flavor!D113</f>
        <v>46534.859069747494</v>
      </c>
      <c r="E181" s="431">
        <f>Flavor!E113</f>
        <v>-8418.0987444176426</v>
      </c>
      <c r="F181" s="281">
        <f>Flavor!F113</f>
        <v>-0.15318736387011589</v>
      </c>
      <c r="G181" s="298">
        <f>Flavor!G113</f>
        <v>0.21403016006219167</v>
      </c>
      <c r="H181" s="475">
        <f>Flavor!H113</f>
        <v>-2.1097504665196137E-2</v>
      </c>
      <c r="I181" s="388">
        <f>Flavor!I113</f>
        <v>26.540853050959399</v>
      </c>
      <c r="J181" s="388">
        <f>Flavor!J113</f>
        <v>0.96108035369737976</v>
      </c>
      <c r="K181" s="281">
        <f>Flavor!K113</f>
        <v>3.7571887955057975E-2</v>
      </c>
      <c r="L181" s="395">
        <f>Flavor!L113</f>
        <v>1235074.8563172733</v>
      </c>
      <c r="M181" s="388">
        <f>Flavor!M113</f>
        <v>-170609.3136112995</v>
      </c>
      <c r="N181" s="281">
        <f>Flavor!N113</f>
        <v>-0.12137101438651662</v>
      </c>
      <c r="O181" s="453">
        <f>Flavor!O113</f>
        <v>426362.49477350712</v>
      </c>
      <c r="P181" s="431">
        <f>Flavor!P113</f>
        <v>-72870.000270105433</v>
      </c>
      <c r="Q181" s="281">
        <f>Flavor!Q113</f>
        <v>-0.1459640568143297</v>
      </c>
    </row>
    <row r="182" spans="2:17">
      <c r="B182" s="764"/>
      <c r="C182" s="81" t="s">
        <v>185</v>
      </c>
      <c r="D182" s="453">
        <f>Flavor!D114</f>
        <v>44611.927966221847</v>
      </c>
      <c r="E182" s="431">
        <f>Flavor!E114</f>
        <v>-8388.9505673497988</v>
      </c>
      <c r="F182" s="281">
        <f>Flavor!F114</f>
        <v>-0.15827946251940139</v>
      </c>
      <c r="G182" s="298">
        <f>Flavor!G114</f>
        <v>0.20518592457714813</v>
      </c>
      <c r="H182" s="475">
        <f>Flavor!H114</f>
        <v>-2.158936275572651E-2</v>
      </c>
      <c r="I182" s="388">
        <f>Flavor!I114</f>
        <v>15.826504268042417</v>
      </c>
      <c r="J182" s="388">
        <f>Flavor!J114</f>
        <v>-2.4019225329421907</v>
      </c>
      <c r="K182" s="281">
        <f>Flavor!K114</f>
        <v>-0.1317679555765312</v>
      </c>
      <c r="L182" s="395">
        <f>Flavor!L114</f>
        <v>706050.86836301093</v>
      </c>
      <c r="M182" s="388">
        <f>Flavor!M114</f>
        <v>-260071.76637407613</v>
      </c>
      <c r="N182" s="281">
        <f>Flavor!N114</f>
        <v>-0.26919125690999879</v>
      </c>
      <c r="O182" s="453">
        <f>Flavor!O114</f>
        <v>368668.51111578941</v>
      </c>
      <c r="P182" s="431">
        <f>Flavor!P114</f>
        <v>-52408.12580846285</v>
      </c>
      <c r="Q182" s="281">
        <f>Flavor!Q114</f>
        <v>-0.12446220286947571</v>
      </c>
    </row>
    <row r="183" spans="2:17" ht="15" thickBot="1">
      <c r="B183" s="764"/>
      <c r="C183" s="81" t="s">
        <v>186</v>
      </c>
      <c r="D183" s="453">
        <f>Flavor!D115</f>
        <v>255.43228895416877</v>
      </c>
      <c r="E183" s="431">
        <f>Flavor!E115</f>
        <v>155.77375773365114</v>
      </c>
      <c r="F183" s="281">
        <f>Flavor!F115</f>
        <v>1.5630749904287224</v>
      </c>
      <c r="G183" s="298">
        <f>Flavor!G115</f>
        <v>1.174822805586921E-3</v>
      </c>
      <c r="H183" s="475">
        <f>Flavor!H115</f>
        <v>7.4841304261686259E-4</v>
      </c>
      <c r="I183" s="388">
        <f>Flavor!I115</f>
        <v>35.975444319152707</v>
      </c>
      <c r="J183" s="388">
        <f>Flavor!J115</f>
        <v>2.023223252959383E-2</v>
      </c>
      <c r="K183" s="281">
        <f>Flavor!K115</f>
        <v>5.627065272442404E-4</v>
      </c>
      <c r="L183" s="395">
        <f>Flavor!L115</f>
        <v>9189.2900885844228</v>
      </c>
      <c r="M183" s="388">
        <f>Flavor!M115</f>
        <v>5606.0464623093603</v>
      </c>
      <c r="N183" s="281">
        <f>Flavor!N115</f>
        <v>1.564517249455653</v>
      </c>
      <c r="O183" s="453">
        <f>Flavor!O115</f>
        <v>2705.8491141796112</v>
      </c>
      <c r="P183" s="431">
        <f>Flavor!P115</f>
        <v>1658.5226473808289</v>
      </c>
      <c r="Q183" s="281">
        <f>Flavor!Q115</f>
        <v>1.5835775185269643</v>
      </c>
    </row>
    <row r="184" spans="2:17">
      <c r="B184" s="762" t="s">
        <v>93</v>
      </c>
      <c r="C184" s="103" t="s">
        <v>13</v>
      </c>
      <c r="D184" s="450">
        <f>'Branded vs. Private Label'!D25</f>
        <v>16873147.069941174</v>
      </c>
      <c r="E184" s="428">
        <f>'Branded vs. Private Label'!E25</f>
        <v>-1422287.538369026</v>
      </c>
      <c r="F184" s="279">
        <f>'Branded vs. Private Label'!F25</f>
        <v>-7.7740024701189167E-2</v>
      </c>
      <c r="G184" s="295">
        <f>'Branded vs. Private Label'!G25</f>
        <v>77.605529281170021</v>
      </c>
      <c r="H184" s="472">
        <f>'Branded vs. Private Label'!H25</f>
        <v>-0.67529464048155319</v>
      </c>
      <c r="I184" s="386">
        <f>'Branded vs. Private Label'!I25</f>
        <v>10.196557236100643</v>
      </c>
      <c r="J184" s="386">
        <f>'Branded vs. Private Label'!J25</f>
        <v>0.21769636885725241</v>
      </c>
      <c r="K184" s="279">
        <f>'Branded vs. Private Label'!K25</f>
        <v>2.1815753496660376E-2</v>
      </c>
      <c r="L184" s="392">
        <f>'Branded vs. Private Label'!L25</f>
        <v>172048009.85179904</v>
      </c>
      <c r="M184" s="386">
        <f>'Branded vs. Private Label'!M25</f>
        <v>-10519586.61027804</v>
      </c>
      <c r="N184" s="279">
        <f>'Branded vs. Private Label'!N25</f>
        <v>-5.7620228420234294E-2</v>
      </c>
      <c r="O184" s="450">
        <f>'Branded vs. Private Label'!O25</f>
        <v>53740136.019570947</v>
      </c>
      <c r="P184" s="428">
        <f>'Branded vs. Private Label'!P25</f>
        <v>-3467443.8343838453</v>
      </c>
      <c r="Q184" s="279">
        <f>'Branded vs. Private Label'!Q25</f>
        <v>-6.0611615510320162E-2</v>
      </c>
    </row>
    <row r="185" spans="2:17" ht="15" thickBot="1">
      <c r="B185" s="763"/>
      <c r="C185" s="102" t="s">
        <v>12</v>
      </c>
      <c r="D185" s="451">
        <f>'Branded vs. Private Label'!D26</f>
        <v>4869049.9438935425</v>
      </c>
      <c r="E185" s="429">
        <f>'Branded vs. Private Label'!E26</f>
        <v>-207056.12884659786</v>
      </c>
      <c r="F185" s="283">
        <f>'Branded vs. Private Label'!F26</f>
        <v>-4.0790347143952917E-2</v>
      </c>
      <c r="G185" s="296">
        <f>'Branded vs. Private Label'!G26</f>
        <v>22.394470718829982</v>
      </c>
      <c r="H185" s="473">
        <f>'Branded vs. Private Label'!H26</f>
        <v>0.67529464048164556</v>
      </c>
      <c r="I185" s="390">
        <f>'Branded vs. Private Label'!I26</f>
        <v>6.2736146455511408</v>
      </c>
      <c r="J185" s="390">
        <f>'Branded vs. Private Label'!J26</f>
        <v>4.2817112536821966E-2</v>
      </c>
      <c r="K185" s="283">
        <f>'Branded vs. Private Label'!K26</f>
        <v>6.8718510447422637E-3</v>
      </c>
      <c r="L185" s="393">
        <f>'Branded vs. Private Label'!L26</f>
        <v>30546543.037930489</v>
      </c>
      <c r="M185" s="390">
        <f>'Branded vs. Private Label'!M26</f>
        <v>-1081646.1574177817</v>
      </c>
      <c r="N185" s="283">
        <f>'Branded vs. Private Label'!N26</f>
        <v>-3.4198801288847266E-2</v>
      </c>
      <c r="O185" s="451">
        <f>'Branded vs. Private Label'!O26</f>
        <v>8150570.5425677299</v>
      </c>
      <c r="P185" s="429">
        <f>'Branded vs. Private Label'!P26</f>
        <v>-260677.28211151809</v>
      </c>
      <c r="Q185" s="283">
        <f>'Branded vs. Private Label'!Q26</f>
        <v>-3.0991511312586806E-2</v>
      </c>
    </row>
    <row r="186" spans="2:17" ht="15" thickBot="1">
      <c r="B186" s="762" t="s">
        <v>92</v>
      </c>
      <c r="C186" s="106" t="s">
        <v>91</v>
      </c>
      <c r="D186" s="454">
        <f>'Single Serve'!E36</f>
        <v>4064705.9680626281</v>
      </c>
      <c r="E186" s="432">
        <f>'Single Serve'!F36</f>
        <v>-166095.95691222511</v>
      </c>
      <c r="F186" s="284">
        <f>'Single Serve'!G36</f>
        <v>-3.9258740980461365E-2</v>
      </c>
      <c r="G186" s="299">
        <f>'Single Serve'!H36</f>
        <v>18.695010285649726</v>
      </c>
      <c r="H186" s="476">
        <f>'Single Serve'!I36</f>
        <v>0.59264389606383716</v>
      </c>
      <c r="I186" s="391">
        <f>'Single Serve'!J36</f>
        <v>20.840937631294107</v>
      </c>
      <c r="J186" s="405">
        <f>'Single Serve'!K36</f>
        <v>0.18617538217235108</v>
      </c>
      <c r="K186" s="284">
        <f>'Single Serve'!L36</f>
        <v>9.0136782949543411E-3</v>
      </c>
      <c r="L186" s="391">
        <f>'Single Serve'!M36</f>
        <v>84712283.569942161</v>
      </c>
      <c r="M186" s="405">
        <f>'Single Serve'!N36</f>
        <v>-2673924.3135400862</v>
      </c>
      <c r="N186" s="284">
        <f>'Single Serve'!O36</f>
        <v>-3.059892834696986E-2</v>
      </c>
      <c r="O186" s="454">
        <f>'Single Serve'!P36</f>
        <v>34934947.732858062</v>
      </c>
      <c r="P186" s="432">
        <f>'Single Serve'!Q36</f>
        <v>-1570238.0659719855</v>
      </c>
      <c r="Q186" s="284">
        <f>'Single Serve'!R36</f>
        <v>-4.3014109683625006E-2</v>
      </c>
    </row>
    <row r="187" spans="2:17">
      <c r="B187" s="764"/>
      <c r="C187" s="101" t="s">
        <v>90</v>
      </c>
      <c r="D187" s="450">
        <f>'Single Serve'!E37</f>
        <v>2607818.3056475278</v>
      </c>
      <c r="E187" s="428">
        <f>'Single Serve'!F37</f>
        <v>-89436.833995675668</v>
      </c>
      <c r="F187" s="279">
        <f>'Single Serve'!G37</f>
        <v>-3.3158462720551715E-2</v>
      </c>
      <c r="G187" s="295">
        <f>'Single Serve'!H37</f>
        <v>11.994272262311645</v>
      </c>
      <c r="H187" s="472">
        <f>'Single Serve'!I37</f>
        <v>0.45350489719678322</v>
      </c>
      <c r="I187" s="392">
        <f>'Single Serve'!J37</f>
        <v>17.54160718413431</v>
      </c>
      <c r="J187" s="386">
        <f>'Single Serve'!K37</f>
        <v>-8.2896763467203982E-3</v>
      </c>
      <c r="K187" s="279">
        <f>'Single Serve'!L37</f>
        <v>-4.7234900652818901E-4</v>
      </c>
      <c r="L187" s="392">
        <f>'Single Serve'!M37</f>
        <v>45745324.325263634</v>
      </c>
      <c r="M187" s="386">
        <f>'Single Serve'!N37</f>
        <v>-1591225.18187695</v>
      </c>
      <c r="N187" s="279">
        <f>'Single Serve'!O37</f>
        <v>-3.3615149360156006E-2</v>
      </c>
      <c r="O187" s="450">
        <f>'Single Serve'!P37</f>
        <v>21689869.300952196</v>
      </c>
      <c r="P187" s="428">
        <f>'Single Serve'!Q37</f>
        <v>-764815.73918974772</v>
      </c>
      <c r="Q187" s="279">
        <f>'Single Serve'!R37</f>
        <v>-3.4060408232068129E-2</v>
      </c>
    </row>
    <row r="188" spans="2:17" ht="15" thickBot="1">
      <c r="B188" s="764"/>
      <c r="C188" s="100" t="s">
        <v>89</v>
      </c>
      <c r="D188" s="451">
        <f>'Single Serve'!E38</f>
        <v>1456887.662415094</v>
      </c>
      <c r="E188" s="429">
        <f>'Single Serve'!F38</f>
        <v>-76659.122916554101</v>
      </c>
      <c r="F188" s="283">
        <f>'Single Serve'!G38</f>
        <v>-4.998812142531122E-2</v>
      </c>
      <c r="G188" s="296">
        <f>'Single Serve'!H38</f>
        <v>6.7007380233380562</v>
      </c>
      <c r="H188" s="473">
        <f>'Single Serve'!I38</f>
        <v>0.13913899886703618</v>
      </c>
      <c r="I188" s="393">
        <f>'Single Serve'!J38</f>
        <v>26.746715103677037</v>
      </c>
      <c r="J188" s="390">
        <f>'Single Serve'!K38</f>
        <v>0.63100819508055039</v>
      </c>
      <c r="K188" s="283">
        <f>'Single Serve'!L38</f>
        <v>2.4162018561819668E-2</v>
      </c>
      <c r="L188" s="393">
        <f>'Single Serve'!M38</f>
        <v>38966959.244678527</v>
      </c>
      <c r="M188" s="390">
        <f>'Single Serve'!N38</f>
        <v>-1082699.1316631287</v>
      </c>
      <c r="N188" s="283">
        <f>'Single Serve'!O38</f>
        <v>-2.7033916781240421E-2</v>
      </c>
      <c r="O188" s="451">
        <f>'Single Serve'!P38</f>
        <v>13245078.431905866</v>
      </c>
      <c r="P188" s="429">
        <f>'Single Serve'!Q38</f>
        <v>-805422.32678224146</v>
      </c>
      <c r="Q188" s="283">
        <f>'Single Serve'!R38</f>
        <v>-5.7323389437505257E-2</v>
      </c>
    </row>
    <row r="189" spans="2:17">
      <c r="B189" s="764"/>
      <c r="C189" s="80" t="s">
        <v>88</v>
      </c>
      <c r="D189" s="452">
        <f>Size!D79</f>
        <v>4064775.3209427698</v>
      </c>
      <c r="E189" s="430">
        <f>Size!E79</f>
        <v>-171371.67930595763</v>
      </c>
      <c r="F189" s="280">
        <f>Size!F79</f>
        <v>-4.0454611064227812E-2</v>
      </c>
      <c r="G189" s="297">
        <f>Size!G79</f>
        <v>18.695329263902465</v>
      </c>
      <c r="H189" s="474">
        <f>Size!H79</f>
        <v>0.57009285754354266</v>
      </c>
      <c r="I189" s="394">
        <f>Size!I79</f>
        <v>20.841220378600511</v>
      </c>
      <c r="J189" s="387">
        <f>Size!J79</f>
        <v>0.18861178808409562</v>
      </c>
      <c r="K189" s="280">
        <f>Size!K79</f>
        <v>9.132589099214581E-3</v>
      </c>
      <c r="L189" s="394">
        <f>Size!L79</f>
        <v>84714878.253264889</v>
      </c>
      <c r="M189" s="387">
        <f>Size!M79</f>
        <v>-2772607.6747623235</v>
      </c>
      <c r="N189" s="280">
        <f>Size!N79</f>
        <v>-3.1691477305031343E-2</v>
      </c>
      <c r="O189" s="452">
        <f>Size!O79</f>
        <v>34935371.291297555</v>
      </c>
      <c r="P189" s="430">
        <f>Size!P79</f>
        <v>-1602046.6506780609</v>
      </c>
      <c r="Q189" s="280">
        <f>Size!Q79</f>
        <v>-4.3846739614228927E-2</v>
      </c>
    </row>
    <row r="190" spans="2:17">
      <c r="B190" s="764"/>
      <c r="C190" s="81" t="s">
        <v>87</v>
      </c>
      <c r="D190" s="453">
        <f>Size!D80</f>
        <v>1579449.9189624158</v>
      </c>
      <c r="E190" s="431">
        <f>Size!E80</f>
        <v>-151468.95384609792</v>
      </c>
      <c r="F190" s="281">
        <f>Size!F80</f>
        <v>-8.7507829642143181E-2</v>
      </c>
      <c r="G190" s="298">
        <f>Size!G80</f>
        <v>7.2644448854796071</v>
      </c>
      <c r="H190" s="475">
        <f>Size!H80</f>
        <v>-0.14165168483311419</v>
      </c>
      <c r="I190" s="395">
        <f>Size!I80</f>
        <v>12.583033602484454</v>
      </c>
      <c r="J190" s="388">
        <f>Size!J80</f>
        <v>0.2309563142204123</v>
      </c>
      <c r="K190" s="281">
        <f>Size!K80</f>
        <v>1.8697771138450416E-2</v>
      </c>
      <c r="L190" s="395">
        <f>Size!L80</f>
        <v>19874271.403745424</v>
      </c>
      <c r="M190" s="388">
        <f>Size!M80</f>
        <v>-1506172.2929002121</v>
      </c>
      <c r="N190" s="281">
        <f>Size!N80</f>
        <v>-7.0446259875164077E-2</v>
      </c>
      <c r="O190" s="453">
        <f>Size!O80</f>
        <v>6293245.8832620382</v>
      </c>
      <c r="P190" s="431">
        <f>Size!P80</f>
        <v>-630429.60797201749</v>
      </c>
      <c r="Q190" s="281">
        <f>Size!Q80</f>
        <v>-9.1054181954395949E-2</v>
      </c>
    </row>
    <row r="191" spans="2:17">
      <c r="B191" s="764"/>
      <c r="C191" s="81" t="s">
        <v>219</v>
      </c>
      <c r="D191" s="453">
        <f>Size!D81</f>
        <v>32697.940203320097</v>
      </c>
      <c r="E191" s="431">
        <f>Size!E81</f>
        <v>782.30848492961377</v>
      </c>
      <c r="F191" s="281">
        <f>Size!F81</f>
        <v>2.4511765639870776E-2</v>
      </c>
      <c r="G191" s="298">
        <f>Size!G81</f>
        <v>0.15038931062263011</v>
      </c>
      <c r="H191" s="475">
        <f>Size!H81</f>
        <v>1.3831639248112398E-2</v>
      </c>
      <c r="I191" s="395">
        <f>Size!I81</f>
        <v>14.952338547002302</v>
      </c>
      <c r="J191" s="388">
        <f>Size!J81</f>
        <v>1.9822430309944554</v>
      </c>
      <c r="K191" s="281">
        <f>Size!K81</f>
        <v>0.15283179900625615</v>
      </c>
      <c r="L191" s="395">
        <f>Size!L81</f>
        <v>488910.67170967936</v>
      </c>
      <c r="M191" s="388">
        <f>Size!M81</f>
        <v>74961.879868425138</v>
      </c>
      <c r="N191" s="281">
        <f>Size!N81</f>
        <v>0.18108974188568805</v>
      </c>
      <c r="O191" s="453">
        <f>Size!O81</f>
        <v>77359.530875921249</v>
      </c>
      <c r="P191" s="431">
        <f>Size!P81</f>
        <v>3010.0797154903412</v>
      </c>
      <c r="Q191" s="281">
        <f>Size!Q81</f>
        <v>4.0485567391683963E-2</v>
      </c>
    </row>
    <row r="192" spans="2:17">
      <c r="B192" s="764"/>
      <c r="C192" s="81" t="s">
        <v>109</v>
      </c>
      <c r="D192" s="453">
        <f>Size!D82</f>
        <v>4505232.9101303685</v>
      </c>
      <c r="E192" s="431">
        <f>Size!E82</f>
        <v>-187059.40655733552</v>
      </c>
      <c r="F192" s="281">
        <f>Size!F82</f>
        <v>-3.9865250059565989E-2</v>
      </c>
      <c r="G192" s="298">
        <f>Size!G82</f>
        <v>20.721148406776265</v>
      </c>
      <c r="H192" s="475">
        <f>Size!H82</f>
        <v>0.64419934841909665</v>
      </c>
      <c r="I192" s="395">
        <f>Size!I82</f>
        <v>7.8562618131946236</v>
      </c>
      <c r="J192" s="388">
        <f>Size!J82</f>
        <v>7.474955653080162E-2</v>
      </c>
      <c r="K192" s="281">
        <f>Size!K82</f>
        <v>9.6060449518393601E-3</v>
      </c>
      <c r="L192" s="395">
        <f>Size!L82</f>
        <v>35394289.2714049</v>
      </c>
      <c r="M192" s="388">
        <f>Size!M82</f>
        <v>-1118840.9027499482</v>
      </c>
      <c r="N192" s="281">
        <f>Size!N82</f>
        <v>-3.0642152491815105E-2</v>
      </c>
      <c r="O192" s="453">
        <f>Size!O82</f>
        <v>9021523.9169982672</v>
      </c>
      <c r="P192" s="431">
        <f>Size!P82</f>
        <v>-370113.25226013362</v>
      </c>
      <c r="Q192" s="281">
        <f>Size!Q82</f>
        <v>-3.9408810795163965E-2</v>
      </c>
    </row>
    <row r="193" spans="2:17">
      <c r="B193" s="764"/>
      <c r="C193" s="81" t="s">
        <v>86</v>
      </c>
      <c r="D193" s="453">
        <f>Size!D83</f>
        <v>105700.17067578435</v>
      </c>
      <c r="E193" s="431">
        <f>Size!E83</f>
        <v>20451.40555948019</v>
      </c>
      <c r="F193" s="281">
        <f>Size!F83</f>
        <v>0.23990266054386258</v>
      </c>
      <c r="G193" s="298">
        <f>Size!G83</f>
        <v>0.48615220719657071</v>
      </c>
      <c r="H193" s="475">
        <f>Size!H83</f>
        <v>0.12139762691584571</v>
      </c>
      <c r="I193" s="395">
        <f>Size!I83</f>
        <v>7.8190151570598774</v>
      </c>
      <c r="J193" s="388">
        <f>Size!J83</f>
        <v>0.74447888643328408</v>
      </c>
      <c r="K193" s="281">
        <f>Size!K83</f>
        <v>0.10523359524275157</v>
      </c>
      <c r="L193" s="395">
        <f>Size!L83</f>
        <v>826471.23661777377</v>
      </c>
      <c r="M193" s="388">
        <f>Size!M83</f>
        <v>223375.75577635295</v>
      </c>
      <c r="N193" s="281">
        <f>Size!N83</f>
        <v>0.37038207526394618</v>
      </c>
      <c r="O193" s="453">
        <f>Size!O83</f>
        <v>140933.5609010458</v>
      </c>
      <c r="P193" s="431">
        <f>Size!P83</f>
        <v>27268.540745973587</v>
      </c>
      <c r="Q193" s="281">
        <f>Size!Q83</f>
        <v>0.23990266054386258</v>
      </c>
    </row>
    <row r="194" spans="2:17">
      <c r="B194" s="764"/>
      <c r="C194" s="81" t="s">
        <v>110</v>
      </c>
      <c r="D194" s="453">
        <f>Size!D84</f>
        <v>11365572.057829261</v>
      </c>
      <c r="E194" s="431">
        <f>Size!E84</f>
        <v>-1173265.6348579563</v>
      </c>
      <c r="F194" s="281">
        <f>Size!F84</f>
        <v>-9.3570525722828146E-2</v>
      </c>
      <c r="G194" s="298">
        <f>Size!G84</f>
        <v>52.274257521432936</v>
      </c>
      <c r="H194" s="475">
        <f>Size!H84</f>
        <v>-1.3757686527238278</v>
      </c>
      <c r="I194" s="395">
        <f>Size!I84</f>
        <v>5.3667761518610178</v>
      </c>
      <c r="J194" s="388">
        <f>Size!J84</f>
        <v>-2.5260919822108541E-2</v>
      </c>
      <c r="K194" s="281">
        <f>Size!K84</f>
        <v>-4.6848564811931706E-3</v>
      </c>
      <c r="L194" s="395">
        <f>Size!L84</f>
        <v>60996481.072216034</v>
      </c>
      <c r="M194" s="388">
        <f>Size!M84</f>
        <v>-6613396.6025711596</v>
      </c>
      <c r="N194" s="281">
        <f>Size!N84</f>
        <v>-9.7817017720140037E-2</v>
      </c>
      <c r="O194" s="453">
        <f>Size!O84</f>
        <v>11365572.057829261</v>
      </c>
      <c r="P194" s="431">
        <f>Size!P84</f>
        <v>-1173265.6348579545</v>
      </c>
      <c r="Q194" s="281">
        <f>Size!Q84</f>
        <v>-9.3570525722828007E-2</v>
      </c>
    </row>
    <row r="195" spans="2:17" ht="15" thickBot="1">
      <c r="B195" s="764"/>
      <c r="C195" s="82" t="s">
        <v>85</v>
      </c>
      <c r="D195" s="453">
        <f>Size!D85</f>
        <v>0</v>
      </c>
      <c r="E195" s="431">
        <f>Size!E85</f>
        <v>0</v>
      </c>
      <c r="F195" s="281">
        <f>Size!F85</f>
        <v>0</v>
      </c>
      <c r="G195" s="298">
        <f>Size!G85</f>
        <v>0</v>
      </c>
      <c r="H195" s="475">
        <f>Size!H85</f>
        <v>0</v>
      </c>
      <c r="I195" s="395">
        <f>Size!I85</f>
        <v>0</v>
      </c>
      <c r="J195" s="388">
        <f>Size!J85</f>
        <v>0</v>
      </c>
      <c r="K195" s="281">
        <f>Size!K85</f>
        <v>0</v>
      </c>
      <c r="L195" s="395">
        <f>Size!L85</f>
        <v>0</v>
      </c>
      <c r="M195" s="388">
        <f>Size!M85</f>
        <v>0</v>
      </c>
      <c r="N195" s="281">
        <f>Size!N85</f>
        <v>0</v>
      </c>
      <c r="O195" s="453">
        <f>Size!O85</f>
        <v>0</v>
      </c>
      <c r="P195" s="431">
        <f>Size!P85</f>
        <v>0</v>
      </c>
      <c r="Q195" s="281">
        <f>Size!Q85</f>
        <v>0</v>
      </c>
    </row>
    <row r="196" spans="2:17">
      <c r="B196" s="764"/>
      <c r="C196" s="103" t="s">
        <v>111</v>
      </c>
      <c r="D196" s="450">
        <f>'White Milk Size'!D25</f>
        <v>3791600.3984247446</v>
      </c>
      <c r="E196" s="428">
        <f>'White Milk Size'!E25</f>
        <v>-171507.27944174549</v>
      </c>
      <c r="F196" s="279">
        <f>'White Milk Size'!F25</f>
        <v>-4.3275957501632954E-2</v>
      </c>
      <c r="G196" s="295">
        <f>'White Milk Size'!G25</f>
        <v>17.438901855282253</v>
      </c>
      <c r="H196" s="472">
        <f>'White Milk Size'!H25</f>
        <v>0.48192100429464091</v>
      </c>
      <c r="I196" s="392">
        <f>'White Milk Size'!I25</f>
        <v>7.8060118766130993</v>
      </c>
      <c r="J196" s="386">
        <f>'White Milk Size'!J25</f>
        <v>5.8916524372702561E-2</v>
      </c>
      <c r="K196" s="279">
        <f>'White Milk Size'!K25</f>
        <v>7.6049824732910233E-3</v>
      </c>
      <c r="L196" s="392">
        <f>'White Milk Size'!L25</f>
        <v>29597277.741474517</v>
      </c>
      <c r="M196" s="386">
        <f>'White Milk Size'!M25</f>
        <v>-1105295.3301532008</v>
      </c>
      <c r="N196" s="279">
        <f>'White Milk Size'!N25</f>
        <v>-3.6000087926656724E-2</v>
      </c>
      <c r="O196" s="450">
        <f>'White Milk Size'!O25</f>
        <v>7583200.7968494892</v>
      </c>
      <c r="P196" s="428">
        <f>'White Milk Size'!P25</f>
        <v>-343014.55888349097</v>
      </c>
      <c r="Q196" s="279">
        <f>'White Milk Size'!Q25</f>
        <v>-4.3275957501632954E-2</v>
      </c>
    </row>
    <row r="197" spans="2:17" ht="15" thickBot="1">
      <c r="B197" s="763"/>
      <c r="C197" s="102" t="s">
        <v>108</v>
      </c>
      <c r="D197" s="451">
        <f>'White Milk Size'!D26</f>
        <v>11252344.51873982</v>
      </c>
      <c r="E197" s="429">
        <f>'White Milk Size'!E26</f>
        <v>-1175831.2882858217</v>
      </c>
      <c r="F197" s="283">
        <f>'White Milk Size'!F26</f>
        <v>-9.4610126742906614E-2</v>
      </c>
      <c r="G197" s="296">
        <f>'White Milk Size'!G26</f>
        <v>51.753484303264628</v>
      </c>
      <c r="H197" s="473">
        <f>'White Milk Size'!H26</f>
        <v>-1.4230519663463994</v>
      </c>
      <c r="I197" s="393">
        <f>'White Milk Size'!I26</f>
        <v>5.3631204537237291</v>
      </c>
      <c r="J197" s="390">
        <f>'White Milk Size'!J26</f>
        <v>-2.7339341132972095E-2</v>
      </c>
      <c r="K197" s="283">
        <f>'White Milk Size'!K26</f>
        <v>-5.0718013255674193E-3</v>
      </c>
      <c r="L197" s="393">
        <f>'White Milk Size'!L26</f>
        <v>60347679.040799618</v>
      </c>
      <c r="M197" s="390">
        <f>'White Milk Size'!M26</f>
        <v>-6645902.970382832</v>
      </c>
      <c r="N197" s="283">
        <f>'White Milk Size'!N26</f>
        <v>-9.9202084302247182E-2</v>
      </c>
      <c r="O197" s="451">
        <f>'White Milk Size'!O26</f>
        <v>11252344.51873982</v>
      </c>
      <c r="P197" s="429">
        <f>'White Milk Size'!P26</f>
        <v>-1175831.2882858217</v>
      </c>
      <c r="Q197" s="283">
        <f>'White Milk Size'!Q26</f>
        <v>-9.4610126742906614E-2</v>
      </c>
    </row>
    <row r="198" spans="2:17">
      <c r="B198" s="762" t="s">
        <v>57</v>
      </c>
      <c r="C198" s="80" t="s">
        <v>82</v>
      </c>
      <c r="D198" s="452">
        <f>Organic!D25</f>
        <v>60548.030411259431</v>
      </c>
      <c r="E198" s="430">
        <f>Organic!E25</f>
        <v>-8095.4339045878587</v>
      </c>
      <c r="F198" s="280">
        <f>Organic!F25</f>
        <v>-0.11793451838821188</v>
      </c>
      <c r="G198" s="297">
        <f>Organic!G25</f>
        <v>0.27848165653513435</v>
      </c>
      <c r="H198" s="474">
        <f>Organic!H25</f>
        <v>-1.5223689007204666E-2</v>
      </c>
      <c r="I198" s="387">
        <f>Organic!I25</f>
        <v>27.369895183706959</v>
      </c>
      <c r="J198" s="387">
        <f>Organic!J25</f>
        <v>-6.7167305294421453</v>
      </c>
      <c r="K198" s="280">
        <f>Organic!K25</f>
        <v>-0.19704885388086768</v>
      </c>
      <c r="L198" s="394">
        <f>Organic!L25</f>
        <v>1657193.245936072</v>
      </c>
      <c r="M198" s="387">
        <f>Organic!M25</f>
        <v>-682630.82985212142</v>
      </c>
      <c r="N198" s="280">
        <f>Organic!N25</f>
        <v>-0.29174451058769035</v>
      </c>
      <c r="O198" s="452">
        <f>Organic!O25</f>
        <v>301798.52208805084</v>
      </c>
      <c r="P198" s="430">
        <f>Organic!P25</f>
        <v>-183432.52084985306</v>
      </c>
      <c r="Q198" s="280">
        <f>Organic!Q25</f>
        <v>-0.37803129770765165</v>
      </c>
    </row>
    <row r="199" spans="2:17" ht="15" thickBot="1">
      <c r="B199" s="763"/>
      <c r="C199" s="82" t="s">
        <v>84</v>
      </c>
      <c r="D199" s="449">
        <f>Organic!D26</f>
        <v>21681648.983423449</v>
      </c>
      <c r="E199" s="427">
        <f>Organic!E26</f>
        <v>-1621248.2333110645</v>
      </c>
      <c r="F199" s="282">
        <f>Organic!F26</f>
        <v>-6.9572818273720805E-2</v>
      </c>
      <c r="G199" s="294">
        <f>Organic!G26</f>
        <v>99.721518343464822</v>
      </c>
      <c r="H199" s="471">
        <f>Organic!H26</f>
        <v>1.5223689007157759E-2</v>
      </c>
      <c r="I199" s="389">
        <f>Organic!I26</f>
        <v>9.2676235002890532</v>
      </c>
      <c r="J199" s="389">
        <f>Organic!J26</f>
        <v>0.17622342195471674</v>
      </c>
      <c r="K199" s="282">
        <f>Organic!K26</f>
        <v>1.938352953740027E-2</v>
      </c>
      <c r="L199" s="411">
        <f>Organic!L26</f>
        <v>200937359.6437934</v>
      </c>
      <c r="M199" s="389">
        <f>Organic!M26</f>
        <v>-10918601.93784374</v>
      </c>
      <c r="N199" s="282">
        <f>Organic!N26</f>
        <v>-5.153785551432942E-2</v>
      </c>
      <c r="O199" s="449">
        <f>Organic!O26</f>
        <v>61588908.040050626</v>
      </c>
      <c r="P199" s="427">
        <f>Organic!P26</f>
        <v>-3544688.5956455171</v>
      </c>
      <c r="Q199" s="282">
        <f>Organic!Q26</f>
        <v>-5.4421815756184856E-2</v>
      </c>
    </row>
    <row r="200" spans="2:17">
      <c r="B200" s="762" t="s">
        <v>118</v>
      </c>
      <c r="C200" s="107" t="s">
        <v>81</v>
      </c>
      <c r="D200" s="452">
        <f>'Form Data'!D25</f>
        <v>612236.25488374115</v>
      </c>
      <c r="E200" s="430">
        <f>'Form Data'!E25</f>
        <v>43978.650522500509</v>
      </c>
      <c r="F200" s="280">
        <f>'Form Data'!F25</f>
        <v>7.7392102076549313E-2</v>
      </c>
      <c r="G200" s="297">
        <f>'Form Data'!G25</f>
        <v>2.8158895556606853</v>
      </c>
      <c r="H200" s="474">
        <f>'Form Data'!H25</f>
        <v>0.38448115124178539</v>
      </c>
      <c r="I200" s="387">
        <f>'Form Data'!I25</f>
        <v>23.952207762967983</v>
      </c>
      <c r="J200" s="387">
        <f>'Form Data'!J25</f>
        <v>0.75180626161345643</v>
      </c>
      <c r="K200" s="280">
        <f>'Form Data'!K25</f>
        <v>3.2404881509036088E-2</v>
      </c>
      <c r="L200" s="394">
        <f>'Form Data'!L25</f>
        <v>14664409.976996789</v>
      </c>
      <c r="M200" s="387">
        <f>'Form Data'!M25</f>
        <v>1480605.3996181339</v>
      </c>
      <c r="N200" s="280">
        <f>'Form Data'!N25</f>
        <v>0.11230486548311108</v>
      </c>
      <c r="O200" s="452">
        <f>'Form Data'!O25</f>
        <v>4507024.2572517395</v>
      </c>
      <c r="P200" s="430">
        <f>'Form Data'!P25</f>
        <v>251890.38475638255</v>
      </c>
      <c r="Q200" s="280">
        <f>'Form Data'!Q25</f>
        <v>5.9196817845043583E-2</v>
      </c>
    </row>
    <row r="201" spans="2:17" ht="15" thickBot="1">
      <c r="B201" s="763"/>
      <c r="C201" s="108" t="s">
        <v>83</v>
      </c>
      <c r="D201" s="449">
        <f>'Form Data'!D26</f>
        <v>21129960.758950975</v>
      </c>
      <c r="E201" s="427">
        <f>'Form Data'!E26</f>
        <v>-1673322.3177381158</v>
      </c>
      <c r="F201" s="282">
        <f>'Form Data'!F26</f>
        <v>-7.3380763292312412E-2</v>
      </c>
      <c r="G201" s="294">
        <f>'Form Data'!G26</f>
        <v>97.184110444339325</v>
      </c>
      <c r="H201" s="471">
        <f>'Form Data'!H26</f>
        <v>-0.38448115124165838</v>
      </c>
      <c r="I201" s="389">
        <f>'Form Data'!I26</f>
        <v>8.8940128690547908</v>
      </c>
      <c r="J201" s="389">
        <f>'Form Data'!J26</f>
        <v>7.8967228300831138E-2</v>
      </c>
      <c r="K201" s="282">
        <f>'Form Data'!K26</f>
        <v>8.9582324946507023E-3</v>
      </c>
      <c r="L201" s="411">
        <f>'Form Data'!L26</f>
        <v>187930142.91273272</v>
      </c>
      <c r="M201" s="389">
        <f>'Form Data'!M26</f>
        <v>-13081838.167313993</v>
      </c>
      <c r="N201" s="282">
        <f>'Form Data'!N26</f>
        <v>-6.5079892735869116E-2</v>
      </c>
      <c r="O201" s="449">
        <f>'Form Data'!O26</f>
        <v>57383682.304886937</v>
      </c>
      <c r="P201" s="427">
        <f>'Form Data'!P26</f>
        <v>-3980011.5012517497</v>
      </c>
      <c r="Q201" s="282">
        <f>'Form Data'!Q26</f>
        <v>-6.4859385972191888E-2</v>
      </c>
    </row>
    <row r="202" spans="2:17" ht="15" thickBot="1">
      <c r="B202" s="183" t="s">
        <v>209</v>
      </c>
      <c r="C202" s="184" t="s">
        <v>119</v>
      </c>
      <c r="D202" s="455">
        <f>'Glass Bottle'!D14</f>
        <v>16998.502799221627</v>
      </c>
      <c r="E202" s="433">
        <f>'Glass Bottle'!E14</f>
        <v>1649.2335872604199</v>
      </c>
      <c r="F202" s="300">
        <f>'Glass Bottle'!F14</f>
        <v>0.10744704288431031</v>
      </c>
      <c r="G202" s="299">
        <f>'Glass Bottle'!G14</f>
        <v>7.8182084305488342E-2</v>
      </c>
      <c r="H202" s="476">
        <f>'Glass Bottle'!H14</f>
        <v>1.2507042076002839E-2</v>
      </c>
      <c r="I202" s="391">
        <f>'Glass Bottle'!I14</f>
        <v>18.445940332104897</v>
      </c>
      <c r="J202" s="405">
        <f>'Glass Bottle'!J14</f>
        <v>-1.4812208758713687</v>
      </c>
      <c r="K202" s="284">
        <f>'Glass Bottle'!K14</f>
        <v>-7.4331755557759976E-2</v>
      </c>
      <c r="L202" s="391">
        <f>'Glass Bottle'!L14</f>
        <v>313553.36836956022</v>
      </c>
      <c r="M202" s="405">
        <f>'Glass Bottle'!M14</f>
        <v>7686.006358182407</v>
      </c>
      <c r="N202" s="284">
        <f>'Glass Bottle'!N14</f>
        <v>2.5128559999469637E-2</v>
      </c>
      <c r="O202" s="454">
        <f>'Glass Bottle'!O14</f>
        <v>81279.353332519531</v>
      </c>
      <c r="P202" s="432">
        <f>'Glass Bottle'!P14</f>
        <v>269.23499882221222</v>
      </c>
      <c r="Q202" s="284">
        <f>'Glass Bottle'!Q14</f>
        <v>3.3234737136560886E-3</v>
      </c>
    </row>
    <row r="203" spans="2:17">
      <c r="B203" s="764" t="s">
        <v>210</v>
      </c>
      <c r="C203" s="185" t="s">
        <v>211</v>
      </c>
      <c r="D203" s="456">
        <f>Enhanced!D75</f>
        <v>19113.721791614993</v>
      </c>
      <c r="E203" s="430">
        <f>Enhanced!E75</f>
        <v>1561.1446012866945</v>
      </c>
      <c r="F203" s="280">
        <f>Enhanced!F75</f>
        <v>8.894104748030425E-2</v>
      </c>
      <c r="G203" s="297">
        <f>Enhanced!G75</f>
        <v>8.791071932359365E-2</v>
      </c>
      <c r="H203" s="474">
        <f>Enhanced!H75</f>
        <v>1.2808365440009392E-2</v>
      </c>
      <c r="I203" s="387">
        <f>Enhanced!I75</f>
        <v>7.8782609987962093</v>
      </c>
      <c r="J203" s="387">
        <f>Enhanced!J75</f>
        <v>5.204229994634435E-2</v>
      </c>
      <c r="K203" s="280">
        <f>Enhanced!K75</f>
        <v>6.6497374976235259E-3</v>
      </c>
      <c r="L203" s="394">
        <f>Enhanced!L75</f>
        <v>150582.8889327216</v>
      </c>
      <c r="M203" s="387">
        <f>Enhanced!M75</f>
        <v>13212.581112768647</v>
      </c>
      <c r="N203" s="280">
        <f>Enhanced!N75</f>
        <v>9.6182219596435428E-2</v>
      </c>
      <c r="O203" s="452">
        <f>Enhanced!O75</f>
        <v>40603.380008220673</v>
      </c>
      <c r="P203" s="430">
        <f>Enhanced!P75</f>
        <v>3972.318456530571</v>
      </c>
      <c r="Q203" s="280">
        <f>Enhanced!Q75</f>
        <v>0.10844125963767748</v>
      </c>
    </row>
    <row r="204" spans="2:17">
      <c r="B204" s="764"/>
      <c r="C204" s="185" t="s">
        <v>212</v>
      </c>
      <c r="D204" s="434">
        <f>Enhanced!D76</f>
        <v>21110740.688648127</v>
      </c>
      <c r="E204" s="431">
        <f>Enhanced!E76</f>
        <v>-1624905.7691253498</v>
      </c>
      <c r="F204" s="281">
        <f>Enhanced!F76</f>
        <v>-7.1469521315052964E-2</v>
      </c>
      <c r="G204" s="298">
        <f>Enhanced!G76</f>
        <v>97.095710590862623</v>
      </c>
      <c r="H204" s="475">
        <f>Enhanced!H76</f>
        <v>-0.18348365672727596</v>
      </c>
      <c r="I204" s="395">
        <f>Enhanced!I76</f>
        <v>8.8116722322405643</v>
      </c>
      <c r="J204" s="388">
        <f>Enhanced!J76</f>
        <v>0.1054365187280446</v>
      </c>
      <c r="K204" s="281">
        <f>Enhanced!K76</f>
        <v>1.2110459927520889E-2</v>
      </c>
      <c r="L204" s="395">
        <f>Enhanced!L76</f>
        <v>186020927.52819175</v>
      </c>
      <c r="M204" s="388">
        <f>Enhanced!M76</f>
        <v>-11920969.632270098</v>
      </c>
      <c r="N204" s="281">
        <f>Enhanced!N76</f>
        <v>-6.0224590161457071E-2</v>
      </c>
      <c r="O204" s="453">
        <f>Enhanced!O76</f>
        <v>56522355.634225368</v>
      </c>
      <c r="P204" s="431">
        <f>Enhanced!P76</f>
        <v>-3566237.6432113126</v>
      </c>
      <c r="Q204" s="281">
        <f>Enhanced!Q76</f>
        <v>-5.9349661037088011E-2</v>
      </c>
    </row>
    <row r="205" spans="2:17">
      <c r="B205" s="764"/>
      <c r="C205" s="186" t="s">
        <v>120</v>
      </c>
      <c r="D205" s="434">
        <f>'Enhanced - Aggs'!D68</f>
        <v>0</v>
      </c>
      <c r="E205" s="431">
        <f>'Enhanced - Aggs'!E68</f>
        <v>0</v>
      </c>
      <c r="F205" s="281">
        <f>'Enhanced - Aggs'!F68</f>
        <v>0</v>
      </c>
      <c r="G205" s="298">
        <f>'Enhanced - Aggs'!G68</f>
        <v>0</v>
      </c>
      <c r="H205" s="475">
        <f>'Enhanced - Aggs'!H68</f>
        <v>0</v>
      </c>
      <c r="I205" s="395">
        <f>'Enhanced - Aggs'!I68</f>
        <v>0</v>
      </c>
      <c r="J205" s="388">
        <f>'Enhanced - Aggs'!J68</f>
        <v>0</v>
      </c>
      <c r="K205" s="281">
        <f>'Enhanced - Aggs'!K68</f>
        <v>0</v>
      </c>
      <c r="L205" s="395">
        <f>'Enhanced - Aggs'!L68</f>
        <v>0</v>
      </c>
      <c r="M205" s="388">
        <f>'Enhanced - Aggs'!M68</f>
        <v>0</v>
      </c>
      <c r="N205" s="281">
        <f>'Enhanced - Aggs'!N68</f>
        <v>0</v>
      </c>
      <c r="O205" s="453">
        <f>'Enhanced - Aggs'!O68</f>
        <v>0</v>
      </c>
      <c r="P205" s="431">
        <f>'Enhanced - Aggs'!P68</f>
        <v>0</v>
      </c>
      <c r="Q205" s="281">
        <f>'Enhanced - Aggs'!Q68</f>
        <v>0</v>
      </c>
    </row>
    <row r="206" spans="2:17" ht="15" customHeight="1">
      <c r="B206" s="764"/>
      <c r="C206" s="186" t="s">
        <v>121</v>
      </c>
      <c r="D206" s="434">
        <f>'Enhanced - Aggs'!D69</f>
        <v>941.21517181396484</v>
      </c>
      <c r="E206" s="431">
        <f>'Enhanced - Aggs'!E69</f>
        <v>-2048.1312026977539</v>
      </c>
      <c r="F206" s="281">
        <f>'Enhanced - Aggs'!F69</f>
        <v>-0.6851434882758598</v>
      </c>
      <c r="G206" s="298">
        <f>'Enhanced - Aggs'!G69</f>
        <v>6.3284625498202687E-4</v>
      </c>
      <c r="H206" s="475">
        <f>'Enhanced - Aggs'!H69</f>
        <v>-1.147173490570561E-3</v>
      </c>
      <c r="I206" s="395">
        <f>'Enhanced - Aggs'!I69</f>
        <v>20.7648176989535</v>
      </c>
      <c r="J206" s="388">
        <f>'Enhanced - Aggs'!J69</f>
        <v>5.4192757439934507</v>
      </c>
      <c r="K206" s="281">
        <f>'Enhanced - Aggs'!K69</f>
        <v>0.3531498437721719</v>
      </c>
      <c r="L206" s="395">
        <f>'Enhanced - Aggs'!L69</f>
        <v>19544.161458206177</v>
      </c>
      <c r="M206" s="388">
        <f>'Enhanced - Aggs'!M69</f>
        <v>-26328.978749771119</v>
      </c>
      <c r="N206" s="281">
        <f>'Enhanced - Aggs'!N69</f>
        <v>-0.57395196034982876</v>
      </c>
      <c r="O206" s="453">
        <f>'Enhanced - Aggs'!O69</f>
        <v>1882.4303436279297</v>
      </c>
      <c r="P206" s="431">
        <f>'Enhanced - Aggs'!P69</f>
        <v>-4096.2624053955078</v>
      </c>
      <c r="Q206" s="281">
        <f>'Enhanced - Aggs'!Q69</f>
        <v>-0.6851434882758598</v>
      </c>
    </row>
    <row r="207" spans="2:17">
      <c r="B207" s="764"/>
      <c r="C207" s="186" t="s">
        <v>122</v>
      </c>
      <c r="D207" s="434">
        <f>'Enhanced - Aggs'!D70</f>
        <v>203787.89303151902</v>
      </c>
      <c r="E207" s="431">
        <f>'Enhanced - Aggs'!E70</f>
        <v>-313367.53184547642</v>
      </c>
      <c r="F207" s="281">
        <f>'Enhanced - Aggs'!F70</f>
        <v>-0.60594458990739652</v>
      </c>
      <c r="G207" s="298">
        <f>'Enhanced - Aggs'!G70</f>
        <v>0.13702117090518537</v>
      </c>
      <c r="H207" s="475">
        <f>'Enhanced - Aggs'!H70</f>
        <v>-0.17092135313606174</v>
      </c>
      <c r="I207" s="395">
        <f>'Enhanced - Aggs'!I70</f>
        <v>19.034275689840989</v>
      </c>
      <c r="J207" s="388">
        <f>'Enhanced - Aggs'!J70</f>
        <v>2.2657017491019076</v>
      </c>
      <c r="K207" s="281">
        <f>'Enhanced - Aggs'!K70</f>
        <v>0.13511594707510624</v>
      </c>
      <c r="L207" s="395">
        <f>'Enhanced - Aggs'!L70</f>
        <v>3878954.9382137582</v>
      </c>
      <c r="M207" s="388">
        <f>'Enhanced - Aggs'!M70</f>
        <v>-4793004.0426904745</v>
      </c>
      <c r="N207" s="281">
        <f>'Enhanced - Aggs'!N70</f>
        <v>-0.55270141997266498</v>
      </c>
      <c r="O207" s="453">
        <f>'Enhanced - Aggs'!O70</f>
        <v>1805892.1357966263</v>
      </c>
      <c r="P207" s="431">
        <f>'Enhanced - Aggs'!P70</f>
        <v>-1669757.4063324875</v>
      </c>
      <c r="Q207" s="281">
        <f>'Enhanced - Aggs'!Q70</f>
        <v>-0.48041592976880726</v>
      </c>
    </row>
    <row r="208" spans="2:17">
      <c r="B208" s="764"/>
      <c r="C208" s="187" t="s">
        <v>213</v>
      </c>
      <c r="D208" s="434">
        <f>Enhanced!D77</f>
        <v>2894.4293509354466</v>
      </c>
      <c r="E208" s="431">
        <f>Enhanced!E77</f>
        <v>1371.8729161848896</v>
      </c>
      <c r="F208" s="281">
        <f>Enhanced!F77</f>
        <v>0.90103255608364097</v>
      </c>
      <c r="G208" s="298">
        <f>Enhanced!G77</f>
        <v>1.3312497118362514E-2</v>
      </c>
      <c r="H208" s="475">
        <f>Enhanced!H77</f>
        <v>6.797922595746444E-3</v>
      </c>
      <c r="I208" s="395">
        <f>Enhanced!I77</f>
        <v>14.370503773509602</v>
      </c>
      <c r="J208" s="388">
        <f>Enhanced!J77</f>
        <v>-0.4303088604465426</v>
      </c>
      <c r="K208" s="281">
        <f>Enhanced!K77</f>
        <v>-2.9073326653654443E-2</v>
      </c>
      <c r="L208" s="395">
        <f>Enhanced!L77</f>
        <v>41594.407909774782</v>
      </c>
      <c r="M208" s="388">
        <f>Enhanced!M77</f>
        <v>19059.335394407513</v>
      </c>
      <c r="N208" s="281">
        <f>Enhanced!N77</f>
        <v>0.84576321560138945</v>
      </c>
      <c r="O208" s="453">
        <f>Enhanced!O77</f>
        <v>5831.7833420038223</v>
      </c>
      <c r="P208" s="431">
        <f>Enhanced!P77</f>
        <v>2570.0607793331146</v>
      </c>
      <c r="Q208" s="281">
        <f>Enhanced!Q77</f>
        <v>0.78794585681399631</v>
      </c>
    </row>
    <row r="209" spans="2:17">
      <c r="B209" s="764"/>
      <c r="C209" s="187" t="s">
        <v>214</v>
      </c>
      <c r="D209" s="434">
        <f>Enhanced!D78</f>
        <v>0</v>
      </c>
      <c r="E209" s="431">
        <f>Enhanced!E78</f>
        <v>0</v>
      </c>
      <c r="F209" s="281">
        <f>Enhanced!F78</f>
        <v>0</v>
      </c>
      <c r="G209" s="298">
        <f>Enhanced!G78</f>
        <v>0</v>
      </c>
      <c r="H209" s="475">
        <f>Enhanced!H78</f>
        <v>0</v>
      </c>
      <c r="I209" s="395">
        <f>Enhanced!I78</f>
        <v>0</v>
      </c>
      <c r="J209" s="388">
        <f>Enhanced!J78</f>
        <v>0</v>
      </c>
      <c r="K209" s="281">
        <f>Enhanced!K78</f>
        <v>0</v>
      </c>
      <c r="L209" s="395">
        <f>Enhanced!L78</f>
        <v>0</v>
      </c>
      <c r="M209" s="388">
        <f>Enhanced!M78</f>
        <v>0</v>
      </c>
      <c r="N209" s="281">
        <f>Enhanced!N78</f>
        <v>0</v>
      </c>
      <c r="O209" s="453">
        <f>Enhanced!O78</f>
        <v>0</v>
      </c>
      <c r="P209" s="431">
        <f>Enhanced!P78</f>
        <v>0</v>
      </c>
      <c r="Q209" s="281">
        <f>Enhanced!Q78</f>
        <v>0</v>
      </c>
    </row>
    <row r="210" spans="2:17">
      <c r="B210" s="764"/>
      <c r="C210" s="187" t="s">
        <v>215</v>
      </c>
      <c r="D210" s="434">
        <f>Enhanced!D79</f>
        <v>580043.09238834365</v>
      </c>
      <c r="E210" s="431">
        <f>Enhanced!E79</f>
        <v>13664.841805793112</v>
      </c>
      <c r="F210" s="281">
        <f>Enhanced!F79</f>
        <v>2.4126706475289413E-2</v>
      </c>
      <c r="G210" s="298">
        <f>Enhanced!G79</f>
        <v>2.6678218949964356</v>
      </c>
      <c r="H210" s="475">
        <f>Enhanced!H79</f>
        <v>0.24445469677928999</v>
      </c>
      <c r="I210" s="395">
        <f>Enhanced!I79</f>
        <v>26.925063061782506</v>
      </c>
      <c r="J210" s="388">
        <f>Enhanced!J79</f>
        <v>0.74607137404461099</v>
      </c>
      <c r="K210" s="281">
        <f>Enhanced!K79</f>
        <v>2.8498858280858349E-2</v>
      </c>
      <c r="L210" s="395">
        <f>Enhanced!L79</f>
        <v>15617696.84110749</v>
      </c>
      <c r="M210" s="388">
        <f>Enhanced!M79</f>
        <v>790485.32699136809</v>
      </c>
      <c r="N210" s="281">
        <f>Enhanced!N79</f>
        <v>5.3313148344770911E-2</v>
      </c>
      <c r="O210" s="453">
        <f>Enhanced!O79</f>
        <v>5053131.2456717491</v>
      </c>
      <c r="P210" s="431">
        <f>Enhanced!P79</f>
        <v>23202.376249782741</v>
      </c>
      <c r="Q210" s="281">
        <f>Enhanced!Q79</f>
        <v>4.6128636909430355E-3</v>
      </c>
    </row>
    <row r="211" spans="2:17">
      <c r="B211" s="764"/>
      <c r="C211" s="187" t="s">
        <v>123</v>
      </c>
      <c r="D211" s="434">
        <f>'Enhanced - Aggs'!D72</f>
        <v>0</v>
      </c>
      <c r="E211" s="431">
        <f>'Enhanced - Aggs'!E72</f>
        <v>0</v>
      </c>
      <c r="F211" s="281">
        <f>'Enhanced - Aggs'!F72</f>
        <v>0</v>
      </c>
      <c r="G211" s="298">
        <f>'Enhanced - Aggs'!G72</f>
        <v>0</v>
      </c>
      <c r="H211" s="475">
        <f>'Enhanced - Aggs'!H72</f>
        <v>0</v>
      </c>
      <c r="I211" s="395">
        <f>'Enhanced - Aggs'!I72</f>
        <v>0</v>
      </c>
      <c r="J211" s="388">
        <f>'Enhanced - Aggs'!J72</f>
        <v>0</v>
      </c>
      <c r="K211" s="281">
        <f>'Enhanced - Aggs'!K72</f>
        <v>0</v>
      </c>
      <c r="L211" s="395">
        <f>'Enhanced - Aggs'!L72</f>
        <v>0</v>
      </c>
      <c r="M211" s="388">
        <f>'Enhanced - Aggs'!M72</f>
        <v>0</v>
      </c>
      <c r="N211" s="281">
        <f>'Enhanced - Aggs'!N72</f>
        <v>0</v>
      </c>
      <c r="O211" s="453">
        <f>'Enhanced - Aggs'!O72</f>
        <v>0</v>
      </c>
      <c r="P211" s="431">
        <f>'Enhanced - Aggs'!P72</f>
        <v>0</v>
      </c>
      <c r="Q211" s="281">
        <f>'Enhanced - Aggs'!Q72</f>
        <v>0</v>
      </c>
    </row>
    <row r="212" spans="2:17">
      <c r="B212" s="765"/>
      <c r="C212" s="188" t="s">
        <v>170</v>
      </c>
      <c r="D212" s="434">
        <f>'Enhanced - Aggs'!D73</f>
        <v>11711861.247108674</v>
      </c>
      <c r="E212" s="431">
        <f>'Enhanced - Aggs'!E73</f>
        <v>852080.68589645065</v>
      </c>
      <c r="F212" s="281">
        <f>'Enhanced - Aggs'!F73</f>
        <v>7.8462053730608453E-2</v>
      </c>
      <c r="G212" s="298">
        <f>'Enhanced - Aggs'!G73</f>
        <v>64.482508383219511</v>
      </c>
      <c r="H212" s="475">
        <f>'Enhanced - Aggs'!H73</f>
        <v>-0.88428320326012511</v>
      </c>
      <c r="I212" s="395">
        <f>'Enhanced - Aggs'!I73</f>
        <v>47.269599196322382</v>
      </c>
      <c r="J212" s="388">
        <f>'Enhanced - Aggs'!J73</f>
        <v>3.0213963070259879</v>
      </c>
      <c r="K212" s="281">
        <f>'Enhanced - Aggs'!K73</f>
        <v>6.8282915683268608E-2</v>
      </c>
      <c r="L212" s="395">
        <f>'Enhanced - Aggs'!L73</f>
        <v>553614986.99376738</v>
      </c>
      <c r="M212" s="388">
        <f>'Enhanced - Aggs'!M73</f>
        <v>73089213.388011873</v>
      </c>
      <c r="N212" s="281">
        <f>'Enhanced - Aggs'!N73</f>
        <v>0.15210258721310022</v>
      </c>
      <c r="O212" s="453">
        <f>'Enhanced - Aggs'!O73</f>
        <v>106518683.85098884</v>
      </c>
      <c r="P212" s="431">
        <f>'Enhanced - Aggs'!P73</f>
        <v>7299840.9749130756</v>
      </c>
      <c r="Q212" s="281">
        <f>'Enhanced - Aggs'!Q73</f>
        <v>7.3573131507193343E-2</v>
      </c>
    </row>
    <row r="213" spans="2:17" ht="15" thickBot="1">
      <c r="B213" s="763"/>
      <c r="C213" s="189" t="s">
        <v>216</v>
      </c>
      <c r="D213" s="457">
        <f>Enhanced!D80</f>
        <v>29405.081655691025</v>
      </c>
      <c r="E213" s="427">
        <f>Enhanced!E80</f>
        <v>-21035.757413550189</v>
      </c>
      <c r="F213" s="282">
        <f>Enhanced!F80</f>
        <v>-0.41703821351333897</v>
      </c>
      <c r="G213" s="294">
        <f>Enhanced!G80</f>
        <v>0.13524429769898766</v>
      </c>
      <c r="H213" s="471">
        <f>Enhanced!H80</f>
        <v>-8.0577328087705263E-2</v>
      </c>
      <c r="I213" s="389">
        <f>Enhanced!I80</f>
        <v>25.973443384061273</v>
      </c>
      <c r="J213" s="389">
        <f>Enhanced!J80</f>
        <v>0.85943604621425607</v>
      </c>
      <c r="K213" s="282">
        <f>Enhanced!K80</f>
        <v>3.4221382300827746E-2</v>
      </c>
      <c r="L213" s="411">
        <f>Enhanced!L80</f>
        <v>763751.22358778957</v>
      </c>
      <c r="M213" s="389">
        <f>Enhanced!M80</f>
        <v>-503020.37892429484</v>
      </c>
      <c r="N213" s="282">
        <f>Enhanced!N80</f>
        <v>-0.39708845535120546</v>
      </c>
      <c r="O213" s="449">
        <f>Enhanced!O80</f>
        <v>268784.51889133453</v>
      </c>
      <c r="P213" s="427">
        <f>Enhanced!P80</f>
        <v>-191628.22876970517</v>
      </c>
      <c r="Q213" s="282">
        <f>Enhanced!Q80</f>
        <v>-0.41620965045647196</v>
      </c>
    </row>
    <row r="214" spans="2:17" ht="15.45" customHeight="1" thickBot="1">
      <c r="B214" s="762" t="s">
        <v>54</v>
      </c>
      <c r="C214" s="213" t="s">
        <v>80</v>
      </c>
      <c r="D214" s="681">
        <f>'Non-Dairy Alternatives'!D134</f>
        <v>185207.66598846129</v>
      </c>
      <c r="E214" s="697">
        <f>'Non-Dairy Alternatives'!E134</f>
        <v>-26305.19570286767</v>
      </c>
      <c r="F214" s="663">
        <f>'Non-Dairy Alternatives'!F134</f>
        <v>-0.12436688479614126</v>
      </c>
      <c r="G214" s="595">
        <f>'Non-Dairy Alternatives'!G134</f>
        <v>100</v>
      </c>
      <c r="H214" s="596">
        <f>'Non-Dairy Alternatives'!H134</f>
        <v>2.8421709430404007E-14</v>
      </c>
      <c r="I214" s="597">
        <f>'Non-Dairy Alternatives'!I134</f>
        <v>28.418059122997061</v>
      </c>
      <c r="J214" s="598">
        <f>'Non-Dairy Alternatives'!J134</f>
        <v>-0.44078935752699522</v>
      </c>
      <c r="K214" s="664">
        <f>'Non-Dairy Alternatives'!K134</f>
        <v>-1.5273975946215259E-2</v>
      </c>
      <c r="L214" s="597">
        <f>'Non-Dairy Alternatives'!L134</f>
        <v>5263242.4020923851</v>
      </c>
      <c r="M214" s="598">
        <f>'Non-Dairy Alternatives'!M134</f>
        <v>-840775.2251397185</v>
      </c>
      <c r="N214" s="664">
        <f>'Non-Dairy Alternatives'!N134</f>
        <v>-0.1377412839354745</v>
      </c>
      <c r="O214" s="706">
        <f>'Non-Dairy Alternatives'!O134</f>
        <v>1360006.5577597618</v>
      </c>
      <c r="P214" s="681">
        <f>'Non-Dairy Alternatives'!P134</f>
        <v>-265310.99495556997</v>
      </c>
      <c r="Q214" s="665">
        <f>'Non-Dairy Alternatives'!Q134</f>
        <v>-0.16323640541033288</v>
      </c>
    </row>
    <row r="215" spans="2:17" ht="15.45" customHeight="1" thickBot="1">
      <c r="B215" s="765"/>
      <c r="C215" s="80" t="s">
        <v>253</v>
      </c>
      <c r="D215" s="685">
        <f>'Non-Dairy Alternatives'!D135</f>
        <v>2551.202976453777</v>
      </c>
      <c r="E215" s="701">
        <f>'Non-Dairy Alternatives'!E135</f>
        <v>-752.56838337588624</v>
      </c>
      <c r="F215" s="670">
        <f>'Non-Dairy Alternatives'!F135</f>
        <v>-0.22779069778445182</v>
      </c>
      <c r="G215" s="610">
        <f>'Non-Dairy Alternatives'!G135</f>
        <v>1.3774823859681493</v>
      </c>
      <c r="H215" s="611">
        <f>'Non-Dairy Alternatives'!H135</f>
        <v>-0.18448946454324755</v>
      </c>
      <c r="I215" s="612">
        <f>'Non-Dairy Alternatives'!I135</f>
        <v>24.210878896619636</v>
      </c>
      <c r="J215" s="612">
        <f>'Non-Dairy Alternatives'!J135</f>
        <v>0.30669662722715785</v>
      </c>
      <c r="K215" s="670">
        <f>'Non-Dairy Alternatives'!K135</f>
        <v>1.2830249693161853E-2</v>
      </c>
      <c r="L215" s="613">
        <f>'Non-Dairy Alternatives'!L135</f>
        <v>61766.86630361795</v>
      </c>
      <c r="M215" s="612">
        <f>'Non-Dairy Alternatives'!M135</f>
        <v>-17207.086458148959</v>
      </c>
      <c r="N215" s="670">
        <f>'Non-Dairy Alternatives'!N135</f>
        <v>-0.21788305962164403</v>
      </c>
      <c r="O215" s="685">
        <f>'Non-Dairy Alternatives'!O135</f>
        <v>19687.344711661339</v>
      </c>
      <c r="P215" s="701">
        <f>'Non-Dairy Alternatives'!P135</f>
        <v>-5359.788249373436</v>
      </c>
      <c r="Q215" s="670">
        <f>'Non-Dairy Alternatives'!Q135</f>
        <v>-0.2139880942745635</v>
      </c>
    </row>
    <row r="216" spans="2:17" ht="15.45" customHeight="1" thickBot="1">
      <c r="B216" s="765"/>
      <c r="C216" s="197" t="s">
        <v>77</v>
      </c>
      <c r="D216" s="685">
        <f>'Non-Dairy Alternatives'!D136</f>
        <v>44050.160712439632</v>
      </c>
      <c r="E216" s="701">
        <f>'Non-Dairy Alternatives'!E136</f>
        <v>-12589.311886564254</v>
      </c>
      <c r="F216" s="670">
        <f>'Non-Dairy Alternatives'!F136</f>
        <v>-0.22227099421800867</v>
      </c>
      <c r="G216" s="610">
        <f>'Non-Dairy Alternatives'!G136</f>
        <v>23.784199470006833</v>
      </c>
      <c r="H216" s="611">
        <f>'Non-Dairy Alternatives'!H136</f>
        <v>-2.9940645779074799</v>
      </c>
      <c r="I216" s="612">
        <f>'Non-Dairy Alternatives'!I136</f>
        <v>14.734465589949854</v>
      </c>
      <c r="J216" s="612">
        <f>'Non-Dairy Alternatives'!J136</f>
        <v>-1.9408015893500821</v>
      </c>
      <c r="K216" s="670">
        <f>'Non-Dairy Alternatives'!K136</f>
        <v>-0.11638803555479589</v>
      </c>
      <c r="L216" s="613">
        <f>'Non-Dairy Alternatives'!L136</f>
        <v>649055.57724920276</v>
      </c>
      <c r="M216" s="612">
        <f>'Non-Dairy Alternatives'!M136</f>
        <v>-295422.76123382489</v>
      </c>
      <c r="N216" s="670">
        <f>'Non-Dairy Alternatives'!N136</f>
        <v>-0.31278934539495917</v>
      </c>
      <c r="O216" s="685">
        <f>'Non-Dairy Alternatives'!O136</f>
        <v>137581.85468411446</v>
      </c>
      <c r="P216" s="701">
        <f>'Non-Dairy Alternatives'!P136</f>
        <v>-116909.5238884337</v>
      </c>
      <c r="Q216" s="670">
        <f>'Non-Dairy Alternatives'!Q136</f>
        <v>-0.45938500763437912</v>
      </c>
    </row>
    <row r="217" spans="2:17" ht="15.45" customHeight="1" thickBot="1">
      <c r="B217" s="765"/>
      <c r="C217" s="197" t="s">
        <v>79</v>
      </c>
      <c r="D217" s="685">
        <f>'Non-Dairy Alternatives'!D137</f>
        <v>0.94636449217796326</v>
      </c>
      <c r="E217" s="701">
        <f>'Non-Dairy Alternatives'!E137</f>
        <v>0.94636449217796326</v>
      </c>
      <c r="F217" s="670">
        <f>'Non-Dairy Alternatives'!F137</f>
        <v>0</v>
      </c>
      <c r="G217" s="610">
        <f>'Non-Dairy Alternatives'!G137</f>
        <v>5.1097479530729743E-4</v>
      </c>
      <c r="H217" s="611">
        <f>'Non-Dairy Alternatives'!H137</f>
        <v>5.1097479530729743E-4</v>
      </c>
      <c r="I217" s="612">
        <f>'Non-Dairy Alternatives'!I137</f>
        <v>39.96</v>
      </c>
      <c r="J217" s="612">
        <f>'Non-Dairy Alternatives'!J137</f>
        <v>39.96</v>
      </c>
      <c r="K217" s="670">
        <f>'Non-Dairy Alternatives'!K137</f>
        <v>0</v>
      </c>
      <c r="L217" s="613">
        <f>'Non-Dairy Alternatives'!L137</f>
        <v>37.816725107431409</v>
      </c>
      <c r="M217" s="612">
        <f>'Non-Dairy Alternatives'!M137</f>
        <v>37.816725107431409</v>
      </c>
      <c r="N217" s="670">
        <f>'Non-Dairy Alternatives'!N137</f>
        <v>0</v>
      </c>
      <c r="O217" s="685">
        <f>'Non-Dairy Alternatives'!O137</f>
        <v>3.785457968711853</v>
      </c>
      <c r="P217" s="701">
        <f>'Non-Dairy Alternatives'!P137</f>
        <v>3.785457968711853</v>
      </c>
      <c r="Q217" s="670">
        <f>'Non-Dairy Alternatives'!Q137</f>
        <v>0</v>
      </c>
    </row>
    <row r="218" spans="2:17" ht="15.45" customHeight="1" thickBot="1">
      <c r="B218" s="765"/>
      <c r="C218" s="197" t="s">
        <v>249</v>
      </c>
      <c r="D218" s="685">
        <f>'Non-Dairy Alternatives'!D138</f>
        <v>121371.0161233985</v>
      </c>
      <c r="E218" s="701">
        <f>'Non-Dairy Alternatives'!E138</f>
        <v>-12382.033558705996</v>
      </c>
      <c r="F218" s="670">
        <f>'Non-Dairy Alternatives'!F138</f>
        <v>-9.2573841031175025E-2</v>
      </c>
      <c r="G218" s="610">
        <f>'Non-Dairy Alternatives'!G138</f>
        <v>65.532393314086733</v>
      </c>
      <c r="H218" s="611">
        <f>'Non-Dairy Alternatives'!H138</f>
        <v>2.2960262144364023</v>
      </c>
      <c r="I218" s="612">
        <f>'Non-Dairy Alternatives'!I138</f>
        <v>35.091001675389585</v>
      </c>
      <c r="J218" s="612">
        <f>'Non-Dairy Alternatives'!J138</f>
        <v>-0.72056324770805702</v>
      </c>
      <c r="K218" s="670">
        <f>'Non-Dairy Alternatives'!K138</f>
        <v>-2.0120965092014456E-2</v>
      </c>
      <c r="L218" s="613">
        <f>'Non-Dairy Alternatives'!L138</f>
        <v>4259030.5301299132</v>
      </c>
      <c r="M218" s="612">
        <f>'Non-Dairy Alternatives'!M138</f>
        <v>-530875.49222307652</v>
      </c>
      <c r="N218" s="670">
        <f>'Non-Dairy Alternatives'!N138</f>
        <v>-0.11083213109936751</v>
      </c>
      <c r="O218" s="685">
        <f>'Non-Dairy Alternatives'!O138</f>
        <v>1128726.5512932539</v>
      </c>
      <c r="P218" s="701">
        <f>'Non-Dairy Alternatives'!P138</f>
        <v>-143724.30397707806</v>
      </c>
      <c r="Q218" s="670">
        <f>'Non-Dairy Alternatives'!Q138</f>
        <v>-0.11295077006847848</v>
      </c>
    </row>
    <row r="219" spans="2:17" ht="15" thickBot="1">
      <c r="B219" s="764"/>
      <c r="C219" s="197" t="s">
        <v>250</v>
      </c>
      <c r="D219" s="685">
        <f>'Non-Dairy Alternatives'!D139</f>
        <v>0</v>
      </c>
      <c r="E219" s="701">
        <f>'Non-Dairy Alternatives'!E139</f>
        <v>0</v>
      </c>
      <c r="F219" s="670">
        <f>'Non-Dairy Alternatives'!F139</f>
        <v>0</v>
      </c>
      <c r="G219" s="610">
        <f>'Non-Dairy Alternatives'!G139</f>
        <v>0</v>
      </c>
      <c r="H219" s="611">
        <f>'Non-Dairy Alternatives'!H139</f>
        <v>0</v>
      </c>
      <c r="I219" s="612">
        <f>'Non-Dairy Alternatives'!I139</f>
        <v>0</v>
      </c>
      <c r="J219" s="612">
        <f>'Non-Dairy Alternatives'!J139</f>
        <v>0</v>
      </c>
      <c r="K219" s="670">
        <f>'Non-Dairy Alternatives'!K139</f>
        <v>0</v>
      </c>
      <c r="L219" s="613">
        <f>'Non-Dairy Alternatives'!L139</f>
        <v>0</v>
      </c>
      <c r="M219" s="612">
        <f>'Non-Dairy Alternatives'!M139</f>
        <v>0</v>
      </c>
      <c r="N219" s="670">
        <f>'Non-Dairy Alternatives'!N139</f>
        <v>0</v>
      </c>
      <c r="O219" s="685">
        <f>'Non-Dairy Alternatives'!O139</f>
        <v>0</v>
      </c>
      <c r="P219" s="701">
        <f>'Non-Dairy Alternatives'!P139</f>
        <v>0</v>
      </c>
      <c r="Q219" s="670">
        <f>'Non-Dairy Alternatives'!Q139</f>
        <v>0</v>
      </c>
    </row>
    <row r="220" spans="2:17" ht="15" thickBot="1">
      <c r="B220" s="764"/>
      <c r="C220" s="197" t="s">
        <v>251</v>
      </c>
      <c r="D220" s="685">
        <f>'Non-Dairy Alternatives'!D140</f>
        <v>0</v>
      </c>
      <c r="E220" s="701">
        <f>'Non-Dairy Alternatives'!E140</f>
        <v>0</v>
      </c>
      <c r="F220" s="670">
        <f>'Non-Dairy Alternatives'!F140</f>
        <v>0</v>
      </c>
      <c r="G220" s="610">
        <f>'Non-Dairy Alternatives'!G140</f>
        <v>0</v>
      </c>
      <c r="H220" s="611">
        <f>'Non-Dairy Alternatives'!H140</f>
        <v>0</v>
      </c>
      <c r="I220" s="612">
        <f>'Non-Dairy Alternatives'!I140</f>
        <v>0</v>
      </c>
      <c r="J220" s="612">
        <f>'Non-Dairy Alternatives'!J140</f>
        <v>0</v>
      </c>
      <c r="K220" s="670">
        <f>'Non-Dairy Alternatives'!K140</f>
        <v>0</v>
      </c>
      <c r="L220" s="613">
        <f>'Non-Dairy Alternatives'!L140</f>
        <v>0</v>
      </c>
      <c r="M220" s="612">
        <f>'Non-Dairy Alternatives'!M140</f>
        <v>0</v>
      </c>
      <c r="N220" s="670">
        <f>'Non-Dairy Alternatives'!N140</f>
        <v>0</v>
      </c>
      <c r="O220" s="685">
        <f>'Non-Dairy Alternatives'!O140</f>
        <v>0</v>
      </c>
      <c r="P220" s="701">
        <f>'Non-Dairy Alternatives'!P140</f>
        <v>0</v>
      </c>
      <c r="Q220" s="670">
        <f>'Non-Dairy Alternatives'!Q140</f>
        <v>0</v>
      </c>
    </row>
    <row r="221" spans="2:17" ht="15" thickBot="1">
      <c r="B221" s="764"/>
      <c r="C221" s="197" t="s">
        <v>252</v>
      </c>
      <c r="D221" s="685">
        <f>'Non-Dairy Alternatives'!D141</f>
        <v>2765.4739812419684</v>
      </c>
      <c r="E221" s="701">
        <f>'Non-Dairy Alternatives'!E141</f>
        <v>-278.80694943610388</v>
      </c>
      <c r="F221" s="670">
        <f>'Non-Dairy Alternatives'!F141</f>
        <v>-9.1583843864896985E-2</v>
      </c>
      <c r="G221" s="610">
        <f>'Non-Dairy Alternatives'!G141</f>
        <v>1.4931746839325009</v>
      </c>
      <c r="H221" s="611">
        <f>'Non-Dairy Alternatives'!H141</f>
        <v>5.3885883083718999E-2</v>
      </c>
      <c r="I221" s="612">
        <f>'Non-Dairy Alternatives'!I141</f>
        <v>21.347648900513889</v>
      </c>
      <c r="J221" s="612">
        <f>'Non-Dairy Alternatives'!J141</f>
        <v>-0.20674779714480707</v>
      </c>
      <c r="K221" s="670">
        <f>'Non-Dairy Alternatives'!K141</f>
        <v>-9.5919083259363332E-3</v>
      </c>
      <c r="L221" s="613">
        <f>'Non-Dairy Alternatives'!L141</f>
        <v>59036.36759505987</v>
      </c>
      <c r="M221" s="612">
        <f>'Non-Dairy Alternatives'!M141</f>
        <v>-6581.2712438929157</v>
      </c>
      <c r="N221" s="670">
        <f>'Non-Dairy Alternatives'!N141</f>
        <v>-0.10029728835634447</v>
      </c>
      <c r="O221" s="685">
        <f>'Non-Dairy Alternatives'!O141</f>
        <v>21294.073150634766</v>
      </c>
      <c r="P221" s="701">
        <f>'Non-Dairy Alternatives'!P141</f>
        <v>-2251.0960246324539</v>
      </c>
      <c r="Q221" s="670">
        <f>'Non-Dairy Alternatives'!Q141</f>
        <v>-9.560755362917904E-2</v>
      </c>
    </row>
    <row r="222" spans="2:17" ht="15" thickBot="1">
      <c r="B222" s="764"/>
      <c r="C222" s="197" t="s">
        <v>217</v>
      </c>
      <c r="D222" s="685">
        <f>'Non-Dairy Alternatives'!D142</f>
        <v>11187.459816727596</v>
      </c>
      <c r="E222" s="701">
        <f>'Non-Dairy Alternatives'!E142</f>
        <v>-179.12104457167152</v>
      </c>
      <c r="F222" s="670">
        <f>'Non-Dairy Alternatives'!F142</f>
        <v>-1.5758568628279384E-2</v>
      </c>
      <c r="G222" s="610">
        <f>'Non-Dairy Alternatives'!G142</f>
        <v>6.040495007061204</v>
      </c>
      <c r="H222" s="611">
        <f>'Non-Dairy Alternatives'!H142</f>
        <v>0.66655189532406922</v>
      </c>
      <c r="I222" s="612">
        <f>'Non-Dairy Alternatives'!I142</f>
        <v>15.030875648490992</v>
      </c>
      <c r="J222" s="612">
        <f>'Non-Dairy Alternatives'!J142</f>
        <v>0.51682078730871872</v>
      </c>
      <c r="K222" s="670">
        <f>'Non-Dairy Alternatives'!K142</f>
        <v>3.5608297767355961E-2</v>
      </c>
      <c r="L222" s="613">
        <f>'Non-Dairy Alternatives'!L142</f>
        <v>168157.31732772232</v>
      </c>
      <c r="M222" s="612">
        <f>'Non-Dairy Alternatives'!M142</f>
        <v>3182.1391227603017</v>
      </c>
      <c r="N222" s="670">
        <f>'Non-Dairy Alternatives'!N142</f>
        <v>1.9288593334973535E-2</v>
      </c>
      <c r="O222" s="685">
        <f>'Non-Dairy Alternatives'!O142</f>
        <v>30845.297924160957</v>
      </c>
      <c r="P222" s="701">
        <f>'Non-Dairy Alternatives'!P142</f>
        <v>-325.00338160991669</v>
      </c>
      <c r="Q222" s="670">
        <f>'Non-Dairy Alternatives'!Q142</f>
        <v>-1.0426700031601732E-2</v>
      </c>
    </row>
    <row r="223" spans="2:17" ht="15" thickBot="1">
      <c r="B223" s="764"/>
      <c r="C223" s="197" t="s">
        <v>218</v>
      </c>
      <c r="D223" s="685">
        <f>'Non-Dairy Alternatives'!D143</f>
        <v>0</v>
      </c>
      <c r="E223" s="701">
        <f>'Non-Dairy Alternatives'!E143</f>
        <v>-50.546319007873535</v>
      </c>
      <c r="F223" s="670">
        <f>'Non-Dairy Alternatives'!F143</f>
        <v>-1</v>
      </c>
      <c r="G223" s="610">
        <f>'Non-Dairy Alternatives'!G143</f>
        <v>0</v>
      </c>
      <c r="H223" s="611">
        <f>'Non-Dairy Alternatives'!H143</f>
        <v>-2.3897515547606853E-2</v>
      </c>
      <c r="I223" s="612">
        <f>'Non-Dairy Alternatives'!I143</f>
        <v>0</v>
      </c>
      <c r="J223" s="612">
        <f>'Non-Dairy Alternatives'!J143</f>
        <v>-18.038311301852318</v>
      </c>
      <c r="K223" s="670">
        <f>'Non-Dairy Alternatives'!K143</f>
        <v>-1</v>
      </c>
      <c r="L223" s="613">
        <f>'Non-Dairy Alternatives'!L143</f>
        <v>0</v>
      </c>
      <c r="M223" s="612">
        <f>'Non-Dairy Alternatives'!M143</f>
        <v>-911.77023742675783</v>
      </c>
      <c r="N223" s="670">
        <f>'Non-Dairy Alternatives'!N143</f>
        <v>-1</v>
      </c>
      <c r="O223" s="685">
        <f>'Non-Dairy Alternatives'!O143</f>
        <v>0</v>
      </c>
      <c r="P223" s="701">
        <f>'Non-Dairy Alternatives'!P143</f>
        <v>-134.79018402099609</v>
      </c>
      <c r="Q223" s="670">
        <f>'Non-Dairy Alternatives'!Q143</f>
        <v>-1</v>
      </c>
    </row>
    <row r="224" spans="2:17" ht="15" thickBot="1">
      <c r="B224" s="764"/>
      <c r="C224" s="198" t="s">
        <v>218</v>
      </c>
      <c r="D224" s="685">
        <f>'Non-Dairy Alternatives'!D144</f>
        <v>2612.0414622732769</v>
      </c>
      <c r="E224" s="701">
        <f>'Non-Dairy Alternatives'!E144</f>
        <v>665.83581596959084</v>
      </c>
      <c r="F224" s="670">
        <f>'Non-Dairy Alternatives'!F144</f>
        <v>0.34211996930240834</v>
      </c>
      <c r="G224" s="610">
        <f>'Non-Dairy Alternatives'!G144</f>
        <v>1.4103311805873149</v>
      </c>
      <c r="H224" s="611">
        <f>'Non-Dairy Alternatives'!H144</f>
        <v>0.49019534074232318</v>
      </c>
      <c r="I224" s="612">
        <f>'Non-Dairy Alternatives'!I144</f>
        <v>22.08453120385602</v>
      </c>
      <c r="J224" s="612">
        <f>'Non-Dairy Alternatives'!J144</f>
        <v>-0.67941281448702995</v>
      </c>
      <c r="K224" s="670">
        <f>'Non-Dairy Alternatives'!K144</f>
        <v>-2.9846006207868161E-2</v>
      </c>
      <c r="L224" s="613">
        <f>'Non-Dairy Alternatives'!L144</f>
        <v>57685.711179339887</v>
      </c>
      <c r="M224" s="612">
        <f>'Non-Dairy Alternatives'!M144</f>
        <v>13382.394798699621</v>
      </c>
      <c r="N224" s="670">
        <f>'Non-Dairy Alternatives'!N144</f>
        <v>0.30206304836690467</v>
      </c>
      <c r="O224" s="685">
        <f>'Non-Dairy Alternatives'!O144</f>
        <v>20235.315835356712</v>
      </c>
      <c r="P224" s="701">
        <f>'Non-Dairy Alternatives'!P144</f>
        <v>5132.8947030305862</v>
      </c>
      <c r="Q224" s="670">
        <f>'Non-Dairy Alternatives'!Q144</f>
        <v>0.33987230643726596</v>
      </c>
    </row>
    <row r="225" spans="1:17" ht="15" thickBot="1">
      <c r="B225" s="763"/>
      <c r="C225" s="199" t="s">
        <v>78</v>
      </c>
      <c r="D225" s="685">
        <f>'Non-Dairy Alternatives'!D145</f>
        <v>669.36455143439275</v>
      </c>
      <c r="E225" s="701">
        <f>'Non-Dairy Alternatives'!E145</f>
        <v>-739.58974166763323</v>
      </c>
      <c r="F225" s="670">
        <f>'Non-Dairy Alternatives'!F145</f>
        <v>-0.52492103206507468</v>
      </c>
      <c r="G225" s="610">
        <f>'Non-Dairy Alternatives'!G145</f>
        <v>0.36141298356197371</v>
      </c>
      <c r="H225" s="611">
        <f>'Non-Dairy Alternatives'!H145</f>
        <v>-0.30471875038344531</v>
      </c>
      <c r="I225" s="612">
        <f>'Non-Dairy Alternatives'!I145</f>
        <v>12.65710226851237</v>
      </c>
      <c r="J225" s="612">
        <f>'Non-Dairy Alternatives'!J145</f>
        <v>2.1163700069711826</v>
      </c>
      <c r="K225" s="670">
        <f>'Non-Dairy Alternatives'!K145</f>
        <v>0.2007801692006683</v>
      </c>
      <c r="L225" s="613">
        <f>'Non-Dairy Alternatives'!L145</f>
        <v>8472.2155824220172</v>
      </c>
      <c r="M225" s="612">
        <f>'Non-Dairy Alternatives'!M145</f>
        <v>-6379.1943899154667</v>
      </c>
      <c r="N225" s="670">
        <f>'Non-Dairy Alternatives'!N145</f>
        <v>-0.42953459649942155</v>
      </c>
      <c r="O225" s="685">
        <f>'Non-Dairy Alternatives'!O145</f>
        <v>1632.3347026109695</v>
      </c>
      <c r="P225" s="701">
        <f>'Non-Dairy Alternatives'!P145</f>
        <v>-1743.1694114208221</v>
      </c>
      <c r="Q225" s="670">
        <f>'Non-Dairy Alternatives'!Q145</f>
        <v>-0.51641750462532676</v>
      </c>
    </row>
    <row r="226" spans="1:17">
      <c r="B226" s="219"/>
      <c r="C226" s="80" t="s">
        <v>196</v>
      </c>
      <c r="D226" s="452">
        <f>'Trad vs Value Add'!D53</f>
        <v>4241851.0074761221</v>
      </c>
      <c r="E226" s="430">
        <f>'Trad vs Value Add'!E53</f>
        <v>-250570.46538817976</v>
      </c>
      <c r="F226" s="280">
        <f>'Trad vs Value Add'!F53</f>
        <v>-5.5776259396342814E-2</v>
      </c>
      <c r="G226" s="297">
        <f>'Trad vs Value Add'!G53</f>
        <v>19.50976253585138</v>
      </c>
      <c r="H226" s="474">
        <f>'Trad vs Value Add'!H53</f>
        <v>0.28800247231070486</v>
      </c>
      <c r="I226" s="387">
        <f>'Trad vs Value Add'!I53</f>
        <v>16.348575843710172</v>
      </c>
      <c r="J226" s="387">
        <f>'Trad vs Value Add'!J53</f>
        <v>0.19612618099355217</v>
      </c>
      <c r="K226" s="280">
        <f>'Trad vs Value Add'!K53</f>
        <v>1.2142194223719156E-2</v>
      </c>
      <c r="L226" s="412">
        <f>'Trad vs Value Add'!L53</f>
        <v>69348222.913441792</v>
      </c>
      <c r="M226" s="417">
        <f>'Trad vs Value Add'!M53</f>
        <v>-3215388.7907060981</v>
      </c>
      <c r="N226" s="301">
        <f>'Trad vs Value Add'!N53</f>
        <v>-4.4311311347286476E-2</v>
      </c>
      <c r="O226" s="485">
        <f>'Trad vs Value Add'!O53</f>
        <v>27230549.810771346</v>
      </c>
      <c r="P226" s="486">
        <f>'Trad vs Value Add'!P53</f>
        <v>-1571456.3379967026</v>
      </c>
      <c r="Q226" s="301">
        <f>'Trad vs Value Add'!Q53</f>
        <v>-5.4560655597385141E-2</v>
      </c>
    </row>
    <row r="227" spans="1:17">
      <c r="B227" s="219" t="s">
        <v>208</v>
      </c>
      <c r="C227" s="81" t="s">
        <v>197</v>
      </c>
      <c r="D227" s="453">
        <f>'Trad vs Value Add'!D54</f>
        <v>16620686.476092109</v>
      </c>
      <c r="E227" s="431">
        <f>'Trad vs Value Add'!E54</f>
        <v>-1355678.8932250645</v>
      </c>
      <c r="F227" s="281">
        <f>'Trad vs Value Add'!F54</f>
        <v>-7.5414515969896512E-2</v>
      </c>
      <c r="G227" s="298">
        <f>'Trad vs Value Add'!G54</f>
        <v>76.444374345040885</v>
      </c>
      <c r="H227" s="475">
        <f>'Trad vs Value Add'!H54</f>
        <v>-0.47124544502456445</v>
      </c>
      <c r="I227" s="388">
        <f>'Trad vs Value Add'!I54</f>
        <v>6.7625388893749445</v>
      </c>
      <c r="J227" s="388">
        <f>'Trad vs Value Add'!J54</f>
        <v>6.9298197748080881E-2</v>
      </c>
      <c r="K227" s="281">
        <f>'Trad vs Value Add'!K54</f>
        <v>1.0353459697747282E-2</v>
      </c>
      <c r="L227" s="395">
        <f>'Trad vs Value Add'!L54</f>
        <v>112398038.66268109</v>
      </c>
      <c r="M227" s="388">
        <f>'Trad vs Value Add'!M54</f>
        <v>-7922101.5147845894</v>
      </c>
      <c r="N227" s="281">
        <f>'Trad vs Value Add'!N54</f>
        <v>-6.584185742386868E-2</v>
      </c>
      <c r="O227" s="453">
        <f>'Trad vs Value Add'!O54</f>
        <v>28503667.916439176</v>
      </c>
      <c r="P227" s="431">
        <f>'Trad vs Value Add'!P54</f>
        <v>-1776706.606872268</v>
      </c>
      <c r="Q227" s="281">
        <f>'Trad vs Value Add'!Q54</f>
        <v>-5.8675185985710469E-2</v>
      </c>
    </row>
    <row r="228" spans="1:17">
      <c r="B228" s="219" t="s">
        <v>206</v>
      </c>
      <c r="C228" s="81" t="s">
        <v>198</v>
      </c>
      <c r="D228" s="453">
        <f>'Trad vs Value Add'!D55</f>
        <v>517291.61376224726</v>
      </c>
      <c r="E228" s="431">
        <f>'Trad vs Value Add'!E55</f>
        <v>-47698.480353674735</v>
      </c>
      <c r="F228" s="281">
        <f>'Trad vs Value Add'!F55</f>
        <v>-8.4423569281000851E-2</v>
      </c>
      <c r="G228" s="298">
        <f>'Trad vs Value Add'!G55</f>
        <v>2.379205806262775</v>
      </c>
      <c r="H228" s="475">
        <f>'Trad vs Value Add'!H55</f>
        <v>-3.8221875661573534E-2</v>
      </c>
      <c r="I228" s="388">
        <f>'Trad vs Value Add'!I55</f>
        <v>28.367039286611792</v>
      </c>
      <c r="J228" s="388">
        <f>'Trad vs Value Add'!J55</f>
        <v>0.31682220848963638</v>
      </c>
      <c r="K228" s="281">
        <f>'Trad vs Value Add'!K55</f>
        <v>1.1294821983275942E-2</v>
      </c>
      <c r="L228" s="395">
        <f>'Trad vs Value Add'!L55</f>
        <v>14674031.530228481</v>
      </c>
      <c r="M228" s="388">
        <f>'Trad vs Value Add'!M55</f>
        <v>-1174063.2567117978</v>
      </c>
      <c r="N228" s="281">
        <f>'Trad vs Value Add'!N55</f>
        <v>-7.4082296483946569E-2</v>
      </c>
      <c r="O228" s="453">
        <f>'Trad vs Value Add'!O55</f>
        <v>4693594.3340685368</v>
      </c>
      <c r="P228" s="431">
        <f>'Trad vs Value Add'!P55</f>
        <v>-524398.64501324203</v>
      </c>
      <c r="Q228" s="281">
        <f>'Trad vs Value Add'!Q55</f>
        <v>-0.10049815074789954</v>
      </c>
    </row>
    <row r="229" spans="1:17" ht="15" thickBot="1">
      <c r="B229" s="219"/>
      <c r="C229" s="82" t="s">
        <v>199</v>
      </c>
      <c r="D229" s="449">
        <f>'Trad vs Value Add'!D56</f>
        <v>275725.10546725016</v>
      </c>
      <c r="E229" s="427">
        <f>'Trad vs Value Add'!E56</f>
        <v>28265.276827035152</v>
      </c>
      <c r="F229" s="282">
        <f>'Trad vs Value Add'!F56</f>
        <v>0.11422167784707553</v>
      </c>
      <c r="G229" s="294">
        <f>'Trad vs Value Add'!G56</f>
        <v>1.2681565956366061</v>
      </c>
      <c r="H229" s="471">
        <f>'Trad vs Value Add'!H56</f>
        <v>0.20934822687187449</v>
      </c>
      <c r="I229" s="389">
        <f>'Trad vs Value Add'!I56</f>
        <v>16.739923099267092</v>
      </c>
      <c r="J229" s="389">
        <f>'Trad vs Value Add'!J56</f>
        <v>0.84072124961177508</v>
      </c>
      <c r="K229" s="282">
        <f>'Trad vs Value Add'!K56</f>
        <v>5.2878204677299652E-2</v>
      </c>
      <c r="L229" s="411">
        <f>'Trad vs Value Add'!L56</f>
        <v>4615617.0620590756</v>
      </c>
      <c r="M229" s="389">
        <f>'Trad vs Value Add'!M56</f>
        <v>681203.29682718124</v>
      </c>
      <c r="N229" s="282">
        <f>'Trad vs Value Add'!N56</f>
        <v>0.17313971978415726</v>
      </c>
      <c r="O229" s="449">
        <f>'Trad vs Value Add'!O56</f>
        <v>1139356.4045984745</v>
      </c>
      <c r="P229" s="427">
        <f>'Trad vs Value Add'!P56</f>
        <v>147477.12458035199</v>
      </c>
      <c r="Q229" s="282">
        <f>'Trad vs Value Add'!Q56</f>
        <v>0.14868455017797877</v>
      </c>
    </row>
    <row r="230" spans="1:17">
      <c r="B230" s="762" t="s">
        <v>207</v>
      </c>
      <c r="C230" s="107" t="s">
        <v>204</v>
      </c>
      <c r="D230" s="452">
        <f>Filtration!D31</f>
        <v>21238816.781204313</v>
      </c>
      <c r="E230" s="430">
        <f>Filtration!E31</f>
        <v>-1677023.7147678956</v>
      </c>
      <c r="F230" s="280">
        <f>Filtration!F31</f>
        <v>-7.3181854929678741E-2</v>
      </c>
      <c r="G230" s="297">
        <f>Filtration!G31</f>
        <v>97.684777521286847</v>
      </c>
      <c r="H230" s="474">
        <f>Filtration!H31</f>
        <v>-0.36541441386599161</v>
      </c>
      <c r="I230" s="387">
        <f>Filtration!I31</f>
        <v>8.8951128980589385</v>
      </c>
      <c r="J230" s="387">
        <f>Filtration!J31</f>
        <v>6.7890362543746363E-2</v>
      </c>
      <c r="K230" s="280">
        <f>Filtration!K31</f>
        <v>7.6910219800847028E-3</v>
      </c>
      <c r="L230" s="394">
        <f>Filtration!L31</f>
        <v>188921673.09000111</v>
      </c>
      <c r="M230" s="387">
        <f>Filtration!M31</f>
        <v>-13361550.556316406</v>
      </c>
      <c r="N230" s="280">
        <f>Filtration!N31</f>
        <v>-6.6053676204401571E-2</v>
      </c>
      <c r="O230" s="452">
        <f>Filtration!O31</f>
        <v>57505369.117036819</v>
      </c>
      <c r="P230" s="430">
        <f>Filtration!P31</f>
        <v>-4076613.6575907543</v>
      </c>
      <c r="Q230" s="280">
        <f>Filtration!Q31</f>
        <v>-6.6198155270673784E-2</v>
      </c>
    </row>
    <row r="231" spans="1:17" ht="15" thickBot="1">
      <c r="B231" s="763"/>
      <c r="C231" s="108" t="s">
        <v>205</v>
      </c>
      <c r="D231" s="449">
        <f>Filtration!D32</f>
        <v>503380.23263039882</v>
      </c>
      <c r="E231" s="427">
        <f>Filtration!E32</f>
        <v>47680.047552252305</v>
      </c>
      <c r="F231" s="282">
        <f>Filtration!F32</f>
        <v>0.10463030104777292</v>
      </c>
      <c r="G231" s="294">
        <f>Filtration!G32</f>
        <v>2.3152224787131419</v>
      </c>
      <c r="H231" s="471">
        <f>Filtration!H32</f>
        <v>0.36541441386601758</v>
      </c>
      <c r="I231" s="389">
        <f>Filtration!I32</f>
        <v>27.162130956714734</v>
      </c>
      <c r="J231" s="389">
        <f>Filtration!J32</f>
        <v>1.020903892993033</v>
      </c>
      <c r="K231" s="282">
        <f>Filtration!K32</f>
        <v>3.9053403671697726E-2</v>
      </c>
      <c r="L231" s="411">
        <f>Filtration!L32</f>
        <v>13672879.79972842</v>
      </c>
      <c r="M231" s="389">
        <f>Filtration!M32</f>
        <v>1760317.7886205874</v>
      </c>
      <c r="N231" s="282">
        <f>Filtration!N32</f>
        <v>0.1477698741025805</v>
      </c>
      <c r="O231" s="449">
        <f>Filtration!O32</f>
        <v>4385337.4451018572</v>
      </c>
      <c r="P231" s="427">
        <f>Filtration!P32</f>
        <v>348492.54109538812</v>
      </c>
      <c r="Q231" s="282">
        <f>Filtration!Q32</f>
        <v>8.6327949025120546E-2</v>
      </c>
    </row>
    <row r="232" spans="1:17">
      <c r="A232" s="54"/>
      <c r="B232" s="74"/>
      <c r="D232" s="435"/>
      <c r="E232" s="435"/>
      <c r="F232" s="56"/>
      <c r="G232" s="460"/>
      <c r="H232" s="460"/>
      <c r="I232" s="396"/>
      <c r="J232" s="396"/>
      <c r="K232" s="56"/>
      <c r="L232" s="413"/>
      <c r="M232" s="413"/>
      <c r="N232" s="56"/>
      <c r="O232" s="435"/>
      <c r="P232" s="435"/>
      <c r="Q232" s="56"/>
    </row>
    <row r="233" spans="1:17">
      <c r="A233" s="54"/>
      <c r="B233" s="74"/>
      <c r="C233" s="78"/>
      <c r="D233" s="435"/>
      <c r="E233" s="435"/>
      <c r="F233" s="56"/>
      <c r="G233" s="460"/>
      <c r="H233" s="460"/>
      <c r="I233" s="396"/>
      <c r="J233" s="396"/>
      <c r="K233" s="56"/>
      <c r="L233" s="413"/>
      <c r="M233" s="413"/>
      <c r="N233" s="56"/>
      <c r="O233" s="435"/>
      <c r="P233" s="435"/>
      <c r="Q233" s="56"/>
    </row>
    <row r="234" spans="1:17">
      <c r="A234" s="54"/>
      <c r="B234" s="74"/>
      <c r="C234" s="109" t="s">
        <v>124</v>
      </c>
      <c r="D234" s="435"/>
      <c r="E234" s="435"/>
      <c r="F234" s="56"/>
      <c r="G234" s="460"/>
      <c r="H234" s="460"/>
      <c r="I234" s="396"/>
      <c r="J234" s="396"/>
      <c r="K234" s="56"/>
      <c r="L234" s="413"/>
      <c r="M234" s="413"/>
      <c r="N234" s="56"/>
      <c r="O234" s="435"/>
      <c r="P234" s="435"/>
      <c r="Q234" s="56"/>
    </row>
    <row r="235" spans="1:17">
      <c r="A235" s="54"/>
      <c r="B235" s="74"/>
      <c r="C235" s="76" t="s">
        <v>171</v>
      </c>
      <c r="D235" s="435"/>
      <c r="E235" s="435"/>
      <c r="F235" s="56"/>
      <c r="G235" s="460"/>
      <c r="H235" s="460"/>
      <c r="I235" s="396"/>
      <c r="J235" s="396"/>
      <c r="K235" s="56"/>
      <c r="L235" s="413"/>
      <c r="M235" s="413"/>
      <c r="N235" s="56"/>
      <c r="O235" s="435"/>
      <c r="P235" s="435"/>
      <c r="Q235" s="56"/>
    </row>
    <row r="236" spans="1:17">
      <c r="A236" s="54"/>
      <c r="B236" s="74"/>
      <c r="C236" s="57"/>
      <c r="D236" s="435"/>
      <c r="E236" s="435"/>
      <c r="F236" s="56"/>
      <c r="G236" s="460"/>
      <c r="H236" s="460"/>
      <c r="I236" s="396"/>
      <c r="J236" s="396"/>
      <c r="K236" s="56"/>
      <c r="L236" s="413"/>
      <c r="M236" s="413"/>
      <c r="N236" s="56"/>
      <c r="O236" s="435"/>
      <c r="P236" s="435"/>
      <c r="Q236" s="56"/>
    </row>
    <row r="237" spans="1:17">
      <c r="A237" s="54"/>
      <c r="B237" s="74"/>
      <c r="C237" s="57"/>
      <c r="D237" s="435"/>
      <c r="E237" s="435"/>
      <c r="F237" s="56"/>
      <c r="G237" s="460"/>
      <c r="H237" s="460"/>
      <c r="I237" s="396"/>
      <c r="J237" s="396"/>
      <c r="K237" s="56"/>
      <c r="L237" s="413"/>
      <c r="M237" s="413"/>
      <c r="N237" s="56"/>
      <c r="O237" s="435"/>
      <c r="P237" s="435"/>
      <c r="Q237" s="56"/>
    </row>
    <row r="238" spans="1:17">
      <c r="A238" s="54"/>
      <c r="B238" s="74"/>
      <c r="C238" s="57"/>
      <c r="D238" s="435"/>
      <c r="E238" s="435"/>
      <c r="F238" s="56"/>
      <c r="G238" s="460"/>
      <c r="H238" s="460"/>
      <c r="I238" s="396"/>
      <c r="J238" s="396"/>
      <c r="K238" s="56"/>
      <c r="L238" s="413"/>
      <c r="M238" s="413"/>
      <c r="N238" s="56"/>
      <c r="O238" s="435"/>
      <c r="P238" s="435"/>
      <c r="Q238" s="56"/>
    </row>
    <row r="239" spans="1:17">
      <c r="A239" s="54"/>
      <c r="B239" s="74"/>
      <c r="C239" s="57"/>
      <c r="D239" s="435"/>
      <c r="E239" s="435"/>
      <c r="F239" s="56"/>
      <c r="G239" s="460"/>
      <c r="H239" s="460"/>
      <c r="I239" s="396"/>
      <c r="J239" s="396"/>
      <c r="K239" s="56"/>
      <c r="L239" s="413"/>
      <c r="M239" s="413"/>
      <c r="N239" s="56"/>
      <c r="O239" s="435"/>
      <c r="P239" s="435"/>
      <c r="Q239" s="56"/>
    </row>
    <row r="240" spans="1:17">
      <c r="A240" s="54"/>
      <c r="B240" s="74"/>
      <c r="C240" s="57"/>
      <c r="D240" s="435"/>
      <c r="E240" s="435"/>
      <c r="F240" s="56"/>
      <c r="G240" s="460"/>
      <c r="H240" s="460"/>
      <c r="I240" s="396"/>
      <c r="J240" s="396"/>
      <c r="K240" s="56"/>
      <c r="L240" s="413"/>
      <c r="M240" s="413"/>
      <c r="N240" s="56"/>
      <c r="O240" s="435"/>
      <c r="P240" s="435"/>
      <c r="Q240" s="56"/>
    </row>
    <row r="241" spans="1:17">
      <c r="A241" s="54"/>
      <c r="B241" s="74"/>
      <c r="C241" s="57"/>
      <c r="D241" s="435"/>
      <c r="E241" s="435"/>
      <c r="F241" s="56"/>
      <c r="G241" s="460"/>
      <c r="H241" s="460"/>
      <c r="I241" s="396"/>
      <c r="J241" s="396"/>
      <c r="K241" s="56"/>
      <c r="L241" s="413"/>
      <c r="M241" s="413"/>
      <c r="N241" s="56"/>
      <c r="O241" s="435"/>
      <c r="P241" s="435"/>
      <c r="Q241" s="56"/>
    </row>
    <row r="242" spans="1:17">
      <c r="A242" s="54"/>
      <c r="B242" s="74"/>
      <c r="C242" s="57"/>
      <c r="D242" s="435"/>
      <c r="E242" s="435"/>
      <c r="F242" s="56"/>
      <c r="G242" s="460"/>
      <c r="H242" s="460"/>
      <c r="I242" s="396"/>
      <c r="J242" s="396"/>
      <c r="K242" s="56"/>
      <c r="L242" s="413"/>
      <c r="M242" s="413"/>
      <c r="N242" s="56"/>
      <c r="O242" s="435"/>
      <c r="P242" s="435"/>
      <c r="Q242" s="56"/>
    </row>
    <row r="243" spans="1:17">
      <c r="A243" s="54"/>
      <c r="B243" s="74"/>
      <c r="C243" s="57"/>
      <c r="D243" s="435"/>
      <c r="E243" s="435"/>
      <c r="F243" s="56"/>
      <c r="G243" s="460"/>
      <c r="H243" s="460"/>
      <c r="I243" s="396"/>
      <c r="J243" s="396"/>
      <c r="K243" s="56"/>
      <c r="L243" s="413"/>
      <c r="M243" s="413"/>
      <c r="N243" s="56"/>
      <c r="O243" s="435"/>
      <c r="P243" s="435"/>
      <c r="Q243" s="56"/>
    </row>
    <row r="244" spans="1:17">
      <c r="A244" s="54"/>
      <c r="B244" s="74"/>
      <c r="C244" s="57"/>
      <c r="D244" s="435"/>
      <c r="E244" s="435"/>
      <c r="F244" s="56"/>
      <c r="G244" s="460"/>
      <c r="H244" s="460"/>
      <c r="I244" s="396"/>
      <c r="J244" s="396"/>
      <c r="K244" s="56"/>
      <c r="L244" s="413"/>
      <c r="M244" s="413"/>
      <c r="N244" s="56"/>
      <c r="O244" s="435"/>
      <c r="P244" s="435"/>
      <c r="Q244" s="56"/>
    </row>
    <row r="245" spans="1:17">
      <c r="A245" s="54"/>
      <c r="B245" s="74"/>
      <c r="C245" s="57"/>
      <c r="D245" s="435"/>
      <c r="E245" s="435"/>
      <c r="F245" s="56"/>
      <c r="G245" s="460"/>
      <c r="H245" s="460"/>
      <c r="I245" s="396"/>
      <c r="J245" s="396"/>
      <c r="K245" s="56"/>
      <c r="L245" s="413"/>
      <c r="M245" s="413"/>
      <c r="N245" s="56"/>
      <c r="O245" s="435"/>
      <c r="P245" s="435"/>
      <c r="Q245" s="56"/>
    </row>
    <row r="246" spans="1:17">
      <c r="A246" s="54"/>
      <c r="B246" s="74"/>
      <c r="C246" s="57"/>
      <c r="D246" s="435"/>
      <c r="E246" s="435"/>
      <c r="F246" s="56"/>
      <c r="G246" s="460"/>
      <c r="H246" s="460"/>
      <c r="I246" s="396"/>
      <c r="J246" s="396"/>
      <c r="K246" s="56"/>
      <c r="L246" s="413"/>
      <c r="M246" s="413"/>
      <c r="N246" s="56"/>
      <c r="O246" s="435"/>
      <c r="P246" s="435"/>
      <c r="Q246" s="56"/>
    </row>
    <row r="247" spans="1:17">
      <c r="A247" s="54"/>
      <c r="B247" s="74"/>
      <c r="C247" s="57"/>
      <c r="D247" s="435"/>
      <c r="E247" s="435"/>
      <c r="F247" s="56"/>
      <c r="G247" s="460"/>
      <c r="H247" s="460"/>
      <c r="I247" s="396"/>
      <c r="J247" s="396"/>
      <c r="K247" s="56"/>
      <c r="L247" s="413"/>
      <c r="M247" s="413"/>
      <c r="N247" s="56"/>
      <c r="O247" s="435"/>
      <c r="P247" s="435"/>
      <c r="Q247" s="56"/>
    </row>
    <row r="248" spans="1:17">
      <c r="A248" s="54"/>
      <c r="B248" s="74"/>
      <c r="C248" s="57"/>
      <c r="D248" s="435"/>
      <c r="E248" s="435"/>
      <c r="F248" s="56"/>
      <c r="G248" s="460"/>
      <c r="H248" s="460"/>
      <c r="I248" s="396"/>
      <c r="J248" s="396"/>
      <c r="K248" s="56"/>
      <c r="L248" s="413"/>
      <c r="M248" s="413"/>
      <c r="N248" s="56"/>
      <c r="O248" s="435"/>
      <c r="P248" s="435"/>
      <c r="Q248" s="56"/>
    </row>
    <row r="249" spans="1:17">
      <c r="A249" s="54"/>
      <c r="B249" s="74"/>
      <c r="C249" s="57"/>
      <c r="D249" s="435"/>
      <c r="E249" s="435"/>
      <c r="F249" s="56"/>
      <c r="G249" s="460"/>
      <c r="H249" s="460"/>
      <c r="I249" s="396"/>
      <c r="J249" s="396"/>
      <c r="K249" s="56"/>
      <c r="L249" s="413"/>
      <c r="M249" s="413"/>
      <c r="N249" s="56"/>
      <c r="O249" s="435"/>
      <c r="P249" s="435"/>
      <c r="Q249" s="56"/>
    </row>
    <row r="250" spans="1:17">
      <c r="A250" s="54"/>
      <c r="B250" s="74"/>
      <c r="C250" s="57"/>
      <c r="D250" s="435"/>
      <c r="E250" s="435"/>
      <c r="F250" s="56"/>
      <c r="G250" s="460"/>
      <c r="H250" s="460"/>
      <c r="I250" s="396"/>
      <c r="J250" s="396"/>
      <c r="K250" s="56"/>
      <c r="L250" s="413"/>
      <c r="M250" s="413"/>
      <c r="N250" s="56"/>
      <c r="O250" s="435"/>
      <c r="P250" s="435"/>
      <c r="Q250" s="56"/>
    </row>
    <row r="251" spans="1:17">
      <c r="A251" s="54"/>
      <c r="B251" s="74"/>
      <c r="C251" s="57"/>
      <c r="D251" s="435"/>
      <c r="E251" s="435"/>
      <c r="F251" s="56"/>
      <c r="G251" s="460"/>
      <c r="H251" s="460"/>
      <c r="I251" s="396"/>
      <c r="J251" s="396"/>
      <c r="K251" s="56"/>
      <c r="L251" s="413"/>
      <c r="M251" s="413"/>
      <c r="N251" s="56"/>
      <c r="O251" s="435"/>
      <c r="P251" s="435"/>
      <c r="Q251" s="56"/>
    </row>
    <row r="252" spans="1:17">
      <c r="A252" s="54"/>
      <c r="B252" s="74"/>
      <c r="C252" s="57"/>
      <c r="D252" s="435"/>
      <c r="E252" s="435"/>
      <c r="F252" s="56"/>
      <c r="G252" s="460"/>
      <c r="H252" s="460"/>
      <c r="I252" s="396"/>
      <c r="J252" s="396"/>
      <c r="K252" s="56"/>
      <c r="L252" s="413"/>
      <c r="M252" s="413"/>
      <c r="N252" s="56"/>
      <c r="O252" s="435"/>
      <c r="P252" s="435"/>
      <c r="Q252" s="56"/>
    </row>
    <row r="253" spans="1:17">
      <c r="A253" s="54"/>
      <c r="B253" s="790"/>
      <c r="C253" s="57"/>
      <c r="D253" s="435"/>
      <c r="E253" s="435"/>
      <c r="F253" s="56"/>
      <c r="G253" s="460"/>
      <c r="H253" s="460"/>
      <c r="I253" s="396"/>
      <c r="J253" s="396"/>
      <c r="K253" s="56"/>
      <c r="L253" s="413"/>
      <c r="M253" s="413"/>
      <c r="N253" s="56"/>
      <c r="O253" s="435"/>
      <c r="P253" s="435"/>
      <c r="Q253" s="56"/>
    </row>
    <row r="254" spans="1:17">
      <c r="A254" s="54"/>
      <c r="B254" s="790"/>
      <c r="C254" s="57"/>
      <c r="D254" s="435"/>
      <c r="E254" s="435"/>
      <c r="F254" s="56"/>
      <c r="G254" s="460"/>
      <c r="H254" s="460"/>
      <c r="I254" s="396"/>
      <c r="J254" s="396"/>
      <c r="K254" s="56"/>
      <c r="L254" s="413"/>
      <c r="M254" s="413"/>
      <c r="N254" s="56"/>
      <c r="O254" s="435"/>
      <c r="P254" s="435"/>
      <c r="Q254" s="56"/>
    </row>
    <row r="255" spans="1:17">
      <c r="A255" s="54"/>
      <c r="B255" s="790"/>
      <c r="C255" s="57"/>
      <c r="D255" s="435"/>
      <c r="E255" s="435"/>
      <c r="F255" s="56"/>
      <c r="G255" s="460"/>
      <c r="H255" s="460"/>
      <c r="I255" s="396"/>
      <c r="J255" s="396"/>
      <c r="K255" s="56"/>
      <c r="L255" s="413"/>
      <c r="M255" s="413"/>
      <c r="N255" s="56"/>
      <c r="O255" s="435"/>
      <c r="P255" s="435"/>
      <c r="Q255" s="56"/>
    </row>
    <row r="256" spans="1:17">
      <c r="A256" s="54"/>
      <c r="B256" s="790"/>
      <c r="C256" s="57"/>
      <c r="D256" s="435"/>
      <c r="E256" s="435"/>
      <c r="F256" s="56"/>
      <c r="G256" s="460"/>
      <c r="H256" s="460"/>
      <c r="I256" s="396"/>
      <c r="J256" s="396"/>
      <c r="K256" s="56"/>
      <c r="L256" s="413"/>
      <c r="M256" s="413"/>
      <c r="N256" s="56"/>
      <c r="O256" s="435"/>
      <c r="P256" s="435"/>
      <c r="Q256" s="56"/>
    </row>
    <row r="257" spans="1:17">
      <c r="A257" s="54"/>
      <c r="B257" s="790"/>
      <c r="C257" s="57"/>
      <c r="D257" s="435"/>
      <c r="E257" s="435"/>
      <c r="F257" s="56"/>
      <c r="G257" s="460"/>
      <c r="H257" s="460"/>
      <c r="I257" s="396"/>
      <c r="J257" s="396"/>
      <c r="K257" s="56"/>
      <c r="L257" s="413"/>
      <c r="M257" s="413"/>
      <c r="N257" s="56"/>
      <c r="O257" s="435"/>
      <c r="P257" s="435"/>
      <c r="Q257" s="56"/>
    </row>
    <row r="258" spans="1:17">
      <c r="A258" s="54"/>
      <c r="B258" s="790"/>
      <c r="C258" s="57"/>
      <c r="D258" s="435"/>
      <c r="E258" s="435"/>
      <c r="F258" s="56"/>
      <c r="G258" s="460"/>
      <c r="H258" s="460"/>
      <c r="I258" s="396"/>
      <c r="J258" s="396"/>
      <c r="K258" s="56"/>
      <c r="L258" s="413"/>
      <c r="M258" s="413"/>
      <c r="N258" s="56"/>
      <c r="O258" s="435"/>
      <c r="P258" s="435"/>
      <c r="Q258" s="56"/>
    </row>
    <row r="259" spans="1:17">
      <c r="A259" s="54"/>
      <c r="B259" s="790"/>
      <c r="C259" s="57"/>
      <c r="D259" s="435"/>
      <c r="E259" s="435"/>
      <c r="F259" s="56"/>
      <c r="G259" s="460"/>
      <c r="H259" s="460"/>
      <c r="I259" s="396"/>
      <c r="J259" s="396"/>
      <c r="K259" s="56"/>
      <c r="L259" s="413"/>
      <c r="M259" s="413"/>
      <c r="N259" s="56"/>
      <c r="O259" s="435"/>
      <c r="P259" s="435"/>
      <c r="Q259" s="56"/>
    </row>
    <row r="260" spans="1:17">
      <c r="A260" s="54"/>
      <c r="B260" s="790"/>
      <c r="C260" s="57"/>
      <c r="D260" s="435"/>
      <c r="E260" s="435"/>
      <c r="F260" s="56"/>
      <c r="G260" s="460"/>
      <c r="H260" s="460"/>
      <c r="I260" s="396"/>
      <c r="J260" s="396"/>
      <c r="K260" s="56"/>
      <c r="L260" s="413"/>
      <c r="M260" s="413"/>
      <c r="N260" s="56"/>
      <c r="O260" s="435"/>
      <c r="P260" s="435"/>
      <c r="Q260" s="56"/>
    </row>
    <row r="261" spans="1:17">
      <c r="A261" s="54"/>
      <c r="B261" s="790"/>
      <c r="C261" s="57"/>
      <c r="D261" s="435"/>
      <c r="E261" s="435"/>
      <c r="F261" s="56"/>
      <c r="G261" s="460"/>
      <c r="H261" s="460"/>
      <c r="I261" s="396"/>
      <c r="J261" s="396"/>
      <c r="K261" s="56"/>
      <c r="L261" s="413"/>
      <c r="M261" s="413"/>
      <c r="N261" s="56"/>
      <c r="O261" s="435"/>
      <c r="P261" s="435"/>
      <c r="Q261" s="56"/>
    </row>
    <row r="262" spans="1:17">
      <c r="A262" s="54"/>
      <c r="B262" s="790"/>
      <c r="C262" s="57"/>
      <c r="D262" s="435"/>
      <c r="E262" s="435"/>
      <c r="F262" s="56"/>
      <c r="G262" s="460"/>
      <c r="H262" s="460"/>
      <c r="I262" s="396"/>
      <c r="J262" s="396"/>
      <c r="K262" s="56"/>
      <c r="L262" s="413"/>
      <c r="M262" s="413"/>
      <c r="N262" s="56"/>
      <c r="O262" s="435"/>
      <c r="P262" s="435"/>
      <c r="Q262" s="56"/>
    </row>
    <row r="263" spans="1:17">
      <c r="A263" s="54"/>
      <c r="B263" s="790"/>
      <c r="C263" s="57"/>
      <c r="D263" s="435"/>
      <c r="E263" s="435"/>
      <c r="F263" s="56"/>
      <c r="G263" s="460"/>
      <c r="H263" s="460"/>
      <c r="I263" s="396"/>
      <c r="J263" s="396"/>
      <c r="K263" s="56"/>
      <c r="L263" s="413"/>
      <c r="M263" s="413"/>
      <c r="N263" s="56"/>
      <c r="O263" s="435"/>
      <c r="P263" s="435"/>
      <c r="Q263" s="56"/>
    </row>
    <row r="264" spans="1:17">
      <c r="A264" s="54"/>
      <c r="B264" s="790"/>
      <c r="C264" s="57"/>
      <c r="D264" s="435"/>
      <c r="E264" s="435"/>
      <c r="F264" s="56"/>
      <c r="G264" s="460"/>
      <c r="H264" s="460"/>
      <c r="I264" s="396"/>
      <c r="J264" s="396"/>
      <c r="K264" s="56"/>
      <c r="L264" s="413"/>
      <c r="M264" s="413"/>
      <c r="N264" s="56"/>
      <c r="O264" s="435"/>
      <c r="P264" s="435"/>
      <c r="Q264" s="56"/>
    </row>
    <row r="265" spans="1:17">
      <c r="A265" s="54"/>
      <c r="B265" s="790"/>
      <c r="C265" s="79"/>
      <c r="D265" s="435"/>
      <c r="E265" s="435"/>
      <c r="F265" s="56"/>
      <c r="G265" s="460"/>
      <c r="H265" s="460"/>
      <c r="I265" s="396"/>
      <c r="J265" s="396"/>
      <c r="K265" s="56"/>
      <c r="L265" s="413"/>
      <c r="M265" s="413"/>
      <c r="N265" s="56"/>
      <c r="O265" s="435"/>
      <c r="P265" s="435"/>
      <c r="Q265" s="56"/>
    </row>
    <row r="266" spans="1:17">
      <c r="A266" s="54"/>
      <c r="B266" s="791"/>
      <c r="C266" s="57"/>
      <c r="D266" s="435"/>
      <c r="E266" s="435"/>
      <c r="F266" s="56"/>
      <c r="G266" s="460"/>
      <c r="H266" s="460"/>
      <c r="I266" s="396"/>
      <c r="J266" s="396"/>
      <c r="K266" s="56"/>
      <c r="L266" s="413"/>
      <c r="M266" s="413"/>
      <c r="N266" s="56"/>
      <c r="O266" s="435"/>
      <c r="P266" s="435"/>
      <c r="Q266" s="56"/>
    </row>
    <row r="267" spans="1:17">
      <c r="A267" s="54"/>
      <c r="B267" s="791"/>
      <c r="C267" s="57"/>
      <c r="D267" s="435"/>
      <c r="E267" s="435"/>
      <c r="F267" s="56"/>
      <c r="G267" s="460"/>
      <c r="H267" s="460"/>
      <c r="I267" s="396"/>
      <c r="J267" s="396"/>
      <c r="K267" s="56"/>
      <c r="L267" s="413"/>
      <c r="M267" s="413"/>
      <c r="N267" s="56"/>
      <c r="O267" s="435"/>
      <c r="P267" s="435"/>
      <c r="Q267" s="56"/>
    </row>
    <row r="268" spans="1:17">
      <c r="A268" s="54"/>
      <c r="B268" s="791"/>
      <c r="C268" s="58"/>
      <c r="D268" s="435"/>
      <c r="E268" s="435"/>
      <c r="F268" s="56"/>
      <c r="G268" s="460"/>
      <c r="H268" s="460"/>
      <c r="I268" s="396"/>
      <c r="J268" s="396"/>
      <c r="K268" s="56"/>
      <c r="L268" s="413"/>
      <c r="M268" s="413"/>
      <c r="N268" s="56"/>
      <c r="O268" s="435"/>
      <c r="P268" s="435"/>
      <c r="Q268" s="56"/>
    </row>
    <row r="269" spans="1:17">
      <c r="A269" s="54"/>
      <c r="B269" s="791"/>
      <c r="C269" s="58"/>
      <c r="D269" s="435"/>
      <c r="E269" s="435"/>
      <c r="F269" s="56"/>
      <c r="G269" s="460"/>
      <c r="H269" s="460"/>
      <c r="I269" s="396"/>
      <c r="J269" s="396"/>
      <c r="K269" s="56"/>
      <c r="L269" s="413"/>
      <c r="M269" s="413"/>
      <c r="N269" s="56"/>
      <c r="O269" s="435"/>
      <c r="P269" s="435"/>
      <c r="Q269" s="56"/>
    </row>
    <row r="270" spans="1:17">
      <c r="A270" s="54"/>
      <c r="B270" s="791"/>
      <c r="C270" s="58"/>
      <c r="D270" s="435"/>
      <c r="E270" s="435"/>
      <c r="F270" s="56"/>
      <c r="G270" s="460"/>
      <c r="H270" s="460"/>
      <c r="I270" s="396"/>
      <c r="J270" s="396"/>
      <c r="K270" s="56"/>
      <c r="L270" s="413"/>
      <c r="M270" s="413"/>
      <c r="N270" s="56"/>
      <c r="O270" s="435"/>
      <c r="P270" s="435"/>
      <c r="Q270" s="56"/>
    </row>
    <row r="271" spans="1:17">
      <c r="A271" s="54"/>
      <c r="B271" s="791"/>
      <c r="C271" s="58"/>
      <c r="D271" s="435"/>
      <c r="E271" s="435"/>
      <c r="F271" s="56"/>
      <c r="G271" s="460"/>
      <c r="H271" s="460"/>
      <c r="I271" s="396"/>
      <c r="J271" s="396"/>
      <c r="K271" s="56"/>
      <c r="L271" s="413"/>
      <c r="M271" s="413"/>
      <c r="N271" s="56"/>
      <c r="O271" s="435"/>
      <c r="P271" s="435"/>
      <c r="Q271" s="56"/>
    </row>
    <row r="272" spans="1:17">
      <c r="A272" s="54"/>
      <c r="B272" s="791"/>
      <c r="C272" s="58"/>
      <c r="D272" s="435"/>
      <c r="E272" s="435"/>
      <c r="F272" s="56"/>
      <c r="G272" s="460"/>
      <c r="H272" s="460"/>
      <c r="I272" s="396"/>
      <c r="J272" s="396"/>
      <c r="K272" s="56"/>
      <c r="L272" s="413"/>
      <c r="M272" s="413"/>
      <c r="N272" s="56"/>
      <c r="O272" s="435"/>
      <c r="P272" s="435"/>
      <c r="Q272" s="56"/>
    </row>
    <row r="273" spans="1:17">
      <c r="A273" s="54"/>
      <c r="B273" s="791"/>
      <c r="C273" s="58"/>
      <c r="D273" s="435"/>
      <c r="E273" s="435"/>
      <c r="F273" s="56"/>
      <c r="G273" s="460"/>
      <c r="H273" s="460"/>
      <c r="I273" s="396"/>
      <c r="J273" s="396"/>
      <c r="K273" s="56"/>
      <c r="L273" s="413"/>
      <c r="M273" s="413"/>
      <c r="N273" s="56"/>
      <c r="O273" s="435"/>
      <c r="P273" s="435"/>
      <c r="Q273" s="56"/>
    </row>
    <row r="274" spans="1:17">
      <c r="A274" s="54"/>
      <c r="B274" s="791"/>
      <c r="C274" s="58"/>
      <c r="D274" s="435"/>
      <c r="E274" s="435"/>
      <c r="F274" s="56"/>
      <c r="G274" s="460"/>
      <c r="H274" s="460"/>
      <c r="I274" s="396"/>
      <c r="J274" s="396"/>
      <c r="K274" s="56"/>
      <c r="L274" s="413"/>
      <c r="M274" s="413"/>
      <c r="N274" s="56"/>
      <c r="O274" s="435"/>
      <c r="P274" s="435"/>
      <c r="Q274" s="56"/>
    </row>
    <row r="275" spans="1:17">
      <c r="A275" s="54"/>
      <c r="B275" s="791"/>
      <c r="C275" s="58"/>
      <c r="D275" s="435"/>
      <c r="E275" s="435"/>
      <c r="F275" s="56"/>
      <c r="G275" s="460"/>
      <c r="H275" s="460"/>
      <c r="I275" s="396"/>
      <c r="J275" s="396"/>
      <c r="K275" s="56"/>
      <c r="L275" s="413"/>
      <c r="M275" s="413"/>
      <c r="N275" s="56"/>
      <c r="O275" s="435"/>
      <c r="P275" s="435"/>
      <c r="Q275" s="56"/>
    </row>
    <row r="276" spans="1:17">
      <c r="A276" s="54"/>
      <c r="B276" s="791"/>
      <c r="C276" s="58"/>
      <c r="D276" s="435"/>
      <c r="E276" s="435"/>
      <c r="F276" s="56"/>
      <c r="G276" s="460"/>
      <c r="H276" s="460"/>
      <c r="I276" s="396"/>
      <c r="J276" s="396"/>
      <c r="K276" s="56"/>
      <c r="L276" s="413"/>
      <c r="M276" s="413"/>
      <c r="N276" s="56"/>
      <c r="O276" s="435"/>
      <c r="P276" s="435"/>
      <c r="Q276" s="56"/>
    </row>
    <row r="277" spans="1:17">
      <c r="A277" s="54"/>
      <c r="B277" s="791"/>
      <c r="C277" s="58"/>
      <c r="D277" s="435"/>
      <c r="E277" s="435"/>
      <c r="F277" s="56"/>
      <c r="G277" s="460"/>
      <c r="H277" s="460"/>
      <c r="I277" s="396"/>
      <c r="J277" s="396"/>
      <c r="K277" s="56"/>
      <c r="L277" s="413"/>
      <c r="M277" s="413"/>
      <c r="N277" s="56"/>
      <c r="O277" s="435"/>
      <c r="P277" s="435"/>
      <c r="Q277" s="56"/>
    </row>
    <row r="278" spans="1:17">
      <c r="A278" s="54"/>
      <c r="B278" s="791"/>
      <c r="C278" s="58"/>
      <c r="D278" s="435"/>
      <c r="E278" s="435"/>
      <c r="F278" s="56"/>
      <c r="G278" s="460"/>
      <c r="H278" s="460"/>
      <c r="I278" s="396"/>
      <c r="J278" s="396"/>
      <c r="K278" s="56"/>
      <c r="L278" s="413"/>
      <c r="M278" s="413"/>
      <c r="N278" s="56"/>
      <c r="O278" s="435"/>
      <c r="P278" s="435"/>
      <c r="Q278" s="56"/>
    </row>
    <row r="279" spans="1:17">
      <c r="A279" s="54"/>
      <c r="B279" s="791"/>
      <c r="C279" s="57"/>
      <c r="D279" s="435"/>
      <c r="E279" s="435"/>
      <c r="F279" s="56"/>
      <c r="G279" s="460"/>
      <c r="H279" s="460"/>
      <c r="I279" s="396"/>
      <c r="J279" s="396"/>
      <c r="K279" s="56"/>
      <c r="L279" s="413"/>
      <c r="M279" s="413"/>
      <c r="N279" s="56"/>
      <c r="O279" s="435"/>
      <c r="P279" s="435"/>
      <c r="Q279" s="56"/>
    </row>
    <row r="280" spans="1:17">
      <c r="A280" s="54"/>
      <c r="B280" s="791"/>
      <c r="C280" s="55"/>
      <c r="D280" s="435"/>
      <c r="E280" s="435"/>
      <c r="F280" s="56"/>
      <c r="G280" s="460"/>
      <c r="H280" s="460"/>
      <c r="I280" s="396"/>
      <c r="J280" s="396"/>
      <c r="K280" s="56"/>
      <c r="L280" s="413"/>
      <c r="M280" s="413"/>
      <c r="N280" s="56"/>
      <c r="O280" s="435"/>
      <c r="P280" s="435"/>
      <c r="Q280" s="56"/>
    </row>
    <row r="281" spans="1:17">
      <c r="A281" s="54"/>
      <c r="B281" s="791"/>
      <c r="C281" s="55"/>
      <c r="D281" s="435"/>
      <c r="E281" s="435"/>
      <c r="F281" s="56"/>
      <c r="G281" s="460"/>
      <c r="H281" s="460"/>
      <c r="I281" s="396"/>
      <c r="J281" s="396"/>
      <c r="K281" s="56"/>
      <c r="L281" s="413"/>
      <c r="M281" s="413"/>
      <c r="N281" s="56"/>
      <c r="O281" s="435"/>
      <c r="P281" s="435"/>
      <c r="Q281" s="56"/>
    </row>
    <row r="282" spans="1:17">
      <c r="A282" s="54"/>
      <c r="B282" s="791"/>
      <c r="C282" s="55"/>
      <c r="D282" s="435"/>
      <c r="E282" s="435"/>
      <c r="F282" s="56"/>
      <c r="G282" s="460"/>
      <c r="H282" s="460"/>
      <c r="I282" s="396"/>
      <c r="J282" s="396"/>
      <c r="K282" s="56"/>
      <c r="L282" s="413"/>
      <c r="M282" s="413"/>
      <c r="N282" s="56"/>
      <c r="O282" s="435"/>
      <c r="P282" s="435"/>
      <c r="Q282" s="56"/>
    </row>
    <row r="283" spans="1:17">
      <c r="A283" s="54"/>
      <c r="B283" s="791"/>
      <c r="C283" s="55"/>
      <c r="D283" s="435"/>
      <c r="E283" s="435"/>
      <c r="F283" s="56"/>
      <c r="G283" s="460"/>
      <c r="H283" s="460"/>
      <c r="I283" s="396"/>
      <c r="J283" s="396"/>
      <c r="K283" s="56"/>
      <c r="L283" s="413"/>
      <c r="M283" s="413"/>
      <c r="N283" s="56"/>
      <c r="O283" s="435"/>
      <c r="P283" s="435"/>
      <c r="Q283" s="56"/>
    </row>
    <row r="284" spans="1:17">
      <c r="A284" s="54"/>
      <c r="B284" s="790"/>
      <c r="C284" s="58"/>
      <c r="D284" s="435"/>
      <c r="E284" s="435"/>
      <c r="F284" s="56"/>
      <c r="G284" s="460"/>
      <c r="H284" s="460"/>
      <c r="I284" s="396"/>
      <c r="J284" s="396"/>
      <c r="K284" s="56"/>
      <c r="L284" s="413"/>
      <c r="M284" s="413"/>
      <c r="N284" s="56"/>
      <c r="O284" s="435"/>
      <c r="P284" s="435"/>
      <c r="Q284" s="56"/>
    </row>
    <row r="285" spans="1:17">
      <c r="A285" s="54"/>
      <c r="B285" s="790"/>
      <c r="C285" s="58"/>
      <c r="D285" s="435"/>
      <c r="E285" s="435"/>
      <c r="F285" s="56"/>
      <c r="G285" s="460"/>
      <c r="H285" s="460"/>
      <c r="I285" s="396"/>
      <c r="J285" s="396"/>
      <c r="K285" s="56"/>
      <c r="L285" s="413"/>
      <c r="M285" s="413"/>
      <c r="N285" s="56"/>
      <c r="O285" s="435"/>
      <c r="P285" s="435"/>
      <c r="Q285" s="56"/>
    </row>
    <row r="286" spans="1:17">
      <c r="A286" s="54"/>
      <c r="B286" s="790"/>
      <c r="C286" s="58"/>
      <c r="D286" s="435"/>
      <c r="E286" s="435"/>
      <c r="F286" s="56"/>
      <c r="G286" s="460"/>
      <c r="H286" s="460"/>
      <c r="I286" s="396"/>
      <c r="J286" s="396"/>
      <c r="K286" s="56"/>
      <c r="L286" s="413"/>
      <c r="M286" s="413"/>
      <c r="N286" s="56"/>
      <c r="O286" s="435"/>
      <c r="P286" s="435"/>
      <c r="Q286" s="56"/>
    </row>
    <row r="287" spans="1:17">
      <c r="A287" s="54"/>
      <c r="B287" s="790"/>
      <c r="C287" s="58"/>
      <c r="D287" s="435"/>
      <c r="E287" s="435"/>
      <c r="F287" s="56"/>
      <c r="G287" s="460"/>
      <c r="H287" s="460"/>
      <c r="I287" s="396"/>
      <c r="J287" s="396"/>
      <c r="K287" s="56"/>
      <c r="L287" s="413"/>
      <c r="M287" s="413"/>
      <c r="N287" s="56"/>
      <c r="O287" s="435"/>
      <c r="P287" s="435"/>
      <c r="Q287" s="56"/>
    </row>
    <row r="288" spans="1:17">
      <c r="A288" s="54"/>
      <c r="B288" s="790"/>
      <c r="C288" s="58"/>
      <c r="D288" s="435"/>
      <c r="E288" s="435"/>
      <c r="F288" s="56"/>
      <c r="G288" s="460"/>
      <c r="H288" s="460"/>
      <c r="I288" s="396"/>
      <c r="J288" s="396"/>
      <c r="K288" s="56"/>
      <c r="L288" s="413"/>
      <c r="M288" s="413"/>
      <c r="N288" s="56"/>
      <c r="O288" s="435"/>
      <c r="P288" s="435"/>
      <c r="Q288" s="56"/>
    </row>
    <row r="289" spans="1:17">
      <c r="A289" s="54"/>
      <c r="B289" s="790"/>
      <c r="C289" s="79"/>
      <c r="D289" s="436"/>
      <c r="E289" s="436"/>
      <c r="F289" s="310"/>
      <c r="G289" s="59"/>
      <c r="H289" s="59"/>
      <c r="I289" s="397"/>
      <c r="J289" s="397"/>
      <c r="K289" s="310"/>
      <c r="L289" s="414"/>
      <c r="M289" s="414"/>
      <c r="N289" s="310"/>
      <c r="O289" s="436"/>
      <c r="P289" s="436"/>
      <c r="Q289" s="310"/>
    </row>
    <row r="290" spans="1:17">
      <c r="A290" s="54"/>
      <c r="B290" s="790"/>
      <c r="C290" s="79"/>
      <c r="D290" s="436"/>
      <c r="E290" s="436"/>
      <c r="F290" s="310"/>
      <c r="G290" s="59"/>
      <c r="H290" s="59"/>
      <c r="I290" s="397"/>
      <c r="J290" s="397"/>
      <c r="K290" s="310"/>
      <c r="L290" s="414"/>
      <c r="M290" s="414"/>
      <c r="N290" s="310"/>
      <c r="O290" s="436"/>
      <c r="P290" s="436"/>
      <c r="Q290" s="310"/>
    </row>
    <row r="291" spans="1:17">
      <c r="A291" s="54"/>
      <c r="B291" s="790"/>
      <c r="C291" s="79"/>
      <c r="D291" s="436"/>
      <c r="E291" s="436"/>
      <c r="F291" s="310"/>
      <c r="G291" s="59"/>
      <c r="H291" s="59"/>
      <c r="I291" s="397"/>
      <c r="J291" s="397"/>
      <c r="K291" s="310"/>
      <c r="L291" s="414"/>
      <c r="M291" s="414"/>
      <c r="N291" s="310"/>
      <c r="O291" s="436"/>
      <c r="P291" s="436"/>
      <c r="Q291" s="310"/>
    </row>
    <row r="292" spans="1:17">
      <c r="A292" s="54"/>
      <c r="B292" s="790"/>
      <c r="C292" s="79"/>
      <c r="D292" s="436"/>
      <c r="E292" s="436"/>
      <c r="F292" s="310"/>
      <c r="G292" s="59"/>
      <c r="H292" s="59"/>
      <c r="I292" s="397"/>
      <c r="J292" s="397"/>
      <c r="K292" s="310"/>
      <c r="L292" s="414"/>
      <c r="M292" s="414"/>
      <c r="N292" s="310"/>
      <c r="O292" s="436"/>
      <c r="P292" s="436"/>
      <c r="Q292" s="310"/>
    </row>
    <row r="293" spans="1:17">
      <c r="A293" s="54"/>
      <c r="B293" s="790"/>
      <c r="C293" s="79"/>
      <c r="D293" s="436"/>
      <c r="E293" s="436"/>
      <c r="F293" s="310"/>
      <c r="G293" s="59"/>
      <c r="H293" s="59"/>
      <c r="I293" s="397"/>
      <c r="J293" s="397"/>
      <c r="K293" s="310"/>
      <c r="L293" s="414"/>
      <c r="M293" s="414"/>
      <c r="N293" s="310"/>
      <c r="O293" s="436"/>
      <c r="P293" s="436"/>
      <c r="Q293" s="310"/>
    </row>
    <row r="294" spans="1:17">
      <c r="A294" s="54"/>
      <c r="B294" s="790"/>
      <c r="C294" s="79"/>
      <c r="D294" s="436"/>
      <c r="E294" s="436"/>
      <c r="F294" s="310"/>
      <c r="G294" s="59"/>
      <c r="H294" s="59"/>
      <c r="I294" s="397"/>
      <c r="J294" s="397"/>
      <c r="K294" s="310"/>
      <c r="L294" s="414"/>
      <c r="M294" s="414"/>
      <c r="N294" s="310"/>
      <c r="O294" s="436"/>
      <c r="P294" s="436"/>
      <c r="Q294" s="310"/>
    </row>
    <row r="295" spans="1:17">
      <c r="A295" s="54"/>
      <c r="B295" s="790"/>
      <c r="C295" s="79"/>
      <c r="D295" s="436"/>
      <c r="E295" s="436"/>
      <c r="F295" s="310"/>
      <c r="G295" s="59"/>
      <c r="H295" s="59"/>
      <c r="I295" s="397"/>
      <c r="J295" s="397"/>
      <c r="K295" s="310"/>
      <c r="L295" s="414"/>
      <c r="M295" s="414"/>
      <c r="N295" s="310"/>
      <c r="O295" s="436"/>
      <c r="P295" s="436"/>
      <c r="Q295" s="310"/>
    </row>
    <row r="296" spans="1:17">
      <c r="A296" s="54"/>
      <c r="B296" s="790"/>
      <c r="C296" s="79"/>
      <c r="D296" s="436"/>
      <c r="E296" s="436"/>
      <c r="F296" s="310"/>
      <c r="G296" s="59"/>
      <c r="H296" s="59"/>
      <c r="I296" s="397"/>
      <c r="J296" s="397"/>
      <c r="K296" s="310"/>
      <c r="L296" s="414"/>
      <c r="M296" s="414"/>
      <c r="N296" s="310"/>
      <c r="O296" s="436"/>
      <c r="P296" s="436"/>
      <c r="Q296" s="310"/>
    </row>
    <row r="297" spans="1:17">
      <c r="A297" s="54"/>
      <c r="B297" s="790"/>
      <c r="C297" s="79"/>
      <c r="D297" s="436"/>
      <c r="E297" s="436"/>
      <c r="F297" s="310"/>
      <c r="G297" s="59"/>
      <c r="H297" s="59"/>
      <c r="I297" s="397"/>
      <c r="J297" s="397"/>
      <c r="K297" s="310"/>
      <c r="L297" s="414"/>
      <c r="M297" s="414"/>
      <c r="N297" s="310"/>
      <c r="O297" s="436"/>
      <c r="P297" s="436"/>
      <c r="Q297" s="310"/>
    </row>
    <row r="298" spans="1:17">
      <c r="A298" s="54"/>
      <c r="B298" s="790"/>
      <c r="C298" s="79"/>
      <c r="D298" s="436"/>
      <c r="E298" s="436"/>
      <c r="F298" s="310"/>
      <c r="G298" s="59"/>
      <c r="H298" s="59"/>
      <c r="I298" s="397"/>
      <c r="J298" s="397"/>
      <c r="K298" s="310"/>
      <c r="L298" s="414"/>
      <c r="M298" s="414"/>
      <c r="N298" s="310"/>
      <c r="O298" s="436"/>
      <c r="P298" s="436"/>
      <c r="Q298" s="310"/>
    </row>
    <row r="299" spans="1:17">
      <c r="A299" s="54"/>
      <c r="B299" s="790"/>
      <c r="C299" s="79"/>
      <c r="D299" s="436"/>
      <c r="E299" s="436"/>
      <c r="F299" s="310"/>
      <c r="G299" s="59"/>
      <c r="H299" s="59"/>
      <c r="I299" s="397"/>
      <c r="J299" s="397"/>
      <c r="K299" s="310"/>
      <c r="L299" s="414"/>
      <c r="M299" s="414"/>
      <c r="N299" s="310"/>
      <c r="O299" s="436"/>
      <c r="P299" s="436"/>
      <c r="Q299" s="310"/>
    </row>
    <row r="300" spans="1:17">
      <c r="A300" s="54"/>
      <c r="B300" s="790"/>
      <c r="C300" s="79"/>
      <c r="D300" s="436"/>
      <c r="E300" s="436"/>
      <c r="F300" s="310"/>
      <c r="G300" s="59"/>
      <c r="H300" s="59"/>
      <c r="I300" s="397"/>
      <c r="J300" s="397"/>
      <c r="K300" s="310"/>
      <c r="L300" s="414"/>
      <c r="M300" s="414"/>
      <c r="N300" s="310"/>
      <c r="O300" s="436"/>
      <c r="P300" s="436"/>
      <c r="Q300" s="310"/>
    </row>
    <row r="301" spans="1:17">
      <c r="A301" s="54"/>
      <c r="B301" s="790"/>
      <c r="C301" s="79"/>
      <c r="D301" s="436"/>
      <c r="E301" s="436"/>
      <c r="F301" s="310"/>
      <c r="G301" s="59"/>
      <c r="H301" s="59"/>
      <c r="I301" s="397"/>
      <c r="J301" s="397"/>
      <c r="K301" s="310"/>
      <c r="L301" s="414"/>
      <c r="M301" s="414"/>
      <c r="N301" s="310"/>
      <c r="O301" s="436"/>
      <c r="P301" s="436"/>
      <c r="Q301" s="310"/>
    </row>
    <row r="302" spans="1:17">
      <c r="A302" s="54"/>
      <c r="B302" s="790"/>
      <c r="C302" s="79"/>
      <c r="D302" s="436"/>
      <c r="E302" s="436"/>
      <c r="F302" s="310"/>
      <c r="G302" s="59"/>
      <c r="H302" s="59"/>
      <c r="I302" s="397"/>
      <c r="J302" s="397"/>
      <c r="K302" s="310"/>
      <c r="L302" s="414"/>
      <c r="M302" s="414"/>
      <c r="N302" s="310"/>
      <c r="O302" s="436"/>
      <c r="P302" s="436"/>
      <c r="Q302" s="310"/>
    </row>
    <row r="303" spans="1:17">
      <c r="A303" s="54"/>
      <c r="B303" s="790"/>
      <c r="C303" s="79"/>
      <c r="D303" s="436"/>
      <c r="E303" s="436"/>
      <c r="F303" s="310"/>
      <c r="G303" s="59"/>
      <c r="H303" s="59"/>
      <c r="I303" s="397"/>
      <c r="J303" s="397"/>
      <c r="K303" s="310"/>
      <c r="L303" s="414"/>
      <c r="M303" s="414"/>
      <c r="N303" s="310"/>
      <c r="O303" s="436"/>
      <c r="P303" s="436"/>
      <c r="Q303" s="310"/>
    </row>
    <row r="304" spans="1:17">
      <c r="A304" s="54"/>
      <c r="B304" s="790"/>
      <c r="C304" s="79"/>
      <c r="D304" s="436"/>
      <c r="E304" s="436"/>
      <c r="F304" s="310"/>
      <c r="G304" s="59"/>
      <c r="H304" s="59"/>
      <c r="I304" s="397"/>
      <c r="J304" s="397"/>
      <c r="K304" s="310"/>
      <c r="L304" s="414"/>
      <c r="M304" s="414"/>
      <c r="N304" s="310"/>
      <c r="O304" s="436"/>
      <c r="P304" s="436"/>
      <c r="Q304" s="310"/>
    </row>
    <row r="305" spans="1:17">
      <c r="A305" s="54"/>
      <c r="B305" s="790"/>
      <c r="C305" s="79"/>
      <c r="D305" s="436"/>
      <c r="E305" s="436"/>
      <c r="F305" s="310"/>
      <c r="G305" s="59"/>
      <c r="H305" s="59"/>
      <c r="I305" s="397"/>
      <c r="J305" s="397"/>
      <c r="K305" s="310"/>
      <c r="L305" s="414"/>
      <c r="M305" s="414"/>
      <c r="N305" s="310"/>
      <c r="O305" s="436"/>
      <c r="P305" s="436"/>
      <c r="Q305" s="310"/>
    </row>
    <row r="306" spans="1:17">
      <c r="A306" s="54"/>
      <c r="B306" s="790"/>
      <c r="C306" s="79"/>
      <c r="D306" s="436"/>
      <c r="E306" s="436"/>
      <c r="F306" s="310"/>
      <c r="G306" s="59"/>
      <c r="H306" s="59"/>
      <c r="I306" s="397"/>
      <c r="J306" s="397"/>
      <c r="K306" s="310"/>
      <c r="L306" s="414"/>
      <c r="M306" s="414"/>
      <c r="N306" s="310"/>
      <c r="O306" s="436"/>
      <c r="P306" s="436"/>
      <c r="Q306" s="310"/>
    </row>
    <row r="307" spans="1:17">
      <c r="A307" s="54"/>
      <c r="B307" s="790"/>
      <c r="C307" s="79"/>
      <c r="D307" s="436"/>
      <c r="E307" s="436"/>
      <c r="F307" s="310"/>
      <c r="G307" s="59"/>
      <c r="H307" s="59"/>
      <c r="I307" s="397"/>
      <c r="J307" s="397"/>
      <c r="K307" s="310"/>
      <c r="L307" s="414"/>
      <c r="M307" s="414"/>
      <c r="N307" s="310"/>
      <c r="O307" s="436"/>
      <c r="P307" s="436"/>
      <c r="Q307" s="310"/>
    </row>
    <row r="308" spans="1:17">
      <c r="A308" s="54"/>
      <c r="B308" s="790"/>
      <c r="C308" s="79"/>
      <c r="D308" s="436"/>
      <c r="E308" s="436"/>
      <c r="F308" s="310"/>
      <c r="G308" s="59"/>
      <c r="H308" s="59"/>
      <c r="I308" s="397"/>
      <c r="J308" s="397"/>
      <c r="K308" s="310"/>
      <c r="L308" s="414"/>
      <c r="M308" s="414"/>
      <c r="N308" s="310"/>
      <c r="O308" s="436"/>
      <c r="P308" s="436"/>
      <c r="Q308" s="310"/>
    </row>
    <row r="309" spans="1:17">
      <c r="A309" s="54"/>
      <c r="B309" s="790"/>
      <c r="C309" s="79"/>
      <c r="D309" s="436"/>
      <c r="E309" s="436"/>
      <c r="F309" s="310"/>
      <c r="G309" s="59"/>
      <c r="H309" s="59"/>
      <c r="I309" s="397"/>
      <c r="J309" s="397"/>
      <c r="K309" s="310"/>
      <c r="L309" s="414"/>
      <c r="M309" s="414"/>
      <c r="N309" s="310"/>
      <c r="O309" s="436"/>
      <c r="P309" s="436"/>
      <c r="Q309" s="310"/>
    </row>
    <row r="310" spans="1:17">
      <c r="A310" s="54"/>
      <c r="B310" s="790"/>
      <c r="C310" s="79"/>
      <c r="D310" s="436"/>
      <c r="E310" s="436"/>
      <c r="F310" s="310"/>
      <c r="G310" s="59"/>
      <c r="H310" s="59"/>
      <c r="I310" s="397"/>
      <c r="J310" s="397"/>
      <c r="K310" s="310"/>
      <c r="L310" s="414"/>
      <c r="M310" s="414"/>
      <c r="N310" s="310"/>
      <c r="O310" s="436"/>
      <c r="P310" s="436"/>
      <c r="Q310" s="310"/>
    </row>
    <row r="311" spans="1:17">
      <c r="A311" s="54"/>
      <c r="B311" s="790"/>
      <c r="C311" s="79"/>
      <c r="D311" s="436"/>
      <c r="E311" s="436"/>
      <c r="F311" s="310"/>
      <c r="G311" s="59"/>
      <c r="H311" s="59"/>
      <c r="I311" s="397"/>
      <c r="J311" s="397"/>
      <c r="K311" s="310"/>
      <c r="L311" s="414"/>
      <c r="M311" s="414"/>
      <c r="N311" s="310"/>
      <c r="O311" s="436"/>
      <c r="P311" s="436"/>
      <c r="Q311" s="310"/>
    </row>
    <row r="312" spans="1:17">
      <c r="A312" s="54"/>
      <c r="B312" s="790"/>
      <c r="C312" s="79"/>
      <c r="D312" s="436"/>
      <c r="E312" s="436"/>
      <c r="F312" s="310"/>
      <c r="G312" s="59"/>
      <c r="H312" s="59"/>
      <c r="I312" s="397"/>
      <c r="J312" s="397"/>
      <c r="K312" s="310"/>
      <c r="L312" s="414"/>
      <c r="M312" s="414"/>
      <c r="N312" s="310"/>
      <c r="O312" s="436"/>
      <c r="P312" s="436"/>
      <c r="Q312" s="310"/>
    </row>
    <row r="313" spans="1:17">
      <c r="A313" s="54"/>
      <c r="B313" s="790"/>
      <c r="C313" s="79"/>
      <c r="D313" s="436"/>
      <c r="E313" s="436"/>
      <c r="F313" s="310"/>
      <c r="G313" s="59"/>
      <c r="H313" s="59"/>
      <c r="I313" s="397"/>
      <c r="J313" s="397"/>
      <c r="K313" s="310"/>
      <c r="L313" s="414"/>
      <c r="M313" s="414"/>
      <c r="N313" s="310"/>
      <c r="O313" s="436"/>
      <c r="P313" s="436"/>
      <c r="Q313" s="310"/>
    </row>
    <row r="314" spans="1:17">
      <c r="A314" s="54"/>
      <c r="B314" s="790"/>
      <c r="C314" s="79"/>
      <c r="D314" s="436"/>
      <c r="E314" s="436"/>
      <c r="F314" s="310"/>
      <c r="G314" s="59"/>
      <c r="H314" s="59"/>
      <c r="I314" s="397"/>
      <c r="J314" s="397"/>
      <c r="K314" s="310"/>
      <c r="L314" s="414"/>
      <c r="M314" s="414"/>
      <c r="N314" s="310"/>
      <c r="O314" s="436"/>
      <c r="P314" s="436"/>
      <c r="Q314" s="310"/>
    </row>
    <row r="315" spans="1:17">
      <c r="A315" s="54"/>
      <c r="B315" s="790"/>
      <c r="C315" s="79"/>
      <c r="D315" s="436"/>
      <c r="E315" s="436"/>
      <c r="F315" s="310"/>
      <c r="G315" s="59"/>
      <c r="H315" s="59"/>
      <c r="I315" s="397"/>
      <c r="J315" s="397"/>
      <c r="K315" s="310"/>
      <c r="L315" s="414"/>
      <c r="M315" s="414"/>
      <c r="N315" s="310"/>
      <c r="O315" s="436"/>
      <c r="P315" s="436"/>
      <c r="Q315" s="310"/>
    </row>
    <row r="316" spans="1:17">
      <c r="A316" s="54"/>
      <c r="B316" s="790"/>
      <c r="C316" s="79"/>
      <c r="D316" s="436"/>
      <c r="E316" s="436"/>
      <c r="F316" s="310"/>
      <c r="G316" s="59"/>
      <c r="H316" s="59"/>
      <c r="I316" s="397"/>
      <c r="J316" s="397"/>
      <c r="K316" s="310"/>
      <c r="L316" s="414"/>
      <c r="M316" s="414"/>
      <c r="N316" s="310"/>
      <c r="O316" s="436"/>
      <c r="P316" s="436"/>
      <c r="Q316" s="310"/>
    </row>
    <row r="317" spans="1:17">
      <c r="A317" s="54"/>
      <c r="B317" s="790"/>
      <c r="C317" s="79"/>
      <c r="D317" s="436"/>
      <c r="E317" s="436"/>
      <c r="F317" s="310"/>
      <c r="G317" s="59"/>
      <c r="H317" s="59"/>
      <c r="I317" s="397"/>
      <c r="J317" s="397"/>
      <c r="K317" s="310"/>
      <c r="L317" s="414"/>
      <c r="M317" s="414"/>
      <c r="N317" s="310"/>
      <c r="O317" s="436"/>
      <c r="P317" s="436"/>
      <c r="Q317" s="310"/>
    </row>
    <row r="318" spans="1:17">
      <c r="A318" s="54"/>
      <c r="B318" s="790"/>
      <c r="C318" s="79"/>
      <c r="D318" s="436"/>
      <c r="E318" s="436"/>
      <c r="F318" s="310"/>
      <c r="G318" s="59"/>
      <c r="H318" s="59"/>
      <c r="I318" s="397"/>
      <c r="J318" s="397"/>
      <c r="K318" s="310"/>
      <c r="L318" s="414"/>
      <c r="M318" s="414"/>
      <c r="N318" s="310"/>
      <c r="O318" s="436"/>
      <c r="P318" s="436"/>
      <c r="Q318" s="310"/>
    </row>
    <row r="319" spans="1:17">
      <c r="A319" s="54"/>
      <c r="B319" s="790"/>
      <c r="C319" s="79"/>
      <c r="D319" s="436"/>
      <c r="E319" s="436"/>
      <c r="F319" s="310"/>
      <c r="G319" s="59"/>
      <c r="H319" s="59"/>
      <c r="I319" s="397"/>
      <c r="J319" s="397"/>
      <c r="K319" s="310"/>
      <c r="L319" s="414"/>
      <c r="M319" s="414"/>
      <c r="N319" s="310"/>
      <c r="O319" s="436"/>
      <c r="P319" s="436"/>
      <c r="Q319" s="310"/>
    </row>
    <row r="320" spans="1:17">
      <c r="A320" s="54"/>
      <c r="B320" s="790"/>
      <c r="C320" s="79"/>
      <c r="D320" s="436"/>
      <c r="E320" s="436"/>
      <c r="F320" s="310"/>
      <c r="G320" s="59"/>
      <c r="H320" s="59"/>
      <c r="I320" s="397"/>
      <c r="J320" s="397"/>
      <c r="K320" s="310"/>
      <c r="L320" s="414"/>
      <c r="M320" s="414"/>
      <c r="N320" s="310"/>
      <c r="O320" s="436"/>
      <c r="P320" s="436"/>
      <c r="Q320" s="310"/>
    </row>
    <row r="321" spans="1:17">
      <c r="A321" s="54"/>
      <c r="B321" s="790"/>
      <c r="C321" s="79"/>
      <c r="D321" s="436"/>
      <c r="E321" s="436"/>
      <c r="F321" s="310"/>
      <c r="G321" s="59"/>
      <c r="H321" s="59"/>
      <c r="I321" s="397"/>
      <c r="J321" s="397"/>
      <c r="K321" s="310"/>
      <c r="L321" s="414"/>
      <c r="M321" s="414"/>
      <c r="N321" s="310"/>
      <c r="O321" s="436"/>
      <c r="P321" s="436"/>
      <c r="Q321" s="310"/>
    </row>
    <row r="322" spans="1:17">
      <c r="A322" s="54"/>
      <c r="B322" s="790"/>
      <c r="C322" s="79"/>
      <c r="D322" s="436"/>
      <c r="E322" s="436"/>
      <c r="F322" s="310"/>
      <c r="G322" s="59"/>
      <c r="H322" s="59"/>
      <c r="I322" s="397"/>
      <c r="J322" s="397"/>
      <c r="K322" s="310"/>
      <c r="L322" s="414"/>
      <c r="M322" s="414"/>
      <c r="N322" s="310"/>
      <c r="O322" s="436"/>
      <c r="P322" s="436"/>
      <c r="Q322" s="310"/>
    </row>
    <row r="323" spans="1:17">
      <c r="A323" s="54"/>
      <c r="B323" s="790"/>
      <c r="C323" s="79"/>
      <c r="D323" s="436"/>
      <c r="E323" s="436"/>
      <c r="F323" s="310"/>
      <c r="G323" s="59"/>
      <c r="H323" s="59"/>
      <c r="I323" s="397"/>
      <c r="J323" s="397"/>
      <c r="K323" s="310"/>
      <c r="L323" s="414"/>
      <c r="M323" s="414"/>
      <c r="N323" s="310"/>
      <c r="O323" s="436"/>
      <c r="P323" s="436"/>
      <c r="Q323" s="310"/>
    </row>
    <row r="324" spans="1:17">
      <c r="A324" s="54"/>
      <c r="B324" s="790"/>
      <c r="C324" s="79"/>
      <c r="D324" s="436"/>
      <c r="E324" s="436"/>
      <c r="F324" s="310"/>
      <c r="G324" s="59"/>
      <c r="H324" s="59"/>
      <c r="I324" s="397"/>
      <c r="J324" s="397"/>
      <c r="K324" s="310"/>
      <c r="L324" s="414"/>
      <c r="M324" s="414"/>
      <c r="N324" s="310"/>
      <c r="O324" s="436"/>
      <c r="P324" s="436"/>
      <c r="Q324" s="310"/>
    </row>
    <row r="325" spans="1:17">
      <c r="A325" s="54"/>
      <c r="B325" s="790"/>
      <c r="C325" s="79"/>
      <c r="D325" s="436"/>
      <c r="E325" s="436"/>
      <c r="F325" s="310"/>
      <c r="G325" s="59"/>
      <c r="H325" s="59"/>
      <c r="I325" s="397"/>
      <c r="J325" s="397"/>
      <c r="K325" s="310"/>
      <c r="L325" s="414"/>
      <c r="M325" s="414"/>
      <c r="N325" s="310"/>
      <c r="O325" s="436"/>
      <c r="P325" s="436"/>
      <c r="Q325" s="310"/>
    </row>
    <row r="326" spans="1:17">
      <c r="A326" s="54"/>
      <c r="B326" s="790"/>
      <c r="C326" s="79"/>
      <c r="D326" s="436"/>
      <c r="E326" s="436"/>
      <c r="F326" s="310"/>
      <c r="G326" s="59"/>
      <c r="H326" s="59"/>
      <c r="I326" s="397"/>
      <c r="J326" s="397"/>
      <c r="K326" s="310"/>
      <c r="L326" s="414"/>
      <c r="M326" s="414"/>
      <c r="N326" s="310"/>
      <c r="O326" s="436"/>
      <c r="P326" s="436"/>
      <c r="Q326" s="310"/>
    </row>
    <row r="327" spans="1:17">
      <c r="A327" s="54"/>
      <c r="B327" s="790"/>
      <c r="C327" s="79"/>
      <c r="D327" s="436"/>
      <c r="E327" s="436"/>
      <c r="F327" s="310"/>
      <c r="G327" s="59"/>
      <c r="H327" s="59"/>
      <c r="I327" s="397"/>
      <c r="J327" s="397"/>
      <c r="K327" s="310"/>
      <c r="L327" s="414"/>
      <c r="M327" s="414"/>
      <c r="N327" s="310"/>
      <c r="O327" s="436"/>
      <c r="P327" s="436"/>
      <c r="Q327" s="310"/>
    </row>
    <row r="328" spans="1:17">
      <c r="A328" s="54"/>
      <c r="B328" s="790"/>
      <c r="C328" s="79"/>
      <c r="D328" s="436"/>
      <c r="E328" s="436"/>
      <c r="F328" s="310"/>
      <c r="G328" s="59"/>
      <c r="H328" s="59"/>
      <c r="I328" s="397"/>
      <c r="J328" s="397"/>
      <c r="K328" s="310"/>
      <c r="L328" s="414"/>
      <c r="M328" s="414"/>
      <c r="N328" s="310"/>
      <c r="O328" s="436"/>
      <c r="P328" s="436"/>
      <c r="Q328" s="310"/>
    </row>
    <row r="329" spans="1:17">
      <c r="A329" s="54"/>
      <c r="B329" s="790"/>
      <c r="C329" s="79"/>
      <c r="D329" s="436"/>
      <c r="E329" s="436"/>
      <c r="F329" s="310"/>
      <c r="G329" s="59"/>
      <c r="H329" s="59"/>
      <c r="I329" s="397"/>
      <c r="J329" s="397"/>
      <c r="K329" s="310"/>
      <c r="L329" s="414"/>
      <c r="M329" s="414"/>
      <c r="N329" s="310"/>
      <c r="O329" s="436"/>
      <c r="P329" s="436"/>
      <c r="Q329" s="310"/>
    </row>
    <row r="330" spans="1:17">
      <c r="A330" s="54"/>
      <c r="B330" s="790"/>
      <c r="C330" s="79"/>
      <c r="D330" s="436"/>
      <c r="E330" s="436"/>
      <c r="F330" s="310"/>
      <c r="G330" s="59"/>
      <c r="H330" s="59"/>
      <c r="I330" s="397"/>
      <c r="J330" s="397"/>
      <c r="K330" s="310"/>
      <c r="L330" s="414"/>
      <c r="M330" s="414"/>
      <c r="N330" s="310"/>
      <c r="O330" s="436"/>
      <c r="P330" s="436"/>
      <c r="Q330" s="310"/>
    </row>
    <row r="331" spans="1:17">
      <c r="A331" s="54"/>
      <c r="B331" s="790"/>
      <c r="C331" s="79"/>
      <c r="D331" s="436"/>
      <c r="E331" s="436"/>
      <c r="F331" s="310"/>
      <c r="G331" s="59"/>
      <c r="H331" s="59"/>
      <c r="I331" s="397"/>
      <c r="J331" s="397"/>
      <c r="K331" s="310"/>
      <c r="L331" s="414"/>
      <c r="M331" s="414"/>
      <c r="N331" s="310"/>
      <c r="O331" s="436"/>
      <c r="P331" s="436"/>
      <c r="Q331" s="310"/>
    </row>
    <row r="332" spans="1:17">
      <c r="A332" s="54"/>
      <c r="B332" s="790"/>
      <c r="C332" s="79"/>
      <c r="D332" s="436"/>
      <c r="E332" s="436"/>
      <c r="F332" s="310"/>
      <c r="G332" s="59"/>
      <c r="H332" s="59"/>
      <c r="I332" s="397"/>
      <c r="J332" s="397"/>
      <c r="K332" s="310"/>
      <c r="L332" s="414"/>
      <c r="M332" s="414"/>
      <c r="N332" s="310"/>
      <c r="O332" s="436"/>
      <c r="P332" s="436"/>
      <c r="Q332" s="310"/>
    </row>
    <row r="333" spans="1:17">
      <c r="A333" s="54"/>
      <c r="B333" s="790"/>
      <c r="C333" s="79"/>
      <c r="D333" s="436"/>
      <c r="E333" s="436"/>
      <c r="F333" s="310"/>
      <c r="G333" s="59"/>
      <c r="H333" s="59"/>
      <c r="I333" s="397"/>
      <c r="J333" s="397"/>
      <c r="K333" s="310"/>
      <c r="L333" s="414"/>
      <c r="M333" s="414"/>
      <c r="N333" s="310"/>
      <c r="O333" s="436"/>
      <c r="P333" s="436"/>
      <c r="Q333" s="310"/>
    </row>
    <row r="334" spans="1:17">
      <c r="A334" s="54"/>
      <c r="B334" s="790"/>
      <c r="C334" s="79"/>
      <c r="D334" s="436"/>
      <c r="E334" s="436"/>
      <c r="F334" s="310"/>
      <c r="G334" s="59"/>
      <c r="H334" s="59"/>
      <c r="I334" s="397"/>
      <c r="J334" s="397"/>
      <c r="K334" s="310"/>
      <c r="L334" s="414"/>
      <c r="M334" s="414"/>
      <c r="N334" s="310"/>
      <c r="O334" s="436"/>
      <c r="P334" s="436"/>
      <c r="Q334" s="310"/>
    </row>
    <row r="335" spans="1:17">
      <c r="A335" s="54"/>
      <c r="B335" s="790"/>
      <c r="C335" s="79"/>
      <c r="D335" s="436"/>
      <c r="E335" s="436"/>
      <c r="F335" s="310"/>
      <c r="G335" s="59"/>
      <c r="H335" s="59"/>
      <c r="I335" s="397"/>
      <c r="J335" s="397"/>
      <c r="K335" s="310"/>
      <c r="L335" s="414"/>
      <c r="M335" s="414"/>
      <c r="N335" s="310"/>
      <c r="O335" s="436"/>
      <c r="P335" s="436"/>
      <c r="Q335" s="310"/>
    </row>
    <row r="336" spans="1:17">
      <c r="A336" s="54"/>
      <c r="B336" s="790"/>
      <c r="C336" s="79"/>
      <c r="D336" s="436"/>
      <c r="E336" s="436"/>
      <c r="F336" s="310"/>
      <c r="G336" s="59"/>
      <c r="H336" s="59"/>
      <c r="I336" s="397"/>
      <c r="J336" s="397"/>
      <c r="K336" s="310"/>
      <c r="L336" s="414"/>
      <c r="M336" s="414"/>
      <c r="N336" s="310"/>
      <c r="O336" s="436"/>
      <c r="P336" s="436"/>
      <c r="Q336" s="310"/>
    </row>
    <row r="337" spans="1:17">
      <c r="A337" s="54"/>
      <c r="B337" s="790"/>
      <c r="C337" s="79"/>
      <c r="D337" s="436"/>
      <c r="E337" s="436"/>
      <c r="F337" s="310"/>
      <c r="G337" s="59"/>
      <c r="H337" s="59"/>
      <c r="I337" s="397"/>
      <c r="J337" s="397"/>
      <c r="K337" s="310"/>
      <c r="L337" s="414"/>
      <c r="M337" s="414"/>
      <c r="N337" s="310"/>
      <c r="O337" s="436"/>
      <c r="P337" s="436"/>
      <c r="Q337" s="310"/>
    </row>
    <row r="338" spans="1:17">
      <c r="A338" s="54"/>
      <c r="B338" s="790"/>
      <c r="C338" s="79"/>
      <c r="D338" s="436"/>
      <c r="E338" s="436"/>
      <c r="F338" s="310"/>
      <c r="G338" s="59"/>
      <c r="H338" s="59"/>
      <c r="I338" s="397"/>
      <c r="J338" s="397"/>
      <c r="K338" s="310"/>
      <c r="L338" s="414"/>
      <c r="M338" s="414"/>
      <c r="N338" s="310"/>
      <c r="O338" s="436"/>
      <c r="P338" s="436"/>
      <c r="Q338" s="310"/>
    </row>
    <row r="339" spans="1:17">
      <c r="A339" s="54"/>
      <c r="B339" s="790"/>
      <c r="C339" s="79"/>
      <c r="D339" s="436"/>
      <c r="E339" s="436"/>
      <c r="F339" s="310"/>
      <c r="G339" s="59"/>
      <c r="H339" s="59"/>
      <c r="I339" s="397"/>
      <c r="J339" s="397"/>
      <c r="K339" s="310"/>
      <c r="L339" s="414"/>
      <c r="M339" s="414"/>
      <c r="N339" s="310"/>
      <c r="O339" s="436"/>
      <c r="P339" s="436"/>
      <c r="Q339" s="310"/>
    </row>
    <row r="340" spans="1:17">
      <c r="A340" s="54"/>
      <c r="B340" s="790"/>
      <c r="C340" s="79"/>
      <c r="D340" s="436"/>
      <c r="E340" s="436"/>
      <c r="F340" s="310"/>
      <c r="G340" s="59"/>
      <c r="H340" s="59"/>
      <c r="I340" s="397"/>
      <c r="J340" s="397"/>
      <c r="K340" s="310"/>
      <c r="L340" s="414"/>
      <c r="M340" s="414"/>
      <c r="N340" s="310"/>
      <c r="O340" s="436"/>
      <c r="P340" s="436"/>
      <c r="Q340" s="310"/>
    </row>
    <row r="341" spans="1:17">
      <c r="A341" s="54"/>
      <c r="B341" s="790"/>
      <c r="C341" s="79"/>
      <c r="D341" s="436"/>
      <c r="E341" s="436"/>
      <c r="F341" s="310"/>
      <c r="G341" s="59"/>
      <c r="H341" s="59"/>
      <c r="I341" s="397"/>
      <c r="J341" s="397"/>
      <c r="K341" s="310"/>
      <c r="L341" s="414"/>
      <c r="M341" s="414"/>
      <c r="N341" s="310"/>
      <c r="O341" s="436"/>
      <c r="P341" s="436"/>
      <c r="Q341" s="310"/>
    </row>
    <row r="342" spans="1:17">
      <c r="A342" s="54"/>
      <c r="B342" s="790"/>
      <c r="C342" s="79"/>
      <c r="D342" s="436"/>
      <c r="E342" s="436"/>
      <c r="F342" s="310"/>
      <c r="G342" s="59"/>
      <c r="H342" s="59"/>
      <c r="I342" s="397"/>
      <c r="J342" s="397"/>
      <c r="K342" s="310"/>
      <c r="L342" s="414"/>
      <c r="M342" s="414"/>
      <c r="N342" s="310"/>
      <c r="O342" s="436"/>
      <c r="P342" s="436"/>
      <c r="Q342" s="310"/>
    </row>
    <row r="343" spans="1:17">
      <c r="A343" s="54"/>
      <c r="B343" s="790"/>
      <c r="C343" s="79"/>
      <c r="D343" s="436"/>
      <c r="E343" s="436"/>
      <c r="F343" s="310"/>
      <c r="G343" s="59"/>
      <c r="H343" s="59"/>
      <c r="I343" s="397"/>
      <c r="J343" s="397"/>
      <c r="K343" s="310"/>
      <c r="L343" s="414"/>
      <c r="M343" s="414"/>
      <c r="N343" s="310"/>
      <c r="O343" s="436"/>
      <c r="P343" s="436"/>
      <c r="Q343" s="310"/>
    </row>
    <row r="344" spans="1:17">
      <c r="A344" s="54"/>
      <c r="B344" s="790"/>
      <c r="C344" s="79"/>
      <c r="D344" s="436"/>
      <c r="E344" s="436"/>
      <c r="F344" s="310"/>
      <c r="G344" s="59"/>
      <c r="H344" s="59"/>
      <c r="I344" s="397"/>
      <c r="J344" s="397"/>
      <c r="K344" s="310"/>
      <c r="L344" s="414"/>
      <c r="M344" s="414"/>
      <c r="N344" s="310"/>
      <c r="O344" s="436"/>
      <c r="P344" s="436"/>
      <c r="Q344" s="310"/>
    </row>
    <row r="345" spans="1:17">
      <c r="A345" s="54"/>
      <c r="B345" s="790"/>
      <c r="C345" s="79"/>
      <c r="D345" s="436"/>
      <c r="E345" s="436"/>
      <c r="F345" s="310"/>
      <c r="G345" s="59"/>
      <c r="H345" s="59"/>
      <c r="I345" s="397"/>
      <c r="J345" s="397"/>
      <c r="K345" s="310"/>
      <c r="L345" s="414"/>
      <c r="M345" s="414"/>
      <c r="N345" s="310"/>
      <c r="O345" s="436"/>
      <c r="P345" s="436"/>
      <c r="Q345" s="310"/>
    </row>
    <row r="346" spans="1:17">
      <c r="A346" s="54"/>
      <c r="B346" s="790"/>
      <c r="C346" s="79"/>
      <c r="D346" s="436"/>
      <c r="E346" s="436"/>
      <c r="F346" s="310"/>
      <c r="G346" s="59"/>
      <c r="H346" s="59"/>
      <c r="I346" s="397"/>
      <c r="J346" s="397"/>
      <c r="K346" s="310"/>
      <c r="L346" s="414"/>
      <c r="M346" s="414"/>
      <c r="N346" s="310"/>
      <c r="O346" s="436"/>
      <c r="P346" s="436"/>
      <c r="Q346" s="310"/>
    </row>
    <row r="347" spans="1:17">
      <c r="A347" s="54"/>
      <c r="B347" s="790"/>
      <c r="C347" s="79"/>
      <c r="D347" s="436"/>
      <c r="E347" s="436"/>
      <c r="F347" s="310"/>
      <c r="G347" s="59"/>
      <c r="H347" s="59"/>
      <c r="I347" s="397"/>
      <c r="J347" s="397"/>
      <c r="K347" s="310"/>
      <c r="L347" s="414"/>
      <c r="M347" s="414"/>
      <c r="N347" s="310"/>
      <c r="O347" s="436"/>
      <c r="P347" s="436"/>
      <c r="Q347" s="310"/>
    </row>
    <row r="348" spans="1:17">
      <c r="A348" s="54"/>
      <c r="B348" s="790"/>
      <c r="C348" s="79"/>
      <c r="D348" s="436"/>
      <c r="E348" s="436"/>
      <c r="F348" s="310"/>
      <c r="G348" s="59"/>
      <c r="H348" s="59"/>
      <c r="I348" s="397"/>
      <c r="J348" s="397"/>
      <c r="K348" s="310"/>
      <c r="L348" s="414"/>
      <c r="M348" s="414"/>
      <c r="N348" s="310"/>
      <c r="O348" s="436"/>
      <c r="P348" s="436"/>
      <c r="Q348" s="310"/>
    </row>
    <row r="349" spans="1:17">
      <c r="A349" s="54"/>
      <c r="B349" s="790"/>
      <c r="C349" s="79"/>
      <c r="D349" s="436"/>
      <c r="E349" s="436"/>
      <c r="F349" s="310"/>
      <c r="G349" s="59"/>
      <c r="H349" s="59"/>
      <c r="I349" s="397"/>
      <c r="J349" s="397"/>
      <c r="K349" s="310"/>
      <c r="L349" s="414"/>
      <c r="M349" s="414"/>
      <c r="N349" s="310"/>
      <c r="O349" s="436"/>
      <c r="P349" s="436"/>
      <c r="Q349" s="310"/>
    </row>
    <row r="350" spans="1:17">
      <c r="A350" s="54"/>
      <c r="B350" s="790"/>
      <c r="C350" s="79"/>
      <c r="D350" s="436"/>
      <c r="E350" s="436"/>
      <c r="F350" s="310"/>
      <c r="G350" s="59"/>
      <c r="H350" s="59"/>
      <c r="I350" s="397"/>
      <c r="J350" s="397"/>
      <c r="K350" s="310"/>
      <c r="L350" s="414"/>
      <c r="M350" s="414"/>
      <c r="N350" s="310"/>
      <c r="O350" s="436"/>
      <c r="P350" s="436"/>
      <c r="Q350" s="310"/>
    </row>
    <row r="351" spans="1:17">
      <c r="A351" s="54"/>
      <c r="B351" s="790"/>
      <c r="C351" s="79"/>
      <c r="D351" s="436"/>
      <c r="E351" s="436"/>
      <c r="F351" s="310"/>
      <c r="G351" s="59"/>
      <c r="H351" s="59"/>
      <c r="I351" s="397"/>
      <c r="J351" s="397"/>
      <c r="K351" s="310"/>
      <c r="L351" s="414"/>
      <c r="M351" s="414"/>
      <c r="N351" s="310"/>
      <c r="O351" s="436"/>
      <c r="P351" s="436"/>
      <c r="Q351" s="310"/>
    </row>
    <row r="352" spans="1:17">
      <c r="A352" s="54"/>
      <c r="B352" s="790"/>
      <c r="C352" s="79"/>
      <c r="D352" s="436"/>
      <c r="E352" s="436"/>
      <c r="F352" s="310"/>
      <c r="G352" s="59"/>
      <c r="H352" s="59"/>
      <c r="I352" s="397"/>
      <c r="J352" s="397"/>
      <c r="K352" s="310"/>
      <c r="L352" s="414"/>
      <c r="M352" s="414"/>
      <c r="N352" s="310"/>
      <c r="O352" s="436"/>
      <c r="P352" s="436"/>
      <c r="Q352" s="310"/>
    </row>
    <row r="353" spans="1:17">
      <c r="A353" s="54"/>
      <c r="B353" s="790"/>
      <c r="C353" s="79"/>
      <c r="D353" s="436"/>
      <c r="E353" s="436"/>
      <c r="F353" s="310"/>
      <c r="G353" s="59"/>
      <c r="H353" s="59"/>
      <c r="I353" s="397"/>
      <c r="J353" s="397"/>
      <c r="K353" s="310"/>
      <c r="L353" s="414"/>
      <c r="M353" s="414"/>
      <c r="N353" s="310"/>
      <c r="O353" s="436"/>
      <c r="P353" s="436"/>
      <c r="Q353" s="310"/>
    </row>
    <row r="354" spans="1:17">
      <c r="A354" s="54"/>
      <c r="B354" s="790"/>
      <c r="C354" s="79"/>
      <c r="D354" s="436"/>
      <c r="E354" s="436"/>
      <c r="F354" s="310"/>
      <c r="G354" s="59"/>
      <c r="H354" s="59"/>
      <c r="I354" s="397"/>
      <c r="J354" s="397"/>
      <c r="K354" s="310"/>
      <c r="L354" s="414"/>
      <c r="M354" s="414"/>
      <c r="N354" s="310"/>
      <c r="O354" s="436"/>
      <c r="P354" s="436"/>
      <c r="Q354" s="310"/>
    </row>
    <row r="355" spans="1:17">
      <c r="A355" s="54"/>
      <c r="B355" s="790"/>
      <c r="C355" s="79"/>
      <c r="D355" s="436"/>
      <c r="E355" s="436"/>
      <c r="F355" s="310"/>
      <c r="G355" s="59"/>
      <c r="H355" s="59"/>
      <c r="I355" s="397"/>
      <c r="J355" s="397"/>
      <c r="K355" s="310"/>
      <c r="L355" s="414"/>
      <c r="M355" s="414"/>
      <c r="N355" s="310"/>
      <c r="O355" s="436"/>
      <c r="P355" s="436"/>
      <c r="Q355" s="310"/>
    </row>
    <row r="356" spans="1:17">
      <c r="A356" s="54"/>
      <c r="B356" s="790"/>
      <c r="C356" s="79"/>
      <c r="D356" s="436"/>
      <c r="E356" s="436"/>
      <c r="F356" s="310"/>
      <c r="G356" s="59"/>
      <c r="H356" s="59"/>
      <c r="I356" s="397"/>
      <c r="J356" s="397"/>
      <c r="K356" s="310"/>
      <c r="L356" s="414"/>
      <c r="M356" s="414"/>
      <c r="N356" s="310"/>
      <c r="O356" s="436"/>
      <c r="P356" s="436"/>
      <c r="Q356" s="310"/>
    </row>
    <row r="357" spans="1:17">
      <c r="A357" s="54"/>
      <c r="B357" s="790"/>
      <c r="C357" s="79"/>
      <c r="D357" s="436"/>
      <c r="E357" s="436"/>
      <c r="F357" s="310"/>
      <c r="G357" s="59"/>
      <c r="H357" s="59"/>
      <c r="I357" s="397"/>
      <c r="J357" s="397"/>
      <c r="K357" s="310"/>
      <c r="L357" s="414"/>
      <c r="M357" s="414"/>
      <c r="N357" s="310"/>
      <c r="O357" s="436"/>
      <c r="P357" s="436"/>
      <c r="Q357" s="310"/>
    </row>
    <row r="358" spans="1:17">
      <c r="A358" s="54"/>
      <c r="B358" s="790"/>
      <c r="C358" s="79"/>
      <c r="D358" s="436"/>
      <c r="E358" s="436"/>
      <c r="F358" s="310"/>
      <c r="G358" s="59"/>
      <c r="H358" s="59"/>
      <c r="I358" s="397"/>
      <c r="J358" s="397"/>
      <c r="K358" s="310"/>
      <c r="L358" s="414"/>
      <c r="M358" s="414"/>
      <c r="N358" s="310"/>
      <c r="O358" s="436"/>
      <c r="P358" s="436"/>
      <c r="Q358" s="310"/>
    </row>
    <row r="359" spans="1:17">
      <c r="A359" s="54"/>
      <c r="B359" s="790"/>
      <c r="C359" s="79"/>
      <c r="D359" s="436"/>
      <c r="E359" s="436"/>
      <c r="F359" s="310"/>
      <c r="G359" s="59"/>
      <c r="H359" s="59"/>
      <c r="I359" s="397"/>
      <c r="J359" s="397"/>
      <c r="K359" s="310"/>
      <c r="L359" s="414"/>
      <c r="M359" s="414"/>
      <c r="N359" s="310"/>
      <c r="O359" s="436"/>
      <c r="P359" s="436"/>
      <c r="Q359" s="310"/>
    </row>
    <row r="360" spans="1:17">
      <c r="A360" s="54"/>
      <c r="B360" s="790"/>
      <c r="C360" s="79"/>
      <c r="D360" s="436"/>
      <c r="E360" s="436"/>
      <c r="F360" s="310"/>
      <c r="G360" s="59"/>
      <c r="H360" s="59"/>
      <c r="I360" s="397"/>
      <c r="J360" s="397"/>
      <c r="K360" s="310"/>
      <c r="L360" s="414"/>
      <c r="M360" s="414"/>
      <c r="N360" s="310"/>
      <c r="O360" s="436"/>
      <c r="P360" s="436"/>
      <c r="Q360" s="310"/>
    </row>
    <row r="361" spans="1:17">
      <c r="A361" s="54"/>
      <c r="B361" s="54"/>
      <c r="C361" s="57"/>
      <c r="D361" s="437"/>
      <c r="E361" s="437"/>
      <c r="F361" s="311"/>
      <c r="G361" s="461"/>
      <c r="H361" s="461"/>
      <c r="I361" s="398"/>
      <c r="J361" s="398"/>
      <c r="K361" s="311"/>
      <c r="L361" s="415"/>
      <c r="M361" s="415"/>
      <c r="N361" s="311"/>
      <c r="O361" s="437"/>
      <c r="P361" s="437"/>
      <c r="Q361" s="311"/>
    </row>
    <row r="362" spans="1:17">
      <c r="A362" s="54"/>
      <c r="B362" s="54"/>
      <c r="C362" s="57"/>
      <c r="D362" s="437"/>
      <c r="E362" s="437"/>
      <c r="F362" s="311"/>
      <c r="G362" s="461"/>
      <c r="H362" s="461"/>
      <c r="I362" s="398"/>
      <c r="J362" s="398"/>
      <c r="K362" s="311"/>
      <c r="L362" s="415"/>
      <c r="M362" s="415"/>
      <c r="N362" s="311"/>
      <c r="O362" s="437"/>
      <c r="P362" s="437"/>
      <c r="Q362" s="311"/>
    </row>
    <row r="363" spans="1:17">
      <c r="A363" s="54"/>
      <c r="B363" s="54"/>
      <c r="C363" s="57"/>
      <c r="D363" s="437"/>
      <c r="E363" s="437"/>
      <c r="F363" s="311"/>
      <c r="G363" s="461"/>
      <c r="H363" s="461"/>
      <c r="I363" s="398"/>
      <c r="J363" s="398"/>
      <c r="K363" s="311"/>
      <c r="L363" s="415"/>
      <c r="M363" s="415"/>
      <c r="N363" s="311"/>
      <c r="O363" s="437"/>
      <c r="P363" s="437"/>
      <c r="Q363" s="311"/>
    </row>
    <row r="364" spans="1:17">
      <c r="A364" s="54"/>
      <c r="B364" s="54"/>
      <c r="C364" s="57"/>
      <c r="D364" s="437"/>
      <c r="E364" s="437"/>
      <c r="F364" s="311"/>
      <c r="G364" s="461"/>
      <c r="H364" s="461"/>
      <c r="I364" s="398"/>
      <c r="J364" s="398"/>
      <c r="K364" s="311"/>
      <c r="L364" s="415"/>
      <c r="M364" s="415"/>
      <c r="N364" s="311"/>
      <c r="O364" s="437"/>
      <c r="P364" s="437"/>
      <c r="Q364" s="311"/>
    </row>
    <row r="365" spans="1:17">
      <c r="A365" s="54"/>
      <c r="B365" s="54"/>
      <c r="C365" s="57"/>
      <c r="D365" s="437"/>
      <c r="E365" s="437"/>
      <c r="F365" s="311"/>
      <c r="G365" s="461"/>
      <c r="H365" s="461"/>
      <c r="I365" s="398"/>
      <c r="J365" s="398"/>
      <c r="K365" s="311"/>
      <c r="L365" s="415"/>
      <c r="M365" s="415"/>
      <c r="N365" s="311"/>
      <c r="O365" s="437"/>
      <c r="P365" s="437"/>
      <c r="Q365" s="311"/>
    </row>
    <row r="366" spans="1:17">
      <c r="A366" s="54"/>
      <c r="B366" s="54"/>
      <c r="C366" s="57"/>
      <c r="D366" s="437"/>
      <c r="E366" s="437"/>
      <c r="F366" s="311"/>
      <c r="G366" s="461"/>
      <c r="H366" s="461"/>
      <c r="I366" s="398"/>
      <c r="J366" s="398"/>
      <c r="K366" s="311"/>
      <c r="L366" s="415"/>
      <c r="M366" s="415"/>
      <c r="N366" s="311"/>
      <c r="O366" s="437"/>
      <c r="P366" s="437"/>
      <c r="Q366" s="311"/>
    </row>
  </sheetData>
  <mergeCells count="64">
    <mergeCell ref="B266:B278"/>
    <mergeCell ref="B279:B283"/>
    <mergeCell ref="B284:B288"/>
    <mergeCell ref="B289:B360"/>
    <mergeCell ref="B253:B259"/>
    <mergeCell ref="B260:B261"/>
    <mergeCell ref="B262:B265"/>
    <mergeCell ref="B200:B201"/>
    <mergeCell ref="B173:B183"/>
    <mergeCell ref="B230:B231"/>
    <mergeCell ref="B203:B213"/>
    <mergeCell ref="O159:Q159"/>
    <mergeCell ref="L159:N159"/>
    <mergeCell ref="B184:B185"/>
    <mergeCell ref="B186:B197"/>
    <mergeCell ref="B198:B199"/>
    <mergeCell ref="B165:B168"/>
    <mergeCell ref="B169:B172"/>
    <mergeCell ref="B214:B225"/>
    <mergeCell ref="B2:Q2"/>
    <mergeCell ref="B4:Q4"/>
    <mergeCell ref="B3:Q3"/>
    <mergeCell ref="G5:H5"/>
    <mergeCell ref="I5:K5"/>
    <mergeCell ref="L5:N5"/>
    <mergeCell ref="O5:Q5"/>
    <mergeCell ref="B8:B10"/>
    <mergeCell ref="B11:B14"/>
    <mergeCell ref="D5:F5"/>
    <mergeCell ref="I82:K82"/>
    <mergeCell ref="B79:Q79"/>
    <mergeCell ref="B81:Q81"/>
    <mergeCell ref="B44:B45"/>
    <mergeCell ref="D82:F82"/>
    <mergeCell ref="B80:Q80"/>
    <mergeCell ref="G82:H82"/>
    <mergeCell ref="L82:N82"/>
    <mergeCell ref="O82:Q82"/>
    <mergeCell ref="B76:B77"/>
    <mergeCell ref="B49:B59"/>
    <mergeCell ref="B60:B71"/>
    <mergeCell ref="B15:B18"/>
    <mergeCell ref="B107:B108"/>
    <mergeCell ref="B109:B120"/>
    <mergeCell ref="B121:B122"/>
    <mergeCell ref="B153:B154"/>
    <mergeCell ref="B126:B136"/>
    <mergeCell ref="B137:B148"/>
    <mergeCell ref="B19:B29"/>
    <mergeCell ref="B30:B31"/>
    <mergeCell ref="B32:B43"/>
    <mergeCell ref="B162:B164"/>
    <mergeCell ref="B46:B47"/>
    <mergeCell ref="B123:B124"/>
    <mergeCell ref="B157:Q157"/>
    <mergeCell ref="B158:Q158"/>
    <mergeCell ref="D159:F159"/>
    <mergeCell ref="G159:H159"/>
    <mergeCell ref="I159:K159"/>
    <mergeCell ref="B88:B91"/>
    <mergeCell ref="B85:B87"/>
    <mergeCell ref="B92:B95"/>
    <mergeCell ref="B156:Q156"/>
    <mergeCell ref="B96:B106"/>
  </mergeCells>
  <conditionalFormatting sqref="D155 D78">
    <cfRule type="dataBar" priority="17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{FCBD5B07-28F4-46FF-A01E-2A1945073BC8}</x14:id>
        </ext>
      </extLst>
    </cfRule>
  </conditionalFormatting>
  <conditionalFormatting sqref="D289:D360">
    <cfRule type="dataBar" priority="167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{11F7F085-53BF-404A-84DB-C2752B765840}</x14:id>
        </ext>
      </extLst>
    </cfRule>
  </conditionalFormatting>
  <conditionalFormatting sqref="D7:Q59 D72:Q78">
    <cfRule type="cellIs" dxfId="95" priority="6" operator="lessThan">
      <formula>0</formula>
    </cfRule>
  </conditionalFormatting>
  <conditionalFormatting sqref="D84:Q136 D149:Q155">
    <cfRule type="cellIs" dxfId="94" priority="5" operator="lessThan">
      <formula>0</formula>
    </cfRule>
  </conditionalFormatting>
  <conditionalFormatting sqref="D161:Q213 D226:Q360">
    <cfRule type="cellIs" dxfId="93" priority="4" operator="lessThan">
      <formula>0</formula>
    </cfRule>
  </conditionalFormatting>
  <conditionalFormatting sqref="D214:Q225">
    <cfRule type="cellIs" dxfId="5" priority="3" operator="lessThan">
      <formula>0</formula>
    </cfRule>
  </conditionalFormatting>
  <conditionalFormatting sqref="D137:Q148">
    <cfRule type="cellIs" dxfId="4" priority="2" operator="lessThan">
      <formula>0</formula>
    </cfRule>
  </conditionalFormatting>
  <conditionalFormatting sqref="D60:Q71">
    <cfRule type="cellIs" dxfId="3" priority="1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CBD5B07-28F4-46FF-A01E-2A1945073BC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D155 D78</xm:sqref>
        </x14:conditionalFormatting>
        <x14:conditionalFormatting xmlns:xm="http://schemas.microsoft.com/office/excel/2006/main">
          <x14:cfRule type="dataBar" id="{11F7F085-53BF-404A-84DB-C2752B76584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D289:D360</xm:sqref>
        </x14:conditionalFormatting>
      </x14:conditionalFormatting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3F9C35"/>
    <pageSetUpPr fitToPage="1"/>
  </sheetPr>
  <dimension ref="A1:T366"/>
  <sheetViews>
    <sheetView showGridLines="0" zoomScale="70" zoomScaleNormal="70" workbookViewId="0">
      <selection activeCell="T69" sqref="T69"/>
    </sheetView>
  </sheetViews>
  <sheetFormatPr defaultColWidth="9.21875" defaultRowHeight="14.4"/>
  <cols>
    <col min="1" max="1" width="9.21875" style="1"/>
    <col min="2" max="2" width="21.77734375" style="1" customWidth="1"/>
    <col min="3" max="3" width="40.44140625" style="76" customWidth="1"/>
    <col min="4" max="4" width="20.21875" style="419" bestFit="1" customWidth="1"/>
    <col min="5" max="5" width="18.77734375" style="419" bestFit="1" customWidth="1"/>
    <col min="6" max="6" width="11.5546875" style="307" bestFit="1" customWidth="1"/>
    <col min="7" max="7" width="12.77734375" style="458" bestFit="1" customWidth="1"/>
    <col min="8" max="8" width="9.5546875" style="458" bestFit="1" customWidth="1"/>
    <col min="9" max="9" width="12.6640625" style="371" customWidth="1"/>
    <col min="10" max="10" width="9.5546875" style="371" bestFit="1" customWidth="1"/>
    <col min="11" max="11" width="11.5546875" style="307" bestFit="1" customWidth="1"/>
    <col min="12" max="12" width="21.21875" style="406" bestFit="1" customWidth="1"/>
    <col min="13" max="13" width="18.77734375" style="406" bestFit="1" customWidth="1"/>
    <col min="14" max="14" width="18.44140625" style="307" customWidth="1"/>
    <col min="15" max="15" width="20.21875" style="419" bestFit="1" customWidth="1"/>
    <col min="16" max="16" width="18.77734375" style="419" bestFit="1" customWidth="1"/>
    <col min="17" max="17" width="15.33203125" style="307" bestFit="1" customWidth="1"/>
    <col min="18" max="16384" width="9.21875" style="1"/>
  </cols>
  <sheetData>
    <row r="1" spans="1:17">
      <c r="A1" s="418"/>
      <c r="B1" s="76"/>
    </row>
    <row r="2" spans="1:17" ht="23.4">
      <c r="B2" s="775" t="s">
        <v>130</v>
      </c>
      <c r="C2" s="775"/>
      <c r="D2" s="775"/>
      <c r="E2" s="775"/>
      <c r="F2" s="777"/>
      <c r="G2" s="775"/>
      <c r="H2" s="775"/>
      <c r="I2" s="778"/>
      <c r="J2" s="778"/>
      <c r="K2" s="777"/>
      <c r="L2" s="778"/>
      <c r="M2" s="778"/>
      <c r="N2" s="777"/>
      <c r="O2" s="775"/>
      <c r="P2" s="775"/>
      <c r="Q2" s="777"/>
    </row>
    <row r="3" spans="1:17">
      <c r="B3" s="779" t="s">
        <v>16</v>
      </c>
      <c r="C3" s="779"/>
      <c r="D3" s="779"/>
      <c r="E3" s="779"/>
      <c r="F3" s="781"/>
      <c r="G3" s="779"/>
      <c r="H3" s="779"/>
      <c r="I3" s="782"/>
      <c r="J3" s="782"/>
      <c r="K3" s="781"/>
      <c r="L3" s="782"/>
      <c r="M3" s="782"/>
      <c r="N3" s="781"/>
      <c r="O3" s="779"/>
      <c r="P3" s="779"/>
      <c r="Q3" s="781"/>
    </row>
    <row r="4" spans="1:17" ht="15" thickBot="1">
      <c r="B4" s="783" t="str">
        <f>'HOME PAGE'!H5</f>
        <v>4 WEEKS ENDING 2-22-2026</v>
      </c>
      <c r="C4" s="783"/>
      <c r="D4" s="783"/>
      <c r="E4" s="783"/>
      <c r="F4" s="785"/>
      <c r="G4" s="783"/>
      <c r="H4" s="783"/>
      <c r="I4" s="786"/>
      <c r="J4" s="786"/>
      <c r="K4" s="785"/>
      <c r="L4" s="786"/>
      <c r="M4" s="786"/>
      <c r="N4" s="785"/>
      <c r="O4" s="783"/>
      <c r="P4" s="783"/>
      <c r="Q4" s="785"/>
    </row>
    <row r="5" spans="1:17">
      <c r="D5" s="800" t="s">
        <v>68</v>
      </c>
      <c r="E5" s="801"/>
      <c r="F5" s="770"/>
      <c r="G5" s="802" t="s">
        <v>18</v>
      </c>
      <c r="H5" s="803"/>
      <c r="I5" s="768" t="s">
        <v>19</v>
      </c>
      <c r="J5" s="769"/>
      <c r="K5" s="770"/>
      <c r="L5" s="773" t="s">
        <v>20</v>
      </c>
      <c r="M5" s="769"/>
      <c r="N5" s="774"/>
      <c r="O5" s="800" t="s">
        <v>21</v>
      </c>
      <c r="P5" s="801"/>
      <c r="Q5" s="770"/>
    </row>
    <row r="6" spans="1:17" s="14" customFormat="1" ht="29.4" thickBot="1">
      <c r="C6" s="77"/>
      <c r="D6" s="438" t="s">
        <v>17</v>
      </c>
      <c r="E6" s="420" t="s">
        <v>23</v>
      </c>
      <c r="F6" s="308" t="s">
        <v>24</v>
      </c>
      <c r="G6" s="459" t="s">
        <v>17</v>
      </c>
      <c r="H6" s="462" t="s">
        <v>23</v>
      </c>
      <c r="I6" s="372" t="s">
        <v>17</v>
      </c>
      <c r="J6" s="399" t="s">
        <v>23</v>
      </c>
      <c r="K6" s="308" t="s">
        <v>24</v>
      </c>
      <c r="L6" s="407" t="s">
        <v>17</v>
      </c>
      <c r="M6" s="399" t="s">
        <v>23</v>
      </c>
      <c r="N6" s="314" t="s">
        <v>24</v>
      </c>
      <c r="O6" s="491" t="s">
        <v>17</v>
      </c>
      <c r="P6" s="492" t="s">
        <v>23</v>
      </c>
      <c r="Q6" s="308" t="s">
        <v>24</v>
      </c>
    </row>
    <row r="7" spans="1:17" ht="15" thickBot="1">
      <c r="C7" s="240" t="s">
        <v>69</v>
      </c>
      <c r="D7" s="439">
        <f>'Segment Data'!E111</f>
        <v>123204172.65044992</v>
      </c>
      <c r="E7" s="421">
        <f>'Segment Data'!F111</f>
        <v>-574068.01879121363</v>
      </c>
      <c r="F7" s="241">
        <f>'Segment Data'!G111</f>
        <v>-4.6378750876354107E-3</v>
      </c>
      <c r="G7" s="242">
        <f>'Segment Data'!H111</f>
        <v>100</v>
      </c>
      <c r="H7" s="463">
        <f>'Segment Data'!I111</f>
        <v>0</v>
      </c>
      <c r="I7" s="373">
        <f>'Segment Data'!J111</f>
        <v>4.5973930841194166</v>
      </c>
      <c r="J7" s="400">
        <f>'Segment Data'!K111</f>
        <v>1.4361554600912818E-2</v>
      </c>
      <c r="K7" s="312">
        <f>'Segment Data'!L111</f>
        <v>3.1336364387660348E-3</v>
      </c>
      <c r="L7" s="373">
        <f>'Segment Data'!M111</f>
        <v>566418011.27783298</v>
      </c>
      <c r="M7" s="400">
        <f>'Segment Data'!N111</f>
        <v>-861568.37762868404</v>
      </c>
      <c r="N7" s="312">
        <f>'Segment Data'!O111</f>
        <v>-1.518772063242536E-3</v>
      </c>
      <c r="O7" s="713">
        <f>'Segment Data'!P111</f>
        <v>150530377.84148321</v>
      </c>
      <c r="P7" s="439">
        <f>'Segment Data'!Q111</f>
        <v>-1488076.1574853659</v>
      </c>
      <c r="Q7" s="285">
        <f>'Segment Data'!R111</f>
        <v>-9.7887862844300618E-3</v>
      </c>
    </row>
    <row r="8" spans="1:17" ht="15" thickBot="1">
      <c r="B8" s="796" t="s">
        <v>103</v>
      </c>
      <c r="C8" s="243" t="s">
        <v>103</v>
      </c>
      <c r="D8" s="440">
        <f>'Segment Data'!E114</f>
        <v>116871343.18034075</v>
      </c>
      <c r="E8" s="288">
        <f>'Segment Data'!F114</f>
        <v>-381794.37685351074</v>
      </c>
      <c r="F8" s="244">
        <f>'Segment Data'!G114</f>
        <v>-3.2561548868342851E-3</v>
      </c>
      <c r="G8" s="245">
        <f>'Segment Data'!H114</f>
        <v>94.859890429136343</v>
      </c>
      <c r="H8" s="464">
        <f>'Segment Data'!I114</f>
        <v>0.13149800472240258</v>
      </c>
      <c r="I8" s="374">
        <f>'Segment Data'!J114</f>
        <v>4.4174462236157312</v>
      </c>
      <c r="J8" s="401">
        <f>'Segment Data'!K114</f>
        <v>4.0125758468176898E-3</v>
      </c>
      <c r="K8" s="313">
        <f>'Segment Data'!L114</f>
        <v>9.0917325761680678E-4</v>
      </c>
      <c r="L8" s="374">
        <f>'Segment Data'!M114</f>
        <v>516272873.58089435</v>
      </c>
      <c r="M8" s="401">
        <f>'Segment Data'!N114</f>
        <v>-1216069.0205037594</v>
      </c>
      <c r="N8" s="248">
        <f>'Segment Data'!O114</f>
        <v>-2.3499420381634141E-3</v>
      </c>
      <c r="O8" s="289">
        <f>'Segment Data'!P114</f>
        <v>135678210.51812938</v>
      </c>
      <c r="P8" s="289">
        <f>'Segment Data'!Q114</f>
        <v>-837739.98085379601</v>
      </c>
      <c r="Q8" s="248">
        <f>'Segment Data'!R114</f>
        <v>-6.1365721572589115E-3</v>
      </c>
    </row>
    <row r="9" spans="1:17" ht="15" thickBot="1">
      <c r="B9" s="797"/>
      <c r="C9" s="247" t="s">
        <v>102</v>
      </c>
      <c r="D9" s="441">
        <f>'Segment Data'!E115</f>
        <v>116200091.64951862</v>
      </c>
      <c r="E9" s="289">
        <f>'Segment Data'!F115</f>
        <v>-274380.35609903932</v>
      </c>
      <c r="F9" s="248">
        <f>'Segment Data'!G115</f>
        <v>-2.3557123837900352E-3</v>
      </c>
      <c r="G9" s="249">
        <f>'Segment Data'!H115</f>
        <v>94.315061860118163</v>
      </c>
      <c r="H9" s="465">
        <f>'Segment Data'!I115</f>
        <v>0.21575056286077654</v>
      </c>
      <c r="I9" s="374">
        <f>'Segment Data'!J115</f>
        <v>4.3841871116497053</v>
      </c>
      <c r="J9" s="401">
        <f>'Segment Data'!K115</f>
        <v>-2.6800426865962734E-3</v>
      </c>
      <c r="K9" s="313">
        <f>'Segment Data'!L115</f>
        <v>-6.1092405862965841E-4</v>
      </c>
      <c r="L9" s="374">
        <f>'Segment Data'!M115</f>
        <v>509442944.18233413</v>
      </c>
      <c r="M9" s="401">
        <f>'Segment Data'!N115</f>
        <v>-1515091.3777731061</v>
      </c>
      <c r="N9" s="248">
        <f>'Segment Data'!O115</f>
        <v>-2.9651972810492699E-3</v>
      </c>
      <c r="O9" s="289">
        <f>'Segment Data'!P115</f>
        <v>133822870.3783071</v>
      </c>
      <c r="P9" s="289">
        <f>'Segment Data'!Q115</f>
        <v>-869392.91390916705</v>
      </c>
      <c r="Q9" s="248">
        <f>'Segment Data'!R115</f>
        <v>-6.454661111626063E-3</v>
      </c>
    </row>
    <row r="10" spans="1:17" ht="15" thickBot="1">
      <c r="B10" s="798"/>
      <c r="C10" s="250" t="s">
        <v>101</v>
      </c>
      <c r="D10" s="442">
        <f>'Segment Data'!E116</f>
        <v>671251.53082220582</v>
      </c>
      <c r="E10" s="290">
        <f>'Segment Data'!F116</f>
        <v>-107414.02075450076</v>
      </c>
      <c r="F10" s="251">
        <f>'Segment Data'!G116</f>
        <v>-0.13794628584377458</v>
      </c>
      <c r="G10" s="252">
        <f>'Segment Data'!H116</f>
        <v>0.54482856901823817</v>
      </c>
      <c r="H10" s="466">
        <f>'Segment Data'!I116</f>
        <v>-8.4252558138390499E-2</v>
      </c>
      <c r="I10" s="374">
        <f>'Segment Data'!J116</f>
        <v>10.174918171425814</v>
      </c>
      <c r="J10" s="401">
        <f>'Segment Data'!K116</f>
        <v>1.787611158721111</v>
      </c>
      <c r="K10" s="313">
        <f>'Segment Data'!L116</f>
        <v>0.21313291095858547</v>
      </c>
      <c r="L10" s="374">
        <f>'Segment Data'!M116</f>
        <v>6829929.3985602567</v>
      </c>
      <c r="M10" s="401">
        <f>'Segment Data'!N116</f>
        <v>299022.35726937</v>
      </c>
      <c r="N10" s="248">
        <f>'Segment Data'!O116</f>
        <v>4.5785731657002088E-2</v>
      </c>
      <c r="O10" s="289">
        <f>'Segment Data'!P116</f>
        <v>1855340.1398223042</v>
      </c>
      <c r="P10" s="289">
        <f>'Segment Data'!Q116</f>
        <v>31652.933055396425</v>
      </c>
      <c r="Q10" s="248">
        <f>'Segment Data'!R116</f>
        <v>1.735655815204833E-2</v>
      </c>
    </row>
    <row r="11" spans="1:17">
      <c r="B11" s="796" t="s">
        <v>100</v>
      </c>
      <c r="C11" s="243" t="s">
        <v>174</v>
      </c>
      <c r="D11" s="443">
        <f>Fat!E99</f>
        <v>3628541.5097316545</v>
      </c>
      <c r="E11" s="286">
        <f>Fat!F99</f>
        <v>-510307.24725563359</v>
      </c>
      <c r="F11" s="246">
        <f>Fat!G99</f>
        <v>-0.12329690626991928</v>
      </c>
      <c r="G11" s="253">
        <f>Fat!H99</f>
        <v>2.9451449830570393</v>
      </c>
      <c r="H11" s="467">
        <f>Fat!I99</f>
        <v>-0.39861619387475944</v>
      </c>
      <c r="I11" s="375">
        <f>Fat!J99</f>
        <v>5.6369394984225911</v>
      </c>
      <c r="J11" s="375">
        <f>Fat!K99</f>
        <v>0.28522471515112802</v>
      </c>
      <c r="K11" s="246">
        <f>Fat!L99</f>
        <v>5.329594843930982E-2</v>
      </c>
      <c r="L11" s="382">
        <f>Fat!M99</f>
        <v>20453868.957872242</v>
      </c>
      <c r="M11" s="375">
        <f>Fat!N99</f>
        <v>-1696069.1206214018</v>
      </c>
      <c r="N11" s="246">
        <f>Fat!O99</f>
        <v>-7.6572183389902584E-2</v>
      </c>
      <c r="O11" s="443">
        <f>Fat!P99</f>
        <v>5387589.9043275714</v>
      </c>
      <c r="P11" s="286">
        <f>Fat!Q99</f>
        <v>-599922.12846413627</v>
      </c>
      <c r="Q11" s="246">
        <f>Fat!R99</f>
        <v>-0.10019556122452075</v>
      </c>
    </row>
    <row r="12" spans="1:17">
      <c r="B12" s="797"/>
      <c r="C12" s="254" t="s">
        <v>175</v>
      </c>
      <c r="D12" s="444">
        <f>Fat!E100</f>
        <v>11591938.471312273</v>
      </c>
      <c r="E12" s="287">
        <f>Fat!F100</f>
        <v>-1280868.8397684284</v>
      </c>
      <c r="F12" s="255">
        <f>Fat!G100</f>
        <v>-9.9501904193491461E-2</v>
      </c>
      <c r="G12" s="256">
        <f>Fat!H100</f>
        <v>9.4087223037489878</v>
      </c>
      <c r="H12" s="468">
        <f>Fat!I100</f>
        <v>-0.99117289712019563</v>
      </c>
      <c r="I12" s="376">
        <f>Fat!J100</f>
        <v>4.5642935223596419</v>
      </c>
      <c r="J12" s="376">
        <f>Fat!K100</f>
        <v>0.13217962094034164</v>
      </c>
      <c r="K12" s="255">
        <f>Fat!L100</f>
        <v>2.9823155243824763E-2</v>
      </c>
      <c r="L12" s="383">
        <f>Fat!M100</f>
        <v>52909009.676202118</v>
      </c>
      <c r="M12" s="376">
        <f>Fat!N100</f>
        <v>-4144738.557530649</v>
      </c>
      <c r="N12" s="255">
        <f>Fat!O100</f>
        <v>-7.2646209685485505E-2</v>
      </c>
      <c r="O12" s="444">
        <f>Fat!P100</f>
        <v>15911631.637012839</v>
      </c>
      <c r="P12" s="287">
        <f>Fat!Q100</f>
        <v>-1497858.0068476349</v>
      </c>
      <c r="Q12" s="255">
        <f>Fat!R100</f>
        <v>-8.6036870550990588E-2</v>
      </c>
    </row>
    <row r="13" spans="1:17">
      <c r="B13" s="797"/>
      <c r="C13" s="254" t="s">
        <v>176</v>
      </c>
      <c r="D13" s="444">
        <f>Fat!E101</f>
        <v>43074520.955704041</v>
      </c>
      <c r="E13" s="287">
        <f>Fat!F101</f>
        <v>-1790684.4663656652</v>
      </c>
      <c r="F13" s="255">
        <f>Fat!G101</f>
        <v>-3.9912543574018876E-2</v>
      </c>
      <c r="G13" s="256">
        <f>Fat!H101</f>
        <v>34.96190106962807</v>
      </c>
      <c r="H13" s="468">
        <f>Fat!I101</f>
        <v>-1.2845386757533817</v>
      </c>
      <c r="I13" s="376">
        <f>Fat!J101</f>
        <v>4.6504114597605399</v>
      </c>
      <c r="J13" s="376">
        <f>Fat!K101</f>
        <v>3.640073446134906E-2</v>
      </c>
      <c r="K13" s="255">
        <f>Fat!L101</f>
        <v>7.8891742192447305E-3</v>
      </c>
      <c r="L13" s="383">
        <f>Fat!M101</f>
        <v>200314245.87610117</v>
      </c>
      <c r="M13" s="376">
        <f>Fat!N101</f>
        <v>-6694293.134079814</v>
      </c>
      <c r="N13" s="255">
        <f>Fat!O101</f>
        <v>-3.2338246364564602E-2</v>
      </c>
      <c r="O13" s="444">
        <f>Fat!P101</f>
        <v>52288765.990629077</v>
      </c>
      <c r="P13" s="287">
        <f>Fat!Q101</f>
        <v>-2342059.6503398195</v>
      </c>
      <c r="Q13" s="255">
        <f>Fat!R101</f>
        <v>-4.2870661807890668E-2</v>
      </c>
    </row>
    <row r="14" spans="1:17" ht="15" thickBot="1">
      <c r="B14" s="798"/>
      <c r="C14" s="257" t="s">
        <v>177</v>
      </c>
      <c r="D14" s="440">
        <f>Fat!E102</f>
        <v>64909171.713702247</v>
      </c>
      <c r="E14" s="288">
        <f>Fat!F102</f>
        <v>3007792.5345986262</v>
      </c>
      <c r="F14" s="244">
        <f>Fat!G102</f>
        <v>4.8590073023994637E-2</v>
      </c>
      <c r="G14" s="245">
        <f>Fat!H102</f>
        <v>52.684231643566243</v>
      </c>
      <c r="H14" s="464">
        <f>Fat!I102</f>
        <v>2.6743277667484691</v>
      </c>
      <c r="I14" s="377">
        <f>Fat!J102</f>
        <v>4.5100080472273287</v>
      </c>
      <c r="J14" s="377">
        <f>Fat!K102</f>
        <v>-3.0558868411529438E-2</v>
      </c>
      <c r="K14" s="244">
        <f>Fat!L102</f>
        <v>-6.7301878772619743E-3</v>
      </c>
      <c r="L14" s="408">
        <f>Fat!M102</f>
        <v>292740886.76765752</v>
      </c>
      <c r="M14" s="377">
        <f>Fat!N102</f>
        <v>11673532.434603453</v>
      </c>
      <c r="N14" s="244">
        <f>Fat!O102</f>
        <v>4.1532864826310502E-2</v>
      </c>
      <c r="O14" s="440">
        <f>Fat!P102</f>
        <v>76942390.309513673</v>
      </c>
      <c r="P14" s="288">
        <f>Fat!Q102</f>
        <v>2951763.6281663328</v>
      </c>
      <c r="Q14" s="244">
        <f>Fat!R102</f>
        <v>3.98937508784536E-2</v>
      </c>
    </row>
    <row r="15" spans="1:17" ht="15" customHeight="1">
      <c r="B15" s="793" t="s">
        <v>99</v>
      </c>
      <c r="C15" s="243" t="s">
        <v>190</v>
      </c>
      <c r="D15" s="443">
        <f>Fat!E103</f>
        <v>3613947.8861596105</v>
      </c>
      <c r="E15" s="286">
        <f>Fat!F103</f>
        <v>-506138.72823340818</v>
      </c>
      <c r="F15" s="246">
        <f>Fat!G103</f>
        <v>-0.12284662328827614</v>
      </c>
      <c r="G15" s="253">
        <f>Fat!H103</f>
        <v>2.9332999105582021</v>
      </c>
      <c r="H15" s="467">
        <f>Fat!I103</f>
        <v>-0.39530339816280957</v>
      </c>
      <c r="I15" s="375">
        <f>Fat!J103</f>
        <v>5.6269275804176422</v>
      </c>
      <c r="J15" s="375">
        <f>Fat!K103</f>
        <v>0.28925861480540593</v>
      </c>
      <c r="K15" s="246">
        <f>Fat!L103</f>
        <v>5.4191935968480889E-2</v>
      </c>
      <c r="L15" s="382">
        <f>Fat!M103</f>
        <v>20335423.03482357</v>
      </c>
      <c r="M15" s="375">
        <f>Fat!N103</f>
        <v>-1656235.4224564806</v>
      </c>
      <c r="N15" s="246">
        <f>Fat!O103</f>
        <v>-7.5311983662978615E-2</v>
      </c>
      <c r="O15" s="443">
        <f>Fat!P103</f>
        <v>5352292.087000547</v>
      </c>
      <c r="P15" s="286">
        <f>Fat!Q103</f>
        <v>-588600.75704470649</v>
      </c>
      <c r="Q15" s="246">
        <f>Fat!R103</f>
        <v>-9.9076144360132637E-2</v>
      </c>
    </row>
    <row r="16" spans="1:17">
      <c r="B16" s="794"/>
      <c r="C16" s="254" t="s">
        <v>191</v>
      </c>
      <c r="D16" s="444">
        <f>Fat!E104</f>
        <v>8175508.9570413399</v>
      </c>
      <c r="E16" s="287">
        <f>Fat!F104</f>
        <v>-1022210.9754255973</v>
      </c>
      <c r="F16" s="255">
        <f>Fat!G104</f>
        <v>-0.11113743220396451</v>
      </c>
      <c r="G16" s="256">
        <f>Fat!H104</f>
        <v>6.6357403172022273</v>
      </c>
      <c r="H16" s="468">
        <f>Fat!I104</f>
        <v>-0.79506487338453358</v>
      </c>
      <c r="I16" s="376">
        <f>Fat!J104</f>
        <v>3.9882454949448771</v>
      </c>
      <c r="J16" s="376">
        <f>Fat!K104</f>
        <v>6.1783927785799886E-2</v>
      </c>
      <c r="K16" s="255">
        <f>Fat!L104</f>
        <v>1.5735268696518166E-2</v>
      </c>
      <c r="L16" s="383">
        <f>Fat!M104</f>
        <v>32605936.76680157</v>
      </c>
      <c r="M16" s="376">
        <f>Fat!N104</f>
        <v>-3508557.0535228066</v>
      </c>
      <c r="N16" s="255">
        <f>Fat!O104</f>
        <v>-9.7150940865417146E-2</v>
      </c>
      <c r="O16" s="444">
        <f>Fat!P104</f>
        <v>9471021.080006592</v>
      </c>
      <c r="P16" s="287">
        <f>Fat!Q104</f>
        <v>-978086.34492723644</v>
      </c>
      <c r="Q16" s="255">
        <f>Fat!R104</f>
        <v>-9.3604774566037191E-2</v>
      </c>
    </row>
    <row r="17" spans="2:17">
      <c r="B17" s="794"/>
      <c r="C17" s="254" t="s">
        <v>192</v>
      </c>
      <c r="D17" s="444">
        <f>Fat!E105</f>
        <v>41857658.107340477</v>
      </c>
      <c r="E17" s="287">
        <f>Fat!F105</f>
        <v>-1780802.4897426143</v>
      </c>
      <c r="F17" s="255">
        <f>Fat!G105</f>
        <v>-4.0808096009272328E-2</v>
      </c>
      <c r="G17" s="256">
        <f>Fat!H105</f>
        <v>33.974221170331219</v>
      </c>
      <c r="H17" s="468">
        <f>Fat!I105</f>
        <v>-1.2811357980178073</v>
      </c>
      <c r="I17" s="376">
        <f>Fat!J105</f>
        <v>4.4434055510762249</v>
      </c>
      <c r="J17" s="376">
        <f>Fat!K105</f>
        <v>1.9657858817873297E-2</v>
      </c>
      <c r="K17" s="255">
        <f>Fat!L105</f>
        <v>4.4437115733962293E-3</v>
      </c>
      <c r="L17" s="383">
        <f>Fat!M105</f>
        <v>185990550.38920796</v>
      </c>
      <c r="M17" s="376">
        <f>Fat!N105</f>
        <v>-7054988.9708451927</v>
      </c>
      <c r="N17" s="255">
        <f>Fat!O105</f>
        <v>-3.6545723844397096E-2</v>
      </c>
      <c r="O17" s="444">
        <f>Fat!P105</f>
        <v>49190977.665222585</v>
      </c>
      <c r="P17" s="287">
        <f>Fat!Q105</f>
        <v>-2051050.2471822053</v>
      </c>
      <c r="Q17" s="255">
        <f>Fat!R105</f>
        <v>-4.0026718901296297E-2</v>
      </c>
    </row>
    <row r="18" spans="2:17" ht="15" thickBot="1">
      <c r="B18" s="795"/>
      <c r="C18" s="257" t="s">
        <v>193</v>
      </c>
      <c r="D18" s="440">
        <f>Fat!E106</f>
        <v>63224228.229799256</v>
      </c>
      <c r="E18" s="288">
        <f>Fat!F106</f>
        <v>2927357.8165478781</v>
      </c>
      <c r="F18" s="244">
        <f>Fat!G106</f>
        <v>4.854908383279103E-2</v>
      </c>
      <c r="G18" s="245">
        <f>Fat!H106</f>
        <v>51.31662903104484</v>
      </c>
      <c r="H18" s="464">
        <f>Fat!I106</f>
        <v>2.6030020742875095</v>
      </c>
      <c r="I18" s="377">
        <f>Fat!J106</f>
        <v>4.3866247347775973</v>
      </c>
      <c r="J18" s="377">
        <f>Fat!K106</f>
        <v>-3.0474347452842387E-2</v>
      </c>
      <c r="K18" s="244">
        <f>Fat!L106</f>
        <v>-6.8991767867371883E-3</v>
      </c>
      <c r="L18" s="408">
        <f>Fat!M106</f>
        <v>277340963.39006156</v>
      </c>
      <c r="M18" s="377">
        <f>Fat!N106</f>
        <v>11003712.42632097</v>
      </c>
      <c r="N18" s="244">
        <f>Fat!O106</f>
        <v>4.1314958333857045E-2</v>
      </c>
      <c r="O18" s="440">
        <f>Fat!P106</f>
        <v>71663919.68589966</v>
      </c>
      <c r="P18" s="288">
        <f>Fat!Q106</f>
        <v>2779997.3683003932</v>
      </c>
      <c r="Q18" s="244">
        <f>Fat!R106</f>
        <v>4.0357710112423825E-2</v>
      </c>
    </row>
    <row r="19" spans="2:17" ht="15" thickBot="1">
      <c r="B19" s="796" t="s">
        <v>98</v>
      </c>
      <c r="C19" s="258" t="s">
        <v>98</v>
      </c>
      <c r="D19" s="440">
        <f>'Segment Data'!E117</f>
        <v>5819230.6046712333</v>
      </c>
      <c r="E19" s="288">
        <f>'Segment Data'!F117</f>
        <v>-223513.37350680958</v>
      </c>
      <c r="F19" s="244">
        <f>'Segment Data'!G117</f>
        <v>-3.6988721401068105E-2</v>
      </c>
      <c r="G19" s="245">
        <f>'Segment Data'!H117</f>
        <v>4.7232414937611962</v>
      </c>
      <c r="H19" s="464">
        <f>'Segment Data'!I117</f>
        <v>-0.15866985471676287</v>
      </c>
      <c r="I19" s="376">
        <f>'Segment Data'!J117</f>
        <v>7.7638715310619402</v>
      </c>
      <c r="J19" s="376">
        <f>'Segment Data'!K117</f>
        <v>0.27195389342720944</v>
      </c>
      <c r="K19" s="255">
        <f>'Segment Data'!L117</f>
        <v>3.6299637366684644E-2</v>
      </c>
      <c r="L19" s="383">
        <f>'Segment Data'!M117</f>
        <v>45179758.824291348</v>
      </c>
      <c r="M19" s="376">
        <f>'Segment Data'!N117</f>
        <v>-91981.365531787276</v>
      </c>
      <c r="N19" s="255">
        <f>'Segment Data'!O117</f>
        <v>-2.0317612078994975E-3</v>
      </c>
      <c r="O19" s="444">
        <f>'Segment Data'!P117</f>
        <v>13090559.71059186</v>
      </c>
      <c r="P19" s="287">
        <f>'Segment Data'!Q117</f>
        <v>-693934.48043371737</v>
      </c>
      <c r="Q19" s="255">
        <f>'Segment Data'!R117</f>
        <v>-5.0341671650564065E-2</v>
      </c>
    </row>
    <row r="20" spans="2:17">
      <c r="B20" s="797"/>
      <c r="C20" s="259" t="s">
        <v>112</v>
      </c>
      <c r="D20" s="441">
        <f>'Segment Data'!E118</f>
        <v>4945261.1040008999</v>
      </c>
      <c r="E20" s="289">
        <f>'Segment Data'!F118</f>
        <v>-309216.16213336773</v>
      </c>
      <c r="F20" s="248">
        <f>'Segment Data'!G118</f>
        <v>-5.8848130170112783E-2</v>
      </c>
      <c r="G20" s="249">
        <f>'Segment Data'!H118</f>
        <v>4.0138746907796721</v>
      </c>
      <c r="H20" s="465">
        <f>'Segment Data'!I118</f>
        <v>-0.2311987871793697</v>
      </c>
      <c r="I20" s="374">
        <f>'Segment Data'!J118</f>
        <v>6.4649259618207813</v>
      </c>
      <c r="J20" s="374">
        <f>'Segment Data'!K118</f>
        <v>8.0563534698263162E-2</v>
      </c>
      <c r="K20" s="248">
        <f>'Segment Data'!L118</f>
        <v>1.2618884911045656E-2</v>
      </c>
      <c r="L20" s="380">
        <f>'Segment Data'!M118</f>
        <v>31970746.899237916</v>
      </c>
      <c r="M20" s="374">
        <f>'Segment Data'!N118</f>
        <v>-1575740.33283915</v>
      </c>
      <c r="N20" s="248">
        <f>'Segment Data'!O118</f>
        <v>-4.6971843040914014E-2</v>
      </c>
      <c r="O20" s="441">
        <f>'Segment Data'!P118</f>
        <v>10175158.886864606</v>
      </c>
      <c r="P20" s="289">
        <f>'Segment Data'!Q118</f>
        <v>-636368.4047782626</v>
      </c>
      <c r="Q20" s="248">
        <f>'Segment Data'!R118</f>
        <v>-5.8860176514576701E-2</v>
      </c>
    </row>
    <row r="21" spans="2:17" ht="15" thickBot="1">
      <c r="B21" s="797"/>
      <c r="C21" s="250" t="s">
        <v>113</v>
      </c>
      <c r="D21" s="442">
        <f>'Segment Data'!E119</f>
        <v>873969.50067040417</v>
      </c>
      <c r="E21" s="290">
        <f>'Segment Data'!F119</f>
        <v>85702.788626589696</v>
      </c>
      <c r="F21" s="251">
        <f>'Segment Data'!G119</f>
        <v>0.10872308486093479</v>
      </c>
      <c r="G21" s="252">
        <f>'Segment Data'!H119</f>
        <v>0.70936680298158117</v>
      </c>
      <c r="H21" s="466">
        <f>'Segment Data'!I119</f>
        <v>7.2528932462632478E-2</v>
      </c>
      <c r="I21" s="378">
        <f>'Segment Data'!J119</f>
        <v>15.113813370971284</v>
      </c>
      <c r="J21" s="378">
        <f>'Segment Data'!K119</f>
        <v>0.23908533971283674</v>
      </c>
      <c r="K21" s="251">
        <f>'Segment Data'!L119</f>
        <v>1.607325789153332E-2</v>
      </c>
      <c r="L21" s="381">
        <f>'Segment Data'!M119</f>
        <v>13209011.925053451</v>
      </c>
      <c r="M21" s="378">
        <f>'Segment Data'!N119</f>
        <v>1483758.9673073925</v>
      </c>
      <c r="N21" s="251">
        <f>'Segment Data'!O119</f>
        <v>0.12654387693420091</v>
      </c>
      <c r="O21" s="442">
        <f>'Segment Data'!P119</f>
        <v>2915400.8237272501</v>
      </c>
      <c r="P21" s="290">
        <f>'Segment Data'!Q119</f>
        <v>-57566.075655461289</v>
      </c>
      <c r="Q21" s="251">
        <f>'Segment Data'!R119</f>
        <v>-1.9363174096359417E-2</v>
      </c>
    </row>
    <row r="22" spans="2:17">
      <c r="B22" s="797"/>
      <c r="C22" s="243" t="s">
        <v>97</v>
      </c>
      <c r="D22" s="443">
        <f>Flavor!D117</f>
        <v>-1.3642420526593924E-12</v>
      </c>
      <c r="E22" s="286">
        <f>Flavor!E117</f>
        <v>-12795.799591635612</v>
      </c>
      <c r="F22" s="246">
        <f>Flavor!F117</f>
        <v>-1.0000000000000002</v>
      </c>
      <c r="G22" s="253">
        <f>Flavor!G117</f>
        <v>-1.1073018253448013E-18</v>
      </c>
      <c r="H22" s="467">
        <f>Flavor!H117</f>
        <v>-1.0337680938468357E-2</v>
      </c>
      <c r="I22" s="375">
        <f>Flavor!I117</f>
        <v>10.666666666666666</v>
      </c>
      <c r="J22" s="375">
        <f>Flavor!J117</f>
        <v>-4.8868816039405267</v>
      </c>
      <c r="K22" s="246">
        <f>Flavor!K117</f>
        <v>-0.31419721846851273</v>
      </c>
      <c r="L22" s="382">
        <f>Flavor!L117</f>
        <v>-1.4551915228366852E-11</v>
      </c>
      <c r="M22" s="375">
        <f>Flavor!M117</f>
        <v>-199020.08660952031</v>
      </c>
      <c r="N22" s="246">
        <f>Flavor!N117</f>
        <v>-1.0000000000000002</v>
      </c>
      <c r="O22" s="443">
        <f>Flavor!O117</f>
        <v>0</v>
      </c>
      <c r="P22" s="286">
        <f>Flavor!P117</f>
        <v>-11339.418013811111</v>
      </c>
      <c r="Q22" s="246">
        <f>Flavor!Q117</f>
        <v>-1</v>
      </c>
    </row>
    <row r="23" spans="2:17">
      <c r="B23" s="797"/>
      <c r="C23" s="254" t="s">
        <v>96</v>
      </c>
      <c r="D23" s="444">
        <f>Flavor!D118</f>
        <v>5528076.6179705411</v>
      </c>
      <c r="E23" s="287">
        <f>Flavor!E118</f>
        <v>-136509.12902359478</v>
      </c>
      <c r="F23" s="255">
        <f>Flavor!F118</f>
        <v>-2.4098695848329632E-2</v>
      </c>
      <c r="G23" s="256">
        <f>Flavor!G118</f>
        <v>4.4869232096988991</v>
      </c>
      <c r="H23" s="468">
        <f>Flavor!H118</f>
        <v>-8.947545000655488E-2</v>
      </c>
      <c r="I23" s="376">
        <f>Flavor!I118</f>
        <v>7.5227905117264395</v>
      </c>
      <c r="J23" s="376">
        <f>Flavor!J118</f>
        <v>0.32174323063053389</v>
      </c>
      <c r="K23" s="255">
        <f>Flavor!K118</f>
        <v>4.4680060839923937E-2</v>
      </c>
      <c r="L23" s="383">
        <f>Flavor!L118</f>
        <v>41586562.329765573</v>
      </c>
      <c r="M23" s="376">
        <f>Flavor!M118</f>
        <v>795612.53783883154</v>
      </c>
      <c r="N23" s="255">
        <f>Flavor!N118</f>
        <v>1.9504633794928145E-2</v>
      </c>
      <c r="O23" s="444">
        <f>Flavor!O118</f>
        <v>11515726.870097697</v>
      </c>
      <c r="P23" s="287">
        <f>Flavor!P118</f>
        <v>-305560.02555860393</v>
      </c>
      <c r="Q23" s="255">
        <f>Flavor!Q118</f>
        <v>-2.5848287775748095E-2</v>
      </c>
    </row>
    <row r="24" spans="2:17">
      <c r="B24" s="797"/>
      <c r="C24" s="254" t="s">
        <v>95</v>
      </c>
      <c r="D24" s="444">
        <f>Flavor!D119</f>
        <v>35602.869393393412</v>
      </c>
      <c r="E24" s="287">
        <f>Flavor!E119</f>
        <v>-9573.478869271923</v>
      </c>
      <c r="F24" s="255">
        <f>Flavor!F119</f>
        <v>-0.21191351752491344</v>
      </c>
      <c r="G24" s="256">
        <f>Flavor!G119</f>
        <v>2.8897454223733549E-2</v>
      </c>
      <c r="H24" s="468">
        <f>Flavor!H119</f>
        <v>-7.6003567149314638E-3</v>
      </c>
      <c r="I24" s="376">
        <f>Flavor!I119</f>
        <v>4.8306192308541487</v>
      </c>
      <c r="J24" s="376">
        <f>Flavor!J119</f>
        <v>0.41747613798179284</v>
      </c>
      <c r="K24" s="255">
        <f>Flavor!K119</f>
        <v>9.459836882607689E-2</v>
      </c>
      <c r="L24" s="383">
        <f>Flavor!L119</f>
        <v>171983.90556531481</v>
      </c>
      <c r="M24" s="376">
        <f>Flavor!M119</f>
        <v>-27385.783731262753</v>
      </c>
      <c r="N24" s="255">
        <f>Flavor!N119</f>
        <v>-0.13736182178888948</v>
      </c>
      <c r="O24" s="444">
        <f>Flavor!O119</f>
        <v>63095.840586185455</v>
      </c>
      <c r="P24" s="287">
        <f>Flavor!P119</f>
        <v>-12201.631681919069</v>
      </c>
      <c r="Q24" s="255">
        <f>Flavor!Q119</f>
        <v>-0.16204570106249894</v>
      </c>
    </row>
    <row r="25" spans="2:17">
      <c r="B25" s="797"/>
      <c r="C25" s="254" t="s">
        <v>94</v>
      </c>
      <c r="D25" s="444">
        <f>Flavor!D120</f>
        <v>0.75</v>
      </c>
      <c r="E25" s="287">
        <f>Flavor!E120</f>
        <v>-61.500407248735428</v>
      </c>
      <c r="F25" s="255">
        <f>Flavor!F120</f>
        <v>-0.9879518860494646</v>
      </c>
      <c r="G25" s="256">
        <f>Flavor!G120</f>
        <v>6.0874561621209925E-7</v>
      </c>
      <c r="H25" s="468">
        <f>Flavor!H120</f>
        <v>-4.9683136795560385E-5</v>
      </c>
      <c r="I25" s="376">
        <f>Flavor!I120</f>
        <v>8</v>
      </c>
      <c r="J25" s="376">
        <f>Flavor!J120</f>
        <v>-5.4912355395140686</v>
      </c>
      <c r="K25" s="255">
        <f>Flavor!K120</f>
        <v>-0.40702243493051143</v>
      </c>
      <c r="L25" s="383">
        <f>Flavor!L120</f>
        <v>6</v>
      </c>
      <c r="M25" s="376">
        <f>Flavor!M120</f>
        <v>-833.83490662336362</v>
      </c>
      <c r="N25" s="255">
        <f>Flavor!N120</f>
        <v>-0.9928557387259318</v>
      </c>
      <c r="O25" s="444">
        <f>Flavor!O120</f>
        <v>3</v>
      </c>
      <c r="P25" s="287">
        <f>Flavor!P120</f>
        <v>-246.00162899494171</v>
      </c>
      <c r="Q25" s="255">
        <f>Flavor!Q120</f>
        <v>-0.9879518860494646</v>
      </c>
    </row>
    <row r="26" spans="2:17">
      <c r="B26" s="797"/>
      <c r="C26" s="254" t="s">
        <v>55</v>
      </c>
      <c r="D26" s="444">
        <f>Flavor!D121</f>
        <v>237532.68017186911</v>
      </c>
      <c r="E26" s="287">
        <f>Flavor!E121</f>
        <v>15131.204304965679</v>
      </c>
      <c r="F26" s="255">
        <f>Flavor!F121</f>
        <v>6.8035539089771932E-2</v>
      </c>
      <c r="G26" s="256">
        <f>Flavor!G121</f>
        <v>0.19279597034898127</v>
      </c>
      <c r="H26" s="468">
        <f>Flavor!H121</f>
        <v>1.311860972046619E-2</v>
      </c>
      <c r="I26" s="376">
        <f>Flavor!I121</f>
        <v>14.268039852053752</v>
      </c>
      <c r="J26" s="376">
        <f>Flavor!J121</f>
        <v>-0.48576162801427536</v>
      </c>
      <c r="K26" s="255">
        <f>Flavor!K121</f>
        <v>-3.292450618035804E-2</v>
      </c>
      <c r="L26" s="383">
        <f>Flavor!L121</f>
        <v>3389125.7468573665</v>
      </c>
      <c r="M26" s="376">
        <f>Flavor!M121</f>
        <v>107858.52304293308</v>
      </c>
      <c r="N26" s="255">
        <f>Flavor!N121</f>
        <v>3.2870996382168734E-2</v>
      </c>
      <c r="O26" s="444">
        <f>Flavor!O121</f>
        <v>1508266.0031320453</v>
      </c>
      <c r="P26" s="287">
        <f>Flavor!P121</f>
        <v>-50150.402965683024</v>
      </c>
      <c r="Q26" s="255">
        <f>Flavor!Q121</f>
        <v>-3.2180361275366408E-2</v>
      </c>
    </row>
    <row r="27" spans="2:17">
      <c r="B27" s="797"/>
      <c r="C27" s="254" t="s">
        <v>56</v>
      </c>
      <c r="D27" s="444">
        <f>Flavor!D122</f>
        <v>44321.395104271156</v>
      </c>
      <c r="E27" s="287">
        <f>Flavor!E122</f>
        <v>-46125.905458020105</v>
      </c>
      <c r="F27" s="255">
        <f>Flavor!F122</f>
        <v>-0.50997547932625242</v>
      </c>
      <c r="G27" s="256">
        <f>Flavor!G122</f>
        <v>3.5973939965505949E-2</v>
      </c>
      <c r="H27" s="468">
        <f>Flavor!H122</f>
        <v>-3.7098112176504744E-2</v>
      </c>
      <c r="I27" s="376">
        <f>Flavor!I122</f>
        <v>17.492240420417286</v>
      </c>
      <c r="J27" s="376">
        <f>Flavor!J122</f>
        <v>7.7791582447462986</v>
      </c>
      <c r="K27" s="255">
        <f>Flavor!K122</f>
        <v>0.80089492748566271</v>
      </c>
      <c r="L27" s="383">
        <f>Flavor!L122</f>
        <v>775280.49893221678</v>
      </c>
      <c r="M27" s="376">
        <f>Flavor!M122</f>
        <v>-103241.56399693084</v>
      </c>
      <c r="N27" s="255">
        <f>Flavor!N122</f>
        <v>-0.11751732637505453</v>
      </c>
      <c r="O27" s="444">
        <f>Flavor!O122</f>
        <v>122745.45238888264</v>
      </c>
      <c r="P27" s="287">
        <f>Flavor!P122</f>
        <v>-74652.614973135351</v>
      </c>
      <c r="Q27" s="255">
        <f>Flavor!Q122</f>
        <v>-0.37818310974760588</v>
      </c>
    </row>
    <row r="28" spans="2:17">
      <c r="B28" s="797"/>
      <c r="C28" s="254" t="s">
        <v>185</v>
      </c>
      <c r="D28" s="444">
        <f>Flavor!D123</f>
        <v>8346.299264967507</v>
      </c>
      <c r="E28" s="287">
        <f>Flavor!E123</f>
        <v>-20351.857767468427</v>
      </c>
      <c r="F28" s="255">
        <f>Flavor!F123</f>
        <v>-0.70916950327039652</v>
      </c>
      <c r="G28" s="256">
        <f>Flavor!G123</f>
        <v>6.7743641188576483E-3</v>
      </c>
      <c r="H28" s="468">
        <f>Flavor!H123</f>
        <v>-1.6410774785421075E-2</v>
      </c>
      <c r="I28" s="376">
        <f>Flavor!I123</f>
        <v>18.818188158589813</v>
      </c>
      <c r="J28" s="376">
        <f>Flavor!J123</f>
        <v>1.8813586655519039</v>
      </c>
      <c r="K28" s="255">
        <f>Flavor!K123</f>
        <v>0.11108092375407448</v>
      </c>
      <c r="L28" s="383">
        <f>Flavor!L123</f>
        <v>157062.22999605839</v>
      </c>
      <c r="M28" s="376">
        <f>Flavor!M123</f>
        <v>-328993.56242673576</v>
      </c>
      <c r="N28" s="255">
        <f>Flavor!N123</f>
        <v>-0.6768637830378158</v>
      </c>
      <c r="O28" s="444">
        <f>Flavor!O123</f>
        <v>81932.246915400028</v>
      </c>
      <c r="P28" s="287">
        <f>Flavor!P123</f>
        <v>-209121.50508183322</v>
      </c>
      <c r="Q28" s="255">
        <f>Flavor!Q123</f>
        <v>-0.71849788448637186</v>
      </c>
    </row>
    <row r="29" spans="2:17" ht="15" thickBot="1">
      <c r="B29" s="797"/>
      <c r="C29" s="254" t="s">
        <v>186</v>
      </c>
      <c r="D29" s="444">
        <f>Flavor!D124</f>
        <v>4236.4541607772826</v>
      </c>
      <c r="E29" s="287">
        <f>Flavor!E124</f>
        <v>-2974.7887954438247</v>
      </c>
      <c r="F29" s="255">
        <f>Flavor!F124</f>
        <v>-0.41252095006416162</v>
      </c>
      <c r="G29" s="256">
        <f>Flavor!G124</f>
        <v>3.4385638648755717E-3</v>
      </c>
      <c r="H29" s="468">
        <f>Flavor!H124</f>
        <v>-2.3873736482378366E-3</v>
      </c>
      <c r="I29" s="376">
        <f>Flavor!I124</f>
        <v>24.622871347829093</v>
      </c>
      <c r="J29" s="376">
        <f>Flavor!J124</f>
        <v>-4.1761347681468308</v>
      </c>
      <c r="K29" s="255">
        <f>Flavor!K124</f>
        <v>-0.14500968371370868</v>
      </c>
      <c r="L29" s="383">
        <f>Flavor!L124</f>
        <v>104313.6657717943</v>
      </c>
      <c r="M29" s="376">
        <f>Flavor!M124</f>
        <v>-103362.96422820567</v>
      </c>
      <c r="N29" s="255">
        <f>Flavor!N124</f>
        <v>-0.49771110128378759</v>
      </c>
      <c r="O29" s="444">
        <f>Flavor!O124</f>
        <v>43493.159207582474</v>
      </c>
      <c r="P29" s="287">
        <f>Flavor!P124</f>
        <v>-36884.840792417526</v>
      </c>
      <c r="Q29" s="255">
        <f>Flavor!Q124</f>
        <v>-0.45889224405207302</v>
      </c>
    </row>
    <row r="30" spans="2:17">
      <c r="B30" s="796" t="s">
        <v>93</v>
      </c>
      <c r="C30" s="259" t="s">
        <v>13</v>
      </c>
      <c r="D30" s="441">
        <f>'Branded vs. Private Label'!D27</f>
        <v>23648991.560757771</v>
      </c>
      <c r="E30" s="289">
        <f>'Branded vs. Private Label'!E27</f>
        <v>202517.34490434453</v>
      </c>
      <c r="F30" s="248">
        <f>'Branded vs. Private Label'!F27</f>
        <v>8.6374327773090769E-3</v>
      </c>
      <c r="G30" s="249">
        <f>'Branded vs. Private Label'!G27</f>
        <v>19.194959920597633</v>
      </c>
      <c r="H30" s="465">
        <f>'Branded vs. Private Label'!H27</f>
        <v>0.2526368684330329</v>
      </c>
      <c r="I30" s="374">
        <f>'Branded vs. Private Label'!I27</f>
        <v>8.3449433452823865</v>
      </c>
      <c r="J30" s="374">
        <f>'Branded vs. Private Label'!J27</f>
        <v>7.5730114947086591E-2</v>
      </c>
      <c r="K30" s="248">
        <f>'Branded vs. Private Label'!K27</f>
        <v>9.1580798363347909E-3</v>
      </c>
      <c r="L30" s="380">
        <f>'Branded vs. Private Label'!L27</f>
        <v>197349494.74758488</v>
      </c>
      <c r="M30" s="374">
        <f>'Branded vs. Private Label'!M27</f>
        <v>3465599.9571342468</v>
      </c>
      <c r="N30" s="248">
        <f>'Branded vs. Private Label'!N27</f>
        <v>1.7874614912599424E-2</v>
      </c>
      <c r="O30" s="441">
        <f>'Branded vs. Private Label'!O27</f>
        <v>43733483.959886923</v>
      </c>
      <c r="P30" s="289">
        <f>'Branded vs. Private Label'!P27</f>
        <v>-340120.25914657116</v>
      </c>
      <c r="Q30" s="248">
        <f>'Branded vs. Private Label'!Q27</f>
        <v>-7.7170965518560388E-3</v>
      </c>
    </row>
    <row r="31" spans="2:17" ht="15" thickBot="1">
      <c r="B31" s="798"/>
      <c r="C31" s="250" t="s">
        <v>12</v>
      </c>
      <c r="D31" s="442">
        <f>'Branded vs. Private Label'!D28</f>
        <v>99555181.089692339</v>
      </c>
      <c r="E31" s="290">
        <f>'Branded vs. Private Label'!E28</f>
        <v>-776585.3636957556</v>
      </c>
      <c r="F31" s="251">
        <f>'Branded vs. Private Label'!F28</f>
        <v>-7.7401743350800052E-3</v>
      </c>
      <c r="G31" s="252">
        <f>'Branded vs. Private Label'!G28</f>
        <v>80.805040079402531</v>
      </c>
      <c r="H31" s="466">
        <f>'Branded vs. Private Label'!H28</f>
        <v>-0.25263686843324251</v>
      </c>
      <c r="I31" s="378">
        <f>'Branded vs. Private Label'!I28</f>
        <v>3.7071753824418474</v>
      </c>
      <c r="J31" s="378">
        <f>'Branded vs. Private Label'!J28</f>
        <v>-1.4434413379714517E-2</v>
      </c>
      <c r="K31" s="251">
        <f>'Branded vs. Private Label'!K28</f>
        <v>-3.8785402478037213E-3</v>
      </c>
      <c r="L31" s="381">
        <f>'Branded vs. Private Label'!L28</f>
        <v>369068516.53024757</v>
      </c>
      <c r="M31" s="378">
        <f>'Branded vs. Private Label'!M28</f>
        <v>-4327168.3347627521</v>
      </c>
      <c r="N31" s="251">
        <f>'Branded vs. Private Label'!N28</f>
        <v>-1.1588694005200156E-2</v>
      </c>
      <c r="O31" s="442">
        <f>'Branded vs. Private Label'!O28</f>
        <v>106796893.8815963</v>
      </c>
      <c r="P31" s="290">
        <f>'Branded vs. Private Label'!P28</f>
        <v>-1147955.8983387202</v>
      </c>
      <c r="Q31" s="251">
        <f>'Branded vs. Private Label'!Q28</f>
        <v>-1.063465186786618E-2</v>
      </c>
    </row>
    <row r="32" spans="2:17" ht="15" thickBot="1">
      <c r="B32" s="796" t="s">
        <v>92</v>
      </c>
      <c r="C32" s="258" t="s">
        <v>91</v>
      </c>
      <c r="D32" s="445">
        <f>'Single Serve'!E39</f>
        <v>1576623.7704879707</v>
      </c>
      <c r="E32" s="291">
        <f>'Single Serve'!F39</f>
        <v>112901.50572870858</v>
      </c>
      <c r="F32" s="260">
        <f>'Single Serve'!G39</f>
        <v>7.713314776097735E-2</v>
      </c>
      <c r="G32" s="261">
        <f>'Single Serve'!H39</f>
        <v>1.2796837449337908</v>
      </c>
      <c r="H32" s="469">
        <f>'Single Serve'!I39</f>
        <v>9.7147737922183452E-2</v>
      </c>
      <c r="I32" s="379">
        <f>'Single Serve'!J39</f>
        <v>15.373877464901666</v>
      </c>
      <c r="J32" s="402">
        <f>'Single Serve'!K39</f>
        <v>0.32181207088862607</v>
      </c>
      <c r="K32" s="260">
        <f>'Single Serve'!L39</f>
        <v>2.137992776835974E-2</v>
      </c>
      <c r="L32" s="379">
        <f>'Single Serve'!M39</f>
        <v>24238820.65573331</v>
      </c>
      <c r="M32" s="402">
        <f>'Single Serve'!N39</f>
        <v>2206777.4079040289</v>
      </c>
      <c r="N32" s="260">
        <f>'Single Serve'!O39</f>
        <v>0.10016217665701309</v>
      </c>
      <c r="O32" s="445">
        <f>'Single Serve'!P39</f>
        <v>7660198.5409648418</v>
      </c>
      <c r="P32" s="291">
        <f>'Single Serve'!Q39</f>
        <v>-199567.7783138603</v>
      </c>
      <c r="Q32" s="260">
        <f>'Single Serve'!R39</f>
        <v>-2.5391057470036185E-2</v>
      </c>
    </row>
    <row r="33" spans="2:17">
      <c r="B33" s="797"/>
      <c r="C33" s="259" t="s">
        <v>90</v>
      </c>
      <c r="D33" s="441">
        <f>'Single Serve'!E40</f>
        <v>575207.21561396332</v>
      </c>
      <c r="E33" s="289">
        <f>'Single Serve'!F40</f>
        <v>-38435.309116178658</v>
      </c>
      <c r="F33" s="248">
        <f>'Single Serve'!G40</f>
        <v>-6.2634689688562784E-2</v>
      </c>
      <c r="G33" s="249">
        <f>'Single Serve'!H40</f>
        <v>0.46687316122475725</v>
      </c>
      <c r="H33" s="465">
        <f>'Single Serve'!I40</f>
        <v>-2.888645000603296E-2</v>
      </c>
      <c r="I33" s="380">
        <f>'Single Serve'!J40</f>
        <v>13.763504073106557</v>
      </c>
      <c r="J33" s="374">
        <f>'Single Serve'!K40</f>
        <v>-0.23956906496883157</v>
      </c>
      <c r="K33" s="248">
        <f>'Single Serve'!L40</f>
        <v>-1.7108320624093981E-2</v>
      </c>
      <c r="L33" s="380">
        <f>'Single Serve'!M40</f>
        <v>7916866.8549830653</v>
      </c>
      <c r="M33" s="374">
        <f>'Single Serve'!N40</f>
        <v>-676014.2994463481</v>
      </c>
      <c r="N33" s="248">
        <f>'Single Serve'!O40</f>
        <v>-7.8671435959274241E-2</v>
      </c>
      <c r="O33" s="441">
        <f>'Single Serve'!P40</f>
        <v>4532834.9351968169</v>
      </c>
      <c r="P33" s="289">
        <f>'Single Serve'!Q40</f>
        <v>-190970.7196256239</v>
      </c>
      <c r="Q33" s="248">
        <f>'Single Serve'!R40</f>
        <v>-4.0427302387147451E-2</v>
      </c>
    </row>
    <row r="34" spans="2:17" ht="15" thickBot="1">
      <c r="B34" s="797"/>
      <c r="C34" s="250" t="s">
        <v>89</v>
      </c>
      <c r="D34" s="442">
        <f>'Single Serve'!E41</f>
        <v>1001416.5548739899</v>
      </c>
      <c r="E34" s="290">
        <f>'Single Serve'!F41</f>
        <v>151336.81484487874</v>
      </c>
      <c r="F34" s="251">
        <f>'Single Serve'!G41</f>
        <v>0.17802661058560951</v>
      </c>
      <c r="G34" s="252">
        <f>'Single Serve'!H41</f>
        <v>0.81281058370901926</v>
      </c>
      <c r="H34" s="466">
        <f>'Single Serve'!I41</f>
        <v>0.12603418792820942</v>
      </c>
      <c r="I34" s="381">
        <f>'Single Serve'!J41</f>
        <v>16.298865563296054</v>
      </c>
      <c r="J34" s="378">
        <f>'Single Serve'!K41</f>
        <v>0.48956972836693424</v>
      </c>
      <c r="K34" s="251">
        <f>'Single Serve'!L41</f>
        <v>3.0967206476412251E-2</v>
      </c>
      <c r="L34" s="381">
        <f>'Single Serve'!M41</f>
        <v>16321953.800750248</v>
      </c>
      <c r="M34" s="378">
        <f>'Single Serve'!N41</f>
        <v>2882791.7073503919</v>
      </c>
      <c r="N34" s="251">
        <f>'Single Serve'!O41</f>
        <v>0.21450680387032223</v>
      </c>
      <c r="O34" s="442">
        <f>'Single Serve'!P41</f>
        <v>3127363.6057680268</v>
      </c>
      <c r="P34" s="290">
        <f>'Single Serve'!Q41</f>
        <v>-8597.0586882270873</v>
      </c>
      <c r="Q34" s="251">
        <f>'Single Serve'!R41</f>
        <v>-2.7414434070134413E-3</v>
      </c>
    </row>
    <row r="35" spans="2:17">
      <c r="B35" s="797"/>
      <c r="C35" s="243" t="s">
        <v>88</v>
      </c>
      <c r="D35" s="443">
        <f>Size!D86</f>
        <v>1582536.9428023691</v>
      </c>
      <c r="E35" s="286">
        <f>Size!E86</f>
        <v>117247.15694512334</v>
      </c>
      <c r="F35" s="246">
        <f>Size!F86</f>
        <v>8.0016361320999485E-2</v>
      </c>
      <c r="G35" s="253">
        <f>Size!G86</f>
        <v>1.284483235232853</v>
      </c>
      <c r="H35" s="467">
        <f>Size!H86</f>
        <v>0.10068083350638335</v>
      </c>
      <c r="I35" s="382">
        <f>Size!I86</f>
        <v>15.390623770257678</v>
      </c>
      <c r="J35" s="375">
        <f>Size!J86</f>
        <v>0.33502631953419737</v>
      </c>
      <c r="K35" s="246">
        <f>Size!K86</f>
        <v>2.2252608747725122E-2</v>
      </c>
      <c r="L35" s="382">
        <f>Size!L86</f>
        <v>24356230.689205058</v>
      </c>
      <c r="M35" s="375">
        <f>Size!M86</f>
        <v>2295417.5246815532</v>
      </c>
      <c r="N35" s="246">
        <f>Size!N86</f>
        <v>0.10404954285061742</v>
      </c>
      <c r="O35" s="443">
        <f>Size!O86</f>
        <v>7682755.8381517567</v>
      </c>
      <c r="P35" s="286">
        <f>Size!P86</f>
        <v>-183732.58599100262</v>
      </c>
      <c r="Q35" s="246">
        <f>Size!Q86</f>
        <v>-2.3356366409580605E-2</v>
      </c>
    </row>
    <row r="36" spans="2:17">
      <c r="B36" s="797"/>
      <c r="C36" s="254" t="s">
        <v>87</v>
      </c>
      <c r="D36" s="444">
        <f>Size!D87</f>
        <v>1103062.2867282345</v>
      </c>
      <c r="E36" s="287">
        <f>Size!E87</f>
        <v>31395.318759327289</v>
      </c>
      <c r="F36" s="255">
        <f>Size!F87</f>
        <v>2.9295779097147815E-2</v>
      </c>
      <c r="G36" s="256">
        <f>Size!G87</f>
        <v>0.89531244193960846</v>
      </c>
      <c r="H36" s="468">
        <f>Size!H87</f>
        <v>2.951651353196183E-2</v>
      </c>
      <c r="I36" s="383">
        <f>Size!I87</f>
        <v>8.8092163143513957</v>
      </c>
      <c r="J36" s="376">
        <f>Size!J87</f>
        <v>0.24774856005427459</v>
      </c>
      <c r="K36" s="255">
        <f>Size!K87</f>
        <v>2.893762695420141E-2</v>
      </c>
      <c r="L36" s="383">
        <f>Size!L87</f>
        <v>9717114.2919921204</v>
      </c>
      <c r="M36" s="376">
        <f>Size!M87</f>
        <v>542072.10238095559</v>
      </c>
      <c r="N36" s="255">
        <f>Size!N87</f>
        <v>5.9081156378195186E-2</v>
      </c>
      <c r="O36" s="444">
        <f>Size!O87</f>
        <v>4412225.7469123602</v>
      </c>
      <c r="P36" s="287">
        <f>Size!P87</f>
        <v>125557.87503673136</v>
      </c>
      <c r="Q36" s="255">
        <f>Size!Q87</f>
        <v>2.9290320311611544E-2</v>
      </c>
    </row>
    <row r="37" spans="2:17">
      <c r="B37" s="797"/>
      <c r="C37" s="254" t="s">
        <v>219</v>
      </c>
      <c r="D37" s="444">
        <f>Size!D88</f>
        <v>3653776.6574579235</v>
      </c>
      <c r="E37" s="287">
        <f>Size!E88</f>
        <v>-193702.53036078764</v>
      </c>
      <c r="F37" s="255">
        <f>Size!F88</f>
        <v>-5.0345309462376926E-2</v>
      </c>
      <c r="G37" s="256">
        <f>Size!G88</f>
        <v>2.9656273637941437</v>
      </c>
      <c r="H37" s="468">
        <f>Size!H88</f>
        <v>-0.14273737544940746</v>
      </c>
      <c r="I37" s="383">
        <f>Size!I88</f>
        <v>12.734161795030392</v>
      </c>
      <c r="J37" s="376">
        <f>Size!J88</f>
        <v>0.67332869723940014</v>
      </c>
      <c r="K37" s="255">
        <f>Size!K88</f>
        <v>5.582771038948578E-2</v>
      </c>
      <c r="L37" s="383">
        <f>Size!L88</f>
        <v>46527783.118974537</v>
      </c>
      <c r="M37" s="376">
        <f>Size!M88</f>
        <v>123978.78746861964</v>
      </c>
      <c r="N37" s="255">
        <f>Size!N88</f>
        <v>2.6717375709741993E-3</v>
      </c>
      <c r="O37" s="444">
        <f>Size!O88</f>
        <v>8752025.2729212027</v>
      </c>
      <c r="P37" s="287">
        <f>Size!P88</f>
        <v>-532611.94060247391</v>
      </c>
      <c r="Q37" s="255">
        <f>Size!Q88</f>
        <v>-5.7364862875491793E-2</v>
      </c>
    </row>
    <row r="38" spans="2:17">
      <c r="B38" s="797"/>
      <c r="C38" s="254" t="s">
        <v>109</v>
      </c>
      <c r="D38" s="444">
        <f>Size!D89</f>
        <v>18465880.875067357</v>
      </c>
      <c r="E38" s="287">
        <f>Size!E89</f>
        <v>-65641.824389822781</v>
      </c>
      <c r="F38" s="255">
        <f>Size!F89</f>
        <v>-3.5421711132105483E-3</v>
      </c>
      <c r="G38" s="256">
        <f>Size!G89</f>
        <v>14.988032042922796</v>
      </c>
      <c r="H38" s="468">
        <f>Size!H89</f>
        <v>1.6480824177557807E-2</v>
      </c>
      <c r="I38" s="383">
        <f>Size!I89</f>
        <v>5.730729835128936</v>
      </c>
      <c r="J38" s="376">
        <f>Size!J89</f>
        <v>6.3825664345780631E-2</v>
      </c>
      <c r="K38" s="255">
        <f>Size!K89</f>
        <v>1.1262880476230119E-2</v>
      </c>
      <c r="L38" s="383">
        <f>Size!L89</f>
        <v>105822974.46268533</v>
      </c>
      <c r="M38" s="376">
        <f>Size!M89</f>
        <v>806611.18616871536</v>
      </c>
      <c r="N38" s="255">
        <f>Size!N89</f>
        <v>7.6808143131451099E-3</v>
      </c>
      <c r="O38" s="444">
        <f>Size!O89</f>
        <v>36689739.750134751</v>
      </c>
      <c r="P38" s="287">
        <f>Size!P89</f>
        <v>-169196.07297969609</v>
      </c>
      <c r="Q38" s="255">
        <f>Size!Q89</f>
        <v>-4.590367822654073E-3</v>
      </c>
    </row>
    <row r="39" spans="2:17">
      <c r="B39" s="797"/>
      <c r="C39" s="254" t="s">
        <v>86</v>
      </c>
      <c r="D39" s="444">
        <f>Size!D90</f>
        <v>3308753.561367006</v>
      </c>
      <c r="E39" s="287">
        <f>Size!E90</f>
        <v>55981.669216902461</v>
      </c>
      <c r="F39" s="255">
        <f>Size!F90</f>
        <v>1.72104503706524E-2</v>
      </c>
      <c r="G39" s="256">
        <f>Size!G90</f>
        <v>2.6855856341444482</v>
      </c>
      <c r="H39" s="468">
        <f>Size!H90</f>
        <v>5.7682801980170062E-2</v>
      </c>
      <c r="I39" s="383">
        <f>Size!I90</f>
        <v>8.1662216083172865</v>
      </c>
      <c r="J39" s="376">
        <f>Size!J90</f>
        <v>3.7209896025478528E-2</v>
      </c>
      <c r="K39" s="255">
        <f>Size!K90</f>
        <v>4.577419413631028E-3</v>
      </c>
      <c r="L39" s="383">
        <f>Size!L90</f>
        <v>27020014.829432022</v>
      </c>
      <c r="M39" s="376">
        <f>Size!M90</f>
        <v>578194.02073024213</v>
      </c>
      <c r="N39" s="255">
        <f>Size!N90</f>
        <v>2.1866649233927317E-2</v>
      </c>
      <c r="O39" s="444">
        <f>Size!O90</f>
        <v>4411671.4151560068</v>
      </c>
      <c r="P39" s="287">
        <f>Size!P90</f>
        <v>74642.225622534752</v>
      </c>
      <c r="Q39" s="255">
        <f>Size!Q90</f>
        <v>1.721045037065197E-2</v>
      </c>
    </row>
    <row r="40" spans="2:17">
      <c r="B40" s="797"/>
      <c r="C40" s="254" t="s">
        <v>110</v>
      </c>
      <c r="D40" s="444">
        <f>Size!D91</f>
        <v>79726487.276255891</v>
      </c>
      <c r="E40" s="287">
        <f>Size!E91</f>
        <v>-1311283.5919550508</v>
      </c>
      <c r="F40" s="255">
        <f>Size!F91</f>
        <v>-1.6181140940902089E-2</v>
      </c>
      <c r="G40" s="256">
        <f>Size!G91</f>
        <v>64.710866167213979</v>
      </c>
      <c r="H40" s="468">
        <f>Size!H91</f>
        <v>-0.75926043182148817</v>
      </c>
      <c r="I40" s="383">
        <f>Size!I91</f>
        <v>3.3347095977301904</v>
      </c>
      <c r="J40" s="376">
        <f>Size!J91</f>
        <v>-8.2049753274167081E-2</v>
      </c>
      <c r="K40" s="255">
        <f>Size!K91</f>
        <v>-2.4013910505593122E-2</v>
      </c>
      <c r="L40" s="383">
        <f>Size!L91</f>
        <v>265864682.31344444</v>
      </c>
      <c r="M40" s="376">
        <f>Size!M91</f>
        <v>-11021879.085063815</v>
      </c>
      <c r="N40" s="255">
        <f>Size!N91</f>
        <v>-3.9806478976061987E-2</v>
      </c>
      <c r="O40" s="444">
        <f>Size!O91</f>
        <v>79734839.992650881</v>
      </c>
      <c r="P40" s="287">
        <f>Size!P91</f>
        <v>-1318170.4038504511</v>
      </c>
      <c r="Q40" s="255">
        <f>Size!Q91</f>
        <v>-1.6263065337143237E-2</v>
      </c>
    </row>
    <row r="41" spans="2:17" ht="15" thickBot="1">
      <c r="B41" s="797"/>
      <c r="C41" s="257" t="s">
        <v>85</v>
      </c>
      <c r="D41" s="444">
        <f>Size!D92</f>
        <v>200.00004231929779</v>
      </c>
      <c r="E41" s="287">
        <f>Size!E92</f>
        <v>140.00004231929779</v>
      </c>
      <c r="F41" s="255">
        <f>Size!F92</f>
        <v>2.333334038654963</v>
      </c>
      <c r="G41" s="256">
        <f>Size!G92</f>
        <v>1.6233219867214249E-4</v>
      </c>
      <c r="H41" s="468">
        <f>Size!H92</f>
        <v>1.1385841226542553E-4</v>
      </c>
      <c r="I41" s="383">
        <f>Size!I92</f>
        <v>2.7281000167515836</v>
      </c>
      <c r="J41" s="376">
        <f>Size!J92</f>
        <v>0.55276672410835426</v>
      </c>
      <c r="K41" s="255">
        <f>Size!K92</f>
        <v>0.25410668148083737</v>
      </c>
      <c r="L41" s="383">
        <f>Size!L92</f>
        <v>545.62011880159378</v>
      </c>
      <c r="M41" s="376">
        <f>Size!M92</f>
        <v>415.10012124299999</v>
      </c>
      <c r="N41" s="255">
        <f>Size!N92</f>
        <v>3.1803564894846934</v>
      </c>
      <c r="O41" s="444">
        <f>Size!O92</f>
        <v>160.00003385543823</v>
      </c>
      <c r="P41" s="287">
        <f>Size!P92</f>
        <v>112.00003385543823</v>
      </c>
      <c r="Q41" s="255">
        <f>Size!Q92</f>
        <v>2.333334038654963</v>
      </c>
    </row>
    <row r="42" spans="2:17">
      <c r="B42" s="797"/>
      <c r="C42" s="259" t="s">
        <v>111</v>
      </c>
      <c r="D42" s="441">
        <f>'White Milk Size'!D27</f>
        <v>16789311.576296896</v>
      </c>
      <c r="E42" s="289">
        <f>'White Milk Size'!E27</f>
        <v>36552.008068069816</v>
      </c>
      <c r="F42" s="248">
        <f>'White Milk Size'!F27</f>
        <v>2.1818499763698483E-3</v>
      </c>
      <c r="G42" s="249">
        <f>'White Milk Size'!G27</f>
        <v>13.627226428386397</v>
      </c>
      <c r="H42" s="465">
        <f>'White Milk Size'!H27</f>
        <v>9.27316111629235E-2</v>
      </c>
      <c r="I42" s="380">
        <f>'White Milk Size'!I27</f>
        <v>5.7434732178471144</v>
      </c>
      <c r="J42" s="374">
        <f>'White Milk Size'!J27</f>
        <v>8.1098358026799211E-2</v>
      </c>
      <c r="K42" s="248">
        <f>'White Milk Size'!K27</f>
        <v>1.4322322353164149E-2</v>
      </c>
      <c r="L42" s="380">
        <f>'White Milk Size'!L27</f>
        <v>96428961.384551734</v>
      </c>
      <c r="M42" s="374">
        <f>'White Milk Size'!M27</f>
        <v>1568556.7727985978</v>
      </c>
      <c r="N42" s="248">
        <f>'White Milk Size'!N27</f>
        <v>1.6535421488221808E-2</v>
      </c>
      <c r="O42" s="441">
        <f>'White Milk Size'!O27</f>
        <v>33336601.152593791</v>
      </c>
      <c r="P42" s="289">
        <f>'White Milk Size'!P27</f>
        <v>35191.591936200857</v>
      </c>
      <c r="Q42" s="248">
        <f>'White Milk Size'!Q27</f>
        <v>1.0567598309044652E-3</v>
      </c>
    </row>
    <row r="43" spans="2:17" ht="15" thickBot="1">
      <c r="B43" s="798"/>
      <c r="C43" s="250" t="s">
        <v>108</v>
      </c>
      <c r="D43" s="442">
        <f>'White Milk Size'!D28</f>
        <v>77460184.182439536</v>
      </c>
      <c r="E43" s="290">
        <f>'White Milk Size'!E28</f>
        <v>-1251687.0877675116</v>
      </c>
      <c r="F43" s="251">
        <f>'White Milk Size'!F28</f>
        <v>-1.5902138617320399E-2</v>
      </c>
      <c r="G43" s="252">
        <f>'White Milk Size'!G28</f>
        <v>62.871396736055878</v>
      </c>
      <c r="H43" s="466">
        <f>'White Milk Size'!H28</f>
        <v>-0.71964385769444306</v>
      </c>
      <c r="I43" s="381">
        <f>'White Milk Size'!I28</f>
        <v>3.3224398237555626</v>
      </c>
      <c r="J43" s="378">
        <f>'White Milk Size'!J28</f>
        <v>-8.9055513172715539E-2</v>
      </c>
      <c r="K43" s="251">
        <f>'White Milk Size'!K28</f>
        <v>-2.6104539029767934E-2</v>
      </c>
      <c r="L43" s="381">
        <f>'White Milk Size'!L28</f>
        <v>257356800.68317783</v>
      </c>
      <c r="M43" s="378">
        <f>'White Milk Size'!M28</f>
        <v>-11168381.116032422</v>
      </c>
      <c r="N43" s="251">
        <f>'White Milk Size'!N28</f>
        <v>-4.1591559648895722E-2</v>
      </c>
      <c r="O43" s="442">
        <f>'White Milk Size'!O28</f>
        <v>77470916.113477305</v>
      </c>
      <c r="P43" s="290">
        <f>'White Milk Size'!P28</f>
        <v>-1257696.0741485506</v>
      </c>
      <c r="Q43" s="251">
        <f>'White Milk Size'!Q28</f>
        <v>-1.5975082491625943E-2</v>
      </c>
    </row>
    <row r="44" spans="2:17">
      <c r="B44" s="796" t="s">
        <v>57</v>
      </c>
      <c r="C44" s="243" t="s">
        <v>82</v>
      </c>
      <c r="D44" s="443">
        <f>Organic!D27</f>
        <v>11395293.186931854</v>
      </c>
      <c r="E44" s="286">
        <f>Organic!E27</f>
        <v>671499.26192440093</v>
      </c>
      <c r="F44" s="246">
        <f>Organic!F27</f>
        <v>6.2617695436919196E-2</v>
      </c>
      <c r="G44" s="253">
        <f>Organic!G27</f>
        <v>9.2491130306618228</v>
      </c>
      <c r="H44" s="467">
        <f>Organic!H27</f>
        <v>0.58539809415415256</v>
      </c>
      <c r="I44" s="375">
        <f>Organic!I27</f>
        <v>9.577295710797042</v>
      </c>
      <c r="J44" s="375">
        <f>Organic!J27</f>
        <v>0.82374902980841824</v>
      </c>
      <c r="K44" s="246">
        <f>Organic!K27</f>
        <v>9.4104602377625551E-2</v>
      </c>
      <c r="L44" s="382">
        <f>Organic!L27</f>
        <v>109136092.5624772</v>
      </c>
      <c r="M44" s="375">
        <f>Organic!M27</f>
        <v>15264861.842622191</v>
      </c>
      <c r="N44" s="246">
        <f>Organic!N27</f>
        <v>0.16261491114543861</v>
      </c>
      <c r="O44" s="443">
        <f>Organic!O27</f>
        <v>11640890.906583007</v>
      </c>
      <c r="P44" s="286">
        <f>Organic!P27</f>
        <v>568502.0837792065</v>
      </c>
      <c r="Q44" s="246">
        <f>Organic!Q27</f>
        <v>5.1344122111062915E-2</v>
      </c>
    </row>
    <row r="45" spans="2:17" ht="15" thickBot="1">
      <c r="B45" s="798"/>
      <c r="C45" s="257" t="s">
        <v>84</v>
      </c>
      <c r="D45" s="440">
        <f>Organic!D28</f>
        <v>111808879.46351793</v>
      </c>
      <c r="E45" s="288">
        <f>Organic!E28</f>
        <v>-1245567.2807156146</v>
      </c>
      <c r="F45" s="244">
        <f>Organic!F28</f>
        <v>-1.1017410783792508E-2</v>
      </c>
      <c r="G45" s="245">
        <f>Organic!G28</f>
        <v>90.750886969338069</v>
      </c>
      <c r="H45" s="464">
        <f>Organic!H28</f>
        <v>-0.5853980941541721</v>
      </c>
      <c r="I45" s="377">
        <f>Organic!I28</f>
        <v>4.089853336420938</v>
      </c>
      <c r="J45" s="377">
        <f>Organic!J28</f>
        <v>-9.7583447968549564E-2</v>
      </c>
      <c r="K45" s="244">
        <f>Organic!K28</f>
        <v>-2.3303861763916005E-2</v>
      </c>
      <c r="L45" s="408">
        <f>Organic!L28</f>
        <v>457281918.71535534</v>
      </c>
      <c r="M45" s="377">
        <f>Organic!M28</f>
        <v>-16126430.220250487</v>
      </c>
      <c r="N45" s="244">
        <f>Organic!N28</f>
        <v>-3.4064524329806535E-2</v>
      </c>
      <c r="O45" s="440">
        <f>Organic!O28</f>
        <v>138889486.93490016</v>
      </c>
      <c r="P45" s="288">
        <f>Organic!P28</f>
        <v>-2056578.2412644625</v>
      </c>
      <c r="Q45" s="244">
        <f>Organic!Q28</f>
        <v>-1.4591242676367033E-2</v>
      </c>
    </row>
    <row r="46" spans="2:17">
      <c r="B46" s="796" t="s">
        <v>118</v>
      </c>
      <c r="C46" s="262" t="s">
        <v>81</v>
      </c>
      <c r="D46" s="443">
        <f>'Form Data'!D27</f>
        <v>11576051.857636394</v>
      </c>
      <c r="E46" s="286">
        <f>'Form Data'!E27</f>
        <v>196316.66377557628</v>
      </c>
      <c r="F46" s="246">
        <f>'Form Data'!F27</f>
        <v>1.7251426367239718E-2</v>
      </c>
      <c r="G46" s="253">
        <f>'Form Data'!G27</f>
        <v>9.3958277618401116</v>
      </c>
      <c r="H46" s="467">
        <f>'Form Data'!H27</f>
        <v>0.20218020930329139</v>
      </c>
      <c r="I46" s="375">
        <f>'Form Data'!I27</f>
        <v>9.3772883398956051</v>
      </c>
      <c r="J46" s="375">
        <f>'Form Data'!J27</f>
        <v>5.9634137898703088E-2</v>
      </c>
      <c r="K46" s="246">
        <f>'Form Data'!K27</f>
        <v>6.400123529581369E-3</v>
      </c>
      <c r="L46" s="382">
        <f>'Form Data'!L27</f>
        <v>108551976.10664061</v>
      </c>
      <c r="M46" s="375">
        <f>'Form Data'!M27</f>
        <v>2519538.6599513292</v>
      </c>
      <c r="N46" s="246">
        <f>'Form Data'!N27</f>
        <v>2.3761961156632812E-2</v>
      </c>
      <c r="O46" s="443">
        <f>'Form Data'!O27</f>
        <v>19564812.622220811</v>
      </c>
      <c r="P46" s="286">
        <f>'Form Data'!P27</f>
        <v>38745.580888923258</v>
      </c>
      <c r="Q46" s="246">
        <f>'Form Data'!Q27</f>
        <v>1.9843003102933314E-3</v>
      </c>
    </row>
    <row r="47" spans="2:17" ht="15" thickBot="1">
      <c r="B47" s="798"/>
      <c r="C47" s="263" t="s">
        <v>83</v>
      </c>
      <c r="D47" s="440">
        <f>'Form Data'!D28</f>
        <v>111628120.79281348</v>
      </c>
      <c r="E47" s="288">
        <f>'Form Data'!E28</f>
        <v>-770384.68256679177</v>
      </c>
      <c r="F47" s="244">
        <f>'Form Data'!F28</f>
        <v>-6.8540473853145366E-3</v>
      </c>
      <c r="G47" s="245">
        <f>'Form Data'!G28</f>
        <v>90.604172238159848</v>
      </c>
      <c r="H47" s="464">
        <f>'Form Data'!H28</f>
        <v>-0.20218020930335001</v>
      </c>
      <c r="I47" s="377">
        <f>'Form Data'!I28</f>
        <v>4.1017087085163002</v>
      </c>
      <c r="J47" s="377">
        <f>'Form Data'!J28</f>
        <v>-1.9681175941954621E-3</v>
      </c>
      <c r="K47" s="244">
        <f>'Form Data'!K28</f>
        <v>-4.7959858380487112E-4</v>
      </c>
      <c r="L47" s="408">
        <f>'Form Data'!L28</f>
        <v>457866035.17119253</v>
      </c>
      <c r="M47" s="377">
        <f>'Form Data'!M28</f>
        <v>-3381107.0375791192</v>
      </c>
      <c r="N47" s="244">
        <f>'Form Data'!N28</f>
        <v>-7.3303587777000211E-3</v>
      </c>
      <c r="O47" s="440">
        <f>'Form Data'!O28</f>
        <v>130965565.21926236</v>
      </c>
      <c r="P47" s="288">
        <f>'Form Data'!P28</f>
        <v>-1526821.7383742034</v>
      </c>
      <c r="Q47" s="244">
        <f>'Form Data'!Q28</f>
        <v>-1.1523845055809834E-2</v>
      </c>
    </row>
    <row r="48" spans="2:17" ht="15" thickBot="1">
      <c r="B48" s="264" t="s">
        <v>209</v>
      </c>
      <c r="C48" s="265" t="s">
        <v>119</v>
      </c>
      <c r="D48" s="446">
        <f>'Glass Bottle'!D15</f>
        <v>17050.079946495731</v>
      </c>
      <c r="E48" s="422">
        <f>'Glass Bottle'!E15</f>
        <v>3714.4285460488463</v>
      </c>
      <c r="F48" s="266">
        <f>'Glass Bottle'!F15</f>
        <v>0.27853371646505204</v>
      </c>
      <c r="G48" s="261">
        <f>'Glass Bottle'!G15</f>
        <v>1.3838881897993465E-2</v>
      </c>
      <c r="H48" s="469">
        <f>'Glass Bottle'!H15</f>
        <v>3.0650566049984888E-3</v>
      </c>
      <c r="I48" s="379">
        <f>'Glass Bottle'!I15</f>
        <v>9.5796432953470827</v>
      </c>
      <c r="J48" s="402">
        <f>'Glass Bottle'!J15</f>
        <v>1.9695850434513957</v>
      </c>
      <c r="K48" s="260">
        <f>'Glass Bottle'!K15</f>
        <v>0.25881339909070561</v>
      </c>
      <c r="L48" s="379">
        <f>'Glass Bottle'!L15</f>
        <v>163333.68404457957</v>
      </c>
      <c r="M48" s="402">
        <f>'Glass Bottle'!M15</f>
        <v>61848.600060204481</v>
      </c>
      <c r="N48" s="260">
        <f>'Glass Bottle'!N15</f>
        <v>0.60943537347544452</v>
      </c>
      <c r="O48" s="445">
        <f>'Glass Bottle'!O15</f>
        <v>30188.776727557182</v>
      </c>
      <c r="P48" s="291">
        <f>'Glass Bottle'!P15</f>
        <v>5686.7767275571823</v>
      </c>
      <c r="Q48" s="260">
        <f>'Glass Bottle'!Q15</f>
        <v>0.23209438933789822</v>
      </c>
    </row>
    <row r="49" spans="2:20">
      <c r="B49" s="797" t="s">
        <v>210</v>
      </c>
      <c r="C49" s="267" t="s">
        <v>211</v>
      </c>
      <c r="D49" s="447">
        <f>Enhanced!D81</f>
        <v>2895279.3504045233</v>
      </c>
      <c r="E49" s="286">
        <f>Enhanced!E81</f>
        <v>871217.74355094647</v>
      </c>
      <c r="F49" s="246">
        <f>Enhanced!F81</f>
        <v>0.4304304476706432</v>
      </c>
      <c r="G49" s="253">
        <f>Enhanced!G81</f>
        <v>2.3499848163575581</v>
      </c>
      <c r="H49" s="467">
        <f>Enhanced!H81</f>
        <v>0.71475264961328144</v>
      </c>
      <c r="I49" s="375">
        <f>Enhanced!I81</f>
        <v>8.597504397646583</v>
      </c>
      <c r="J49" s="375">
        <f>Enhanced!J81</f>
        <v>-0.28627018555548212</v>
      </c>
      <c r="K49" s="246">
        <f>Enhanced!K81</f>
        <v>-3.222393621927077E-2</v>
      </c>
      <c r="L49" s="382">
        <f>Enhanced!L81</f>
        <v>24892176.947518237</v>
      </c>
      <c r="M49" s="375">
        <f>Enhanced!M81</f>
        <v>6910869.8897173032</v>
      </c>
      <c r="N49" s="246">
        <f>Enhanced!N81</f>
        <v>0.38433634815880202</v>
      </c>
      <c r="O49" s="443">
        <f>Enhanced!O81</f>
        <v>2315397.4230650067</v>
      </c>
      <c r="P49" s="286">
        <f>Enhanced!P81</f>
        <v>718209.41061800695</v>
      </c>
      <c r="Q49" s="246">
        <f>Enhanced!Q81</f>
        <v>0.44967117522855787</v>
      </c>
    </row>
    <row r="50" spans="2:20">
      <c r="B50" s="797"/>
      <c r="C50" s="267" t="s">
        <v>212</v>
      </c>
      <c r="D50" s="424">
        <f>Enhanced!D82</f>
        <v>115353183.48365352</v>
      </c>
      <c r="E50" s="287">
        <f>Enhanced!E82</f>
        <v>-1154933.8107583821</v>
      </c>
      <c r="F50" s="255">
        <f>Enhanced!F82</f>
        <v>-9.912904247177088E-3</v>
      </c>
      <c r="G50" s="256">
        <f>Enhanced!G82</f>
        <v>93.627659682378635</v>
      </c>
      <c r="H50" s="468">
        <f>Enhanced!H82</f>
        <v>-0.49883352392230051</v>
      </c>
      <c r="I50" s="383">
        <f>Enhanced!I82</f>
        <v>4.158208052993503</v>
      </c>
      <c r="J50" s="376">
        <f>Enhanced!J82</f>
        <v>-2.9620114835036127E-2</v>
      </c>
      <c r="K50" s="255">
        <f>Enhanced!K82</f>
        <v>-7.0729059665298214E-3</v>
      </c>
      <c r="L50" s="383">
        <f>Enhanced!L82</f>
        <v>479662536.50016433</v>
      </c>
      <c r="M50" s="376">
        <f>Enhanced!M82</f>
        <v>-8253438.8860450387</v>
      </c>
      <c r="N50" s="255">
        <f>Enhanced!N82</f>
        <v>-1.6915697174112895E-2</v>
      </c>
      <c r="O50" s="444">
        <f>Enhanced!O82</f>
        <v>137781254.56867278</v>
      </c>
      <c r="P50" s="287">
        <f>Enhanced!P82</f>
        <v>-1239621.1943751574</v>
      </c>
      <c r="Q50" s="255">
        <f>Enhanced!Q82</f>
        <v>-8.9167989165023775E-3</v>
      </c>
    </row>
    <row r="51" spans="2:20">
      <c r="B51" s="797"/>
      <c r="C51" s="268" t="s">
        <v>120</v>
      </c>
      <c r="D51" s="424">
        <f>'Enhanced - Aggs'!D74</f>
        <v>0</v>
      </c>
      <c r="E51" s="287">
        <f>'Enhanced - Aggs'!E74</f>
        <v>0</v>
      </c>
      <c r="F51" s="255">
        <f>'Enhanced - Aggs'!F74</f>
        <v>0</v>
      </c>
      <c r="G51" s="256">
        <f>'Enhanced - Aggs'!G74</f>
        <v>0</v>
      </c>
      <c r="H51" s="468">
        <f>'Enhanced - Aggs'!H74</f>
        <v>0</v>
      </c>
      <c r="I51" s="383">
        <f>'Enhanced - Aggs'!I74</f>
        <v>0</v>
      </c>
      <c r="J51" s="376">
        <f>'Enhanced - Aggs'!J74</f>
        <v>0</v>
      </c>
      <c r="K51" s="255">
        <f>'Enhanced - Aggs'!K74</f>
        <v>0</v>
      </c>
      <c r="L51" s="383">
        <f>'Enhanced - Aggs'!L74</f>
        <v>0</v>
      </c>
      <c r="M51" s="376">
        <f>'Enhanced - Aggs'!M74</f>
        <v>0</v>
      </c>
      <c r="N51" s="255">
        <f>'Enhanced - Aggs'!N74</f>
        <v>0</v>
      </c>
      <c r="O51" s="444">
        <f>'Enhanced - Aggs'!O74</f>
        <v>0</v>
      </c>
      <c r="P51" s="287">
        <f>'Enhanced - Aggs'!P74</f>
        <v>0</v>
      </c>
      <c r="Q51" s="255">
        <f>'Enhanced - Aggs'!Q74</f>
        <v>0</v>
      </c>
    </row>
    <row r="52" spans="2:20" ht="15" customHeight="1">
      <c r="B52" s="797"/>
      <c r="C52" s="268" t="s">
        <v>121</v>
      </c>
      <c r="D52" s="424">
        <f>'Enhanced - Aggs'!D75</f>
        <v>233386.79794329405</v>
      </c>
      <c r="E52" s="287">
        <f>'Enhanced - Aggs'!E75</f>
        <v>69773.294209837914</v>
      </c>
      <c r="F52" s="255">
        <f>'Enhanced - Aggs'!F75</f>
        <v>0.42645192858595621</v>
      </c>
      <c r="G52" s="256">
        <f>'Enhanced - Aggs'!G75</f>
        <v>0.18943092017301241</v>
      </c>
      <c r="H52" s="468">
        <f>'Enhanced - Aggs'!H75</f>
        <v>5.7248152952509901E-2</v>
      </c>
      <c r="I52" s="383">
        <f>'Enhanced - Aggs'!I75</f>
        <v>13.348455361868266</v>
      </c>
      <c r="J52" s="376">
        <f>'Enhanced - Aggs'!J75</f>
        <v>1.5692795174769909</v>
      </c>
      <c r="K52" s="255">
        <f>'Enhanced - Aggs'!K75</f>
        <v>0.1332248994503476</v>
      </c>
      <c r="L52" s="383">
        <f>'Enhanced - Aggs'!L75</f>
        <v>3115353.254395429</v>
      </c>
      <c r="M52" s="376">
        <f>'Enhanced - Aggs'!M75</f>
        <v>1188121.0234020806</v>
      </c>
      <c r="N52" s="255">
        <f>'Enhanced - Aggs'!N75</f>
        <v>0.61649084334257442</v>
      </c>
      <c r="O52" s="444">
        <f>'Enhanced - Aggs'!O75</f>
        <v>466779.5958865881</v>
      </c>
      <c r="P52" s="287">
        <f>'Enhanced - Aggs'!P75</f>
        <v>139552.58841967583</v>
      </c>
      <c r="Q52" s="255">
        <f>'Enhanced - Aggs'!Q75</f>
        <v>0.42647026448080316</v>
      </c>
    </row>
    <row r="53" spans="2:20">
      <c r="B53" s="797"/>
      <c r="C53" s="268" t="s">
        <v>122</v>
      </c>
      <c r="D53" s="424">
        <f>'Enhanced - Aggs'!D76</f>
        <v>2831.6619506875704</v>
      </c>
      <c r="E53" s="287">
        <f>'Enhanced - Aggs'!E76</f>
        <v>-346.37664275317911</v>
      </c>
      <c r="F53" s="255">
        <f>'Enhanced - Aggs'!F76</f>
        <v>-0.10899069742830575</v>
      </c>
      <c r="G53" s="256">
        <f>'Enhanced - Aggs'!G76</f>
        <v>2.2983490654342148E-3</v>
      </c>
      <c r="H53" s="468">
        <f>'Enhanced - Aggs'!H76</f>
        <v>-2.6917700074495683E-4</v>
      </c>
      <c r="I53" s="383">
        <f>'Enhanced - Aggs'!I76</f>
        <v>13.567989663670833</v>
      </c>
      <c r="J53" s="376">
        <f>'Enhanced - Aggs'!J76</f>
        <v>0.34123135212846556</v>
      </c>
      <c r="K53" s="255">
        <f>'Enhanced - Aggs'!K76</f>
        <v>2.5798562587379333E-2</v>
      </c>
      <c r="L53" s="383">
        <f>'Enhanced - Aggs'!L76</f>
        <v>38419.960077938944</v>
      </c>
      <c r="M53" s="376">
        <f>'Enhanced - Aggs'!M76</f>
        <v>-3615.188302255905</v>
      </c>
      <c r="N53" s="255">
        <f>'Enhanced - Aggs'!N76</f>
        <v>-8.6003938169972677E-2</v>
      </c>
      <c r="O53" s="444">
        <f>'Enhanced - Aggs'!O76</f>
        <v>25271.236777544022</v>
      </c>
      <c r="P53" s="287">
        <f>'Enhanced - Aggs'!P76</f>
        <v>-3778.4770192176511</v>
      </c>
      <c r="Q53" s="255">
        <f>'Enhanced - Aggs'!Q76</f>
        <v>-0.13006933719391267</v>
      </c>
    </row>
    <row r="54" spans="2:20">
      <c r="B54" s="797"/>
      <c r="C54" s="269" t="s">
        <v>213</v>
      </c>
      <c r="D54" s="424">
        <f>Enhanced!D83</f>
        <v>1602736.9828339645</v>
      </c>
      <c r="E54" s="287">
        <f>Enhanced!E83</f>
        <v>65368.982659638627</v>
      </c>
      <c r="F54" s="255">
        <f>Enhanced!F83</f>
        <v>4.2520061984005313E-2</v>
      </c>
      <c r="G54" s="256">
        <f>Enhanced!G83</f>
        <v>1.300878816321577</v>
      </c>
      <c r="H54" s="468">
        <f>Enhanced!H83</f>
        <v>5.8844681838712054E-2</v>
      </c>
      <c r="I54" s="383">
        <f>Enhanced!I83</f>
        <v>11.960032428515786</v>
      </c>
      <c r="J54" s="376">
        <f>Enhanced!J83</f>
        <v>1.180209652238478</v>
      </c>
      <c r="K54" s="255">
        <f>Enhanced!K83</f>
        <v>0.10948321477378223</v>
      </c>
      <c r="L54" s="383">
        <f>Enhanced!L83</f>
        <v>19168786.289075755</v>
      </c>
      <c r="M54" s="376">
        <f>Enhanced!M83</f>
        <v>2596231.705276642</v>
      </c>
      <c r="N54" s="255">
        <f>Enhanced!N83</f>
        <v>0.1566585098361751</v>
      </c>
      <c r="O54" s="444">
        <f>Enhanced!O83</f>
        <v>2376552.6358332639</v>
      </c>
      <c r="P54" s="287">
        <f>Enhanced!P83</f>
        <v>118341.26043325756</v>
      </c>
      <c r="Q54" s="255">
        <f>Enhanced!Q83</f>
        <v>5.240486418694764E-2</v>
      </c>
    </row>
    <row r="55" spans="2:20">
      <c r="B55" s="797"/>
      <c r="C55" s="269" t="s">
        <v>214</v>
      </c>
      <c r="D55" s="424">
        <f>Enhanced!D84</f>
        <v>52976.61367831174</v>
      </c>
      <c r="E55" s="287">
        <f>Enhanced!E84</f>
        <v>31240.4303740615</v>
      </c>
      <c r="F55" s="255">
        <f>Enhanced!F84</f>
        <v>1.4372546429507163</v>
      </c>
      <c r="G55" s="256">
        <f>Enhanced!G84</f>
        <v>4.2999041784578938E-2</v>
      </c>
      <c r="H55" s="468">
        <f>Enhanced!H84</f>
        <v>2.543845667145439E-2</v>
      </c>
      <c r="I55" s="383">
        <f>Enhanced!I84</f>
        <v>13.703577051322171</v>
      </c>
      <c r="J55" s="376">
        <f>Enhanced!J84</f>
        <v>0.35473121492987403</v>
      </c>
      <c r="K55" s="255">
        <f>Enhanced!K84</f>
        <v>2.6573924013923955E-2</v>
      </c>
      <c r="L55" s="383">
        <f>Enhanced!L84</f>
        <v>725969.10745887272</v>
      </c>
      <c r="M55" s="376">
        <f>Enhanced!M84</f>
        <v>435816.14745887253</v>
      </c>
      <c r="N55" s="255">
        <f>Enhanced!N84</f>
        <v>1.5020220626350744</v>
      </c>
      <c r="O55" s="444">
        <f>Enhanced!O84</f>
        <v>114908.4933488369</v>
      </c>
      <c r="P55" s="287">
        <f>Enhanced!P84</f>
        <v>67793.493348836899</v>
      </c>
      <c r="Q55" s="255">
        <f>Enhanced!Q84</f>
        <v>1.4388940538859578</v>
      </c>
      <c r="T55" s="196"/>
    </row>
    <row r="56" spans="2:20">
      <c r="B56" s="797"/>
      <c r="C56" s="269" t="s">
        <v>215</v>
      </c>
      <c r="D56" s="424">
        <f>Enhanced!D85</f>
        <v>3299536.1333059622</v>
      </c>
      <c r="E56" s="287">
        <f>Enhanced!E85</f>
        <v>-379805.35184094217</v>
      </c>
      <c r="F56" s="255">
        <f>Enhanced!F85</f>
        <v>-0.10322644782338755</v>
      </c>
      <c r="G56" s="256">
        <f>Enhanced!G85</f>
        <v>2.6781042089112304</v>
      </c>
      <c r="H56" s="468">
        <f>Enhanced!H85</f>
        <v>-0.29442267889516893</v>
      </c>
      <c r="I56" s="383">
        <f>Enhanced!I85</f>
        <v>12.716467681336978</v>
      </c>
      <c r="J56" s="376">
        <f>Enhanced!J85</f>
        <v>0.63205162190040554</v>
      </c>
      <c r="K56" s="255">
        <f>Enhanced!K85</f>
        <v>5.2303033824033576E-2</v>
      </c>
      <c r="L56" s="383">
        <f>Enhanced!L85</f>
        <v>41958444.602588877</v>
      </c>
      <c r="M56" s="376">
        <f>Enhanced!M85</f>
        <v>-2504248.7286716104</v>
      </c>
      <c r="N56" s="255">
        <f>Enhanced!N85</f>
        <v>-5.6322470391395353E-2</v>
      </c>
      <c r="O56" s="444">
        <f>Enhanced!O85</f>
        <v>7938060.7444448471</v>
      </c>
      <c r="P56" s="287">
        <f>Enhanced!P85</f>
        <v>-1143691.0142821036</v>
      </c>
      <c r="Q56" s="255">
        <f>Enhanced!Q85</f>
        <v>-0.12593286456911726</v>
      </c>
    </row>
    <row r="57" spans="2:20">
      <c r="B57" s="797"/>
      <c r="C57" s="269" t="s">
        <v>123</v>
      </c>
      <c r="D57" s="424">
        <f>'Enhanced - Aggs'!D78</f>
        <v>0</v>
      </c>
      <c r="E57" s="287">
        <f>'Enhanced - Aggs'!E78</f>
        <v>0</v>
      </c>
      <c r="F57" s="255">
        <f>'Enhanced - Aggs'!F78</f>
        <v>0</v>
      </c>
      <c r="G57" s="256">
        <f>'Enhanced - Aggs'!G78</f>
        <v>0</v>
      </c>
      <c r="H57" s="468">
        <f>'Enhanced - Aggs'!H78</f>
        <v>0</v>
      </c>
      <c r="I57" s="383">
        <f>'Enhanced - Aggs'!I78</f>
        <v>0</v>
      </c>
      <c r="J57" s="376">
        <f>'Enhanced - Aggs'!J78</f>
        <v>0</v>
      </c>
      <c r="K57" s="255">
        <f>'Enhanced - Aggs'!K78</f>
        <v>0</v>
      </c>
      <c r="L57" s="383">
        <f>'Enhanced - Aggs'!L78</f>
        <v>0</v>
      </c>
      <c r="M57" s="376">
        <f>'Enhanced - Aggs'!M78</f>
        <v>0</v>
      </c>
      <c r="N57" s="255">
        <f>'Enhanced - Aggs'!N78</f>
        <v>0</v>
      </c>
      <c r="O57" s="444">
        <f>'Enhanced - Aggs'!O78</f>
        <v>0</v>
      </c>
      <c r="P57" s="287">
        <f>'Enhanced - Aggs'!P78</f>
        <v>0</v>
      </c>
      <c r="Q57" s="255">
        <f>'Enhanced - Aggs'!Q78</f>
        <v>0</v>
      </c>
    </row>
    <row r="58" spans="2:20">
      <c r="B58" s="799"/>
      <c r="C58" s="270" t="s">
        <v>170</v>
      </c>
      <c r="D58" s="424">
        <f>'Enhanced - Aggs'!D79</f>
        <v>1782828.0020542042</v>
      </c>
      <c r="E58" s="287">
        <f>'Enhanced - Aggs'!E79</f>
        <v>164847.74925720366</v>
      </c>
      <c r="F58" s="255">
        <f>'Enhanced - Aggs'!F79</f>
        <v>0.10188489567300438</v>
      </c>
      <c r="G58" s="256">
        <f>'Enhanced - Aggs'!G79</f>
        <v>7.1383506940975714</v>
      </c>
      <c r="H58" s="468">
        <f>'Enhanced - Aggs'!H79</f>
        <v>7.2046797453127809E-2</v>
      </c>
      <c r="I58" s="383">
        <f>'Enhanced - Aggs'!I79</f>
        <v>33.815644423534408</v>
      </c>
      <c r="J58" s="376">
        <f>'Enhanced - Aggs'!J79</f>
        <v>2.1549196197492257</v>
      </c>
      <c r="K58" s="255">
        <f>'Enhanced - Aggs'!K79</f>
        <v>6.8062864419692476E-2</v>
      </c>
      <c r="L58" s="383">
        <f>'Enhanced - Aggs'!L79</f>
        <v>60287477.785785243</v>
      </c>
      <c r="M58" s="376">
        <f>'Enhanced - Aggs'!M79</f>
        <v>9061050.2640206292</v>
      </c>
      <c r="N58" s="255">
        <f>'Enhanced - Aggs'!N79</f>
        <v>0.17688233793330316</v>
      </c>
      <c r="O58" s="444">
        <f>'Enhanced - Aggs'!O79</f>
        <v>9401158.5414443016</v>
      </c>
      <c r="P58" s="287">
        <f>'Enhanced - Aggs'!P79</f>
        <v>725891.07222232595</v>
      </c>
      <c r="Q58" s="255">
        <f>'Enhanced - Aggs'!Q79</f>
        <v>8.3673624449924433E-2</v>
      </c>
    </row>
    <row r="59" spans="2:20" ht="15" thickBot="1">
      <c r="B59" s="798"/>
      <c r="C59" s="271" t="s">
        <v>216</v>
      </c>
      <c r="D59" s="448">
        <f>Enhanced!D86</f>
        <v>460.08657351230613</v>
      </c>
      <c r="E59" s="288">
        <f>Enhanced!E86</f>
        <v>-7156.0127767233043</v>
      </c>
      <c r="F59" s="244">
        <f>Enhanced!F86</f>
        <v>-0.93959026105691845</v>
      </c>
      <c r="G59" s="245">
        <f>Enhanced!G86</f>
        <v>3.7343424627155248E-4</v>
      </c>
      <c r="H59" s="464">
        <f>Enhanced!H86</f>
        <v>-5.779585306322747E-3</v>
      </c>
      <c r="I59" s="377">
        <f>Enhanced!I86</f>
        <v>21.947675953769995</v>
      </c>
      <c r="J59" s="377">
        <f>Enhanced!J86</f>
        <v>14.477141002154998</v>
      </c>
      <c r="K59" s="244">
        <f>Enhanced!K86</f>
        <v>1.9378988380243503</v>
      </c>
      <c r="L59" s="408">
        <f>Enhanced!L86</f>
        <v>10097.831026128551</v>
      </c>
      <c r="M59" s="377">
        <f>Enhanced!M86</f>
        <v>-46798.505364779325</v>
      </c>
      <c r="N59" s="244">
        <f>Enhanced!N86</f>
        <v>-0.82252229815376654</v>
      </c>
      <c r="O59" s="440">
        <f>Enhanced!O86</f>
        <v>4203.9761184453964</v>
      </c>
      <c r="P59" s="288">
        <f>Enhanced!P86</f>
        <v>-9108.1132279634185</v>
      </c>
      <c r="Q59" s="244">
        <f>Enhanced!Q86</f>
        <v>-0.68419862509565432</v>
      </c>
    </row>
    <row r="60" spans="2:20" ht="15.45" customHeight="1" thickBot="1">
      <c r="B60" s="796" t="s">
        <v>54</v>
      </c>
      <c r="C60" s="240" t="s">
        <v>80</v>
      </c>
      <c r="D60" s="681">
        <f>'Non-Dairy Alternatives'!D146</f>
        <v>11685673.485679258</v>
      </c>
      <c r="E60" s="697">
        <f>'Non-Dairy Alternatives'!E146</f>
        <v>-518525.671226345</v>
      </c>
      <c r="F60" s="663">
        <f>'Non-Dairy Alternatives'!F146</f>
        <v>-4.248748029754524E-2</v>
      </c>
      <c r="G60" s="595">
        <f>'Non-Dairy Alternatives'!G146</f>
        <v>99.999999999999915</v>
      </c>
      <c r="H60" s="596">
        <f>'Non-Dairy Alternatives'!H146</f>
        <v>-1.4210854715202004E-14</v>
      </c>
      <c r="I60" s="597">
        <f>'Non-Dairy Alternatives'!I146</f>
        <v>8.2015041352461235</v>
      </c>
      <c r="J60" s="598">
        <f>'Non-Dairy Alternatives'!J146</f>
        <v>0.36598398854175507</v>
      </c>
      <c r="K60" s="664">
        <f>'Non-Dairy Alternatives'!K146</f>
        <v>4.6708320786551544E-2</v>
      </c>
      <c r="L60" s="597">
        <f>'Non-Dairy Alternatives'!L146</f>
        <v>95840099.415934324</v>
      </c>
      <c r="M60" s="598">
        <f>'Non-Dairy Alternatives'!M146</f>
        <v>213851.04760791361</v>
      </c>
      <c r="N60" s="664">
        <f>'Non-Dairy Alternatives'!N146</f>
        <v>2.2363216298543608E-3</v>
      </c>
      <c r="O60" s="706">
        <f>'Non-Dairy Alternatives'!O146</f>
        <v>21112266.271237373</v>
      </c>
      <c r="P60" s="681">
        <f>'Non-Dairy Alternatives'!P146</f>
        <v>-1236960.9893102162</v>
      </c>
      <c r="Q60" s="665">
        <f>'Non-Dairy Alternatives'!Q146</f>
        <v>-5.5346924298084604E-2</v>
      </c>
    </row>
    <row r="61" spans="2:20" ht="15.45" customHeight="1" thickBot="1">
      <c r="B61" s="799"/>
      <c r="C61" s="243" t="s">
        <v>253</v>
      </c>
      <c r="D61" s="685">
        <f>'Non-Dairy Alternatives'!D147</f>
        <v>234869.76306816013</v>
      </c>
      <c r="E61" s="701">
        <f>'Non-Dairy Alternatives'!E147</f>
        <v>149810.48328781687</v>
      </c>
      <c r="F61" s="670">
        <f>'Non-Dairy Alternatives'!F147</f>
        <v>1.7612479634754357</v>
      </c>
      <c r="G61" s="610">
        <f>'Non-Dairy Alternatives'!G147</f>
        <v>2.0098949654548526</v>
      </c>
      <c r="H61" s="611">
        <f>'Non-Dairy Alternatives'!H147</f>
        <v>1.3129276455450218</v>
      </c>
      <c r="I61" s="612">
        <f>'Non-Dairy Alternatives'!I147</f>
        <v>17.444842849613234</v>
      </c>
      <c r="J61" s="612">
        <f>'Non-Dairy Alternatives'!J147</f>
        <v>-3.0458746234242042</v>
      </c>
      <c r="K61" s="670">
        <f>'Non-Dairy Alternatives'!K147</f>
        <v>-0.14864655800520876</v>
      </c>
      <c r="L61" s="613">
        <f>'Non-Dairy Alternatives'!L147</f>
        <v>4097266.1068499442</v>
      </c>
      <c r="M61" s="612">
        <f>'Non-Dairy Alternatives'!M147</f>
        <v>2354340.4364108853</v>
      </c>
      <c r="N61" s="670">
        <f>'Non-Dairy Alternatives'!N147</f>
        <v>1.3507979579059188</v>
      </c>
      <c r="O61" s="685">
        <f>'Non-Dairy Alternatives'!O147</f>
        <v>373057.69547349215</v>
      </c>
      <c r="P61" s="701">
        <f>'Non-Dairy Alternatives'!P147</f>
        <v>137476.10230153811</v>
      </c>
      <c r="Q61" s="670">
        <f>'Non-Dairy Alternatives'!Q147</f>
        <v>0.58356045754895858</v>
      </c>
    </row>
    <row r="62" spans="2:20" ht="15.45" customHeight="1" thickBot="1">
      <c r="B62" s="799"/>
      <c r="C62" s="272" t="s">
        <v>77</v>
      </c>
      <c r="D62" s="685">
        <f>'Non-Dairy Alternatives'!D148</f>
        <v>7433539.5864053583</v>
      </c>
      <c r="E62" s="701">
        <f>'Non-Dairy Alternatives'!E148</f>
        <v>-887975.56533406209</v>
      </c>
      <c r="F62" s="670">
        <f>'Non-Dairy Alternatives'!F148</f>
        <v>-0.10670839974958783</v>
      </c>
      <c r="G62" s="610">
        <f>'Non-Dairy Alternatives'!G148</f>
        <v>63.612419048975902</v>
      </c>
      <c r="H62" s="611">
        <f>'Non-Dairy Alternatives'!H148</f>
        <v>-4.57325249532024</v>
      </c>
      <c r="I62" s="612">
        <f>'Non-Dairy Alternatives'!I148</f>
        <v>6.4416749859521243</v>
      </c>
      <c r="J62" s="612">
        <f>'Non-Dairy Alternatives'!J148</f>
        <v>0.19862479037249869</v>
      </c>
      <c r="K62" s="670">
        <f>'Non-Dairy Alternatives'!K148</f>
        <v>3.1815344126679364E-2</v>
      </c>
      <c r="L62" s="613">
        <f>'Non-Dairy Alternatives'!L148</f>
        <v>47884446.01083228</v>
      </c>
      <c r="M62" s="612">
        <f>'Non-Dairy Alternatives'!M148</f>
        <v>-4067190.7847533673</v>
      </c>
      <c r="N62" s="670">
        <f>'Non-Dairy Alternatives'!N148</f>
        <v>-7.8288020082149912E-2</v>
      </c>
      <c r="O62" s="685">
        <f>'Non-Dairy Alternatives'!O148</f>
        <v>10848892.108046293</v>
      </c>
      <c r="P62" s="701">
        <f>'Non-Dairy Alternatives'!P148</f>
        <v>-1307215.3044291828</v>
      </c>
      <c r="Q62" s="670">
        <f>'Non-Dairy Alternatives'!Q148</f>
        <v>-0.10753568227668209</v>
      </c>
    </row>
    <row r="63" spans="2:20" ht="15.45" customHeight="1" thickBot="1">
      <c r="B63" s="799"/>
      <c r="C63" s="272" t="s">
        <v>79</v>
      </c>
      <c r="D63" s="685">
        <f>'Non-Dairy Alternatives'!D149</f>
        <v>3531.4791349660809</v>
      </c>
      <c r="E63" s="701">
        <f>'Non-Dairy Alternatives'!E149</f>
        <v>-18377.995654012644</v>
      </c>
      <c r="F63" s="670">
        <f>'Non-Dairy Alternatives'!F149</f>
        <v>-0.83881497986695031</v>
      </c>
      <c r="G63" s="610">
        <f>'Non-Dairy Alternatives'!G149</f>
        <v>3.0220587108598471E-2</v>
      </c>
      <c r="H63" s="611">
        <f>'Non-Dairy Alternatives'!H149</f>
        <v>-0.14930348085600392</v>
      </c>
      <c r="I63" s="612">
        <f>'Non-Dairy Alternatives'!I149</f>
        <v>20.307794009244532</v>
      </c>
      <c r="J63" s="612">
        <f>'Non-Dairy Alternatives'!J149</f>
        <v>12.147441645409527</v>
      </c>
      <c r="K63" s="670">
        <f>'Non-Dairy Alternatives'!K149</f>
        <v>1.4885927842092308</v>
      </c>
      <c r="L63" s="613">
        <f>'Non-Dairy Alternatives'!L149</f>
        <v>71716.550820836535</v>
      </c>
      <c r="M63" s="612">
        <f>'Non-Dairy Alternatives'!M149</f>
        <v>-107072.48356378896</v>
      </c>
      <c r="N63" s="670">
        <f>'Non-Dairy Alternatives'!N149</f>
        <v>-0.5988761219742702</v>
      </c>
      <c r="O63" s="685">
        <f>'Non-Dairy Alternatives'!O149</f>
        <v>13480.448039829731</v>
      </c>
      <c r="P63" s="701">
        <f>'Non-Dairy Alternatives'!P149</f>
        <v>-30681.945697009563</v>
      </c>
      <c r="Q63" s="670">
        <f>'Non-Dairy Alternatives'!Q149</f>
        <v>-0.69475277721224071</v>
      </c>
    </row>
    <row r="64" spans="2:20" ht="15.45" customHeight="1" thickBot="1">
      <c r="B64" s="799"/>
      <c r="C64" s="272" t="s">
        <v>249</v>
      </c>
      <c r="D64" s="685">
        <f>'Non-Dairy Alternatives'!D150</f>
        <v>1009912.6393150985</v>
      </c>
      <c r="E64" s="701">
        <f>'Non-Dairy Alternatives'!E150</f>
        <v>-39599.214727955637</v>
      </c>
      <c r="F64" s="670">
        <f>'Non-Dairy Alternatives'!F150</f>
        <v>-3.7731079049185427E-2</v>
      </c>
      <c r="G64" s="610">
        <f>'Non-Dairy Alternatives'!G150</f>
        <v>8.6423143736879471</v>
      </c>
      <c r="H64" s="611">
        <f>'Non-Dairy Alternatives'!H150</f>
        <v>4.2718115467272E-2</v>
      </c>
      <c r="I64" s="612">
        <f>'Non-Dairy Alternatives'!I150</f>
        <v>14.915748990681145</v>
      </c>
      <c r="J64" s="612">
        <f>'Non-Dairy Alternatives'!J150</f>
        <v>0.59723817158314141</v>
      </c>
      <c r="K64" s="670">
        <f>'Non-Dairy Alternatives'!K150</f>
        <v>4.1710913874265905E-2</v>
      </c>
      <c r="L64" s="613">
        <f>'Non-Dairy Alternatives'!L150</f>
        <v>15063603.430540331</v>
      </c>
      <c r="M64" s="612">
        <f>'Non-Dairy Alternatives'!M150</f>
        <v>36156.593653244898</v>
      </c>
      <c r="N64" s="670">
        <f>'Non-Dairy Alternatives'!N150</f>
        <v>2.4060370364773613E-3</v>
      </c>
      <c r="O64" s="685">
        <f>'Non-Dairy Alternatives'!O150</f>
        <v>4180324.3323780298</v>
      </c>
      <c r="P64" s="701">
        <f>'Non-Dairy Alternatives'!P150</f>
        <v>-40777.669349327683</v>
      </c>
      <c r="Q64" s="670">
        <f>'Non-Dairy Alternatives'!Q150</f>
        <v>-9.6604321176414747E-3</v>
      </c>
    </row>
    <row r="65" spans="2:17" ht="15" thickBot="1">
      <c r="B65" s="799"/>
      <c r="C65" s="272" t="s">
        <v>250</v>
      </c>
      <c r="D65" s="685">
        <f>'Non-Dairy Alternatives'!D151</f>
        <v>0</v>
      </c>
      <c r="E65" s="701">
        <f>'Non-Dairy Alternatives'!E151</f>
        <v>0</v>
      </c>
      <c r="F65" s="670">
        <f>'Non-Dairy Alternatives'!F151</f>
        <v>0</v>
      </c>
      <c r="G65" s="610">
        <f>'Non-Dairy Alternatives'!G151</f>
        <v>0</v>
      </c>
      <c r="H65" s="611">
        <f>'Non-Dairy Alternatives'!H151</f>
        <v>0</v>
      </c>
      <c r="I65" s="612">
        <f>'Non-Dairy Alternatives'!I151</f>
        <v>0</v>
      </c>
      <c r="J65" s="612">
        <f>'Non-Dairy Alternatives'!J151</f>
        <v>0</v>
      </c>
      <c r="K65" s="670">
        <f>'Non-Dairy Alternatives'!K151</f>
        <v>0</v>
      </c>
      <c r="L65" s="613">
        <f>'Non-Dairy Alternatives'!L151</f>
        <v>0</v>
      </c>
      <c r="M65" s="612">
        <f>'Non-Dairy Alternatives'!M151</f>
        <v>0</v>
      </c>
      <c r="N65" s="670">
        <f>'Non-Dairy Alternatives'!N151</f>
        <v>0</v>
      </c>
      <c r="O65" s="685">
        <f>'Non-Dairy Alternatives'!O151</f>
        <v>0</v>
      </c>
      <c r="P65" s="701">
        <f>'Non-Dairy Alternatives'!P151</f>
        <v>0</v>
      </c>
      <c r="Q65" s="670">
        <f>'Non-Dairy Alternatives'!Q151</f>
        <v>0</v>
      </c>
    </row>
    <row r="66" spans="2:17" ht="15" thickBot="1">
      <c r="B66" s="799"/>
      <c r="C66" s="272" t="s">
        <v>251</v>
      </c>
      <c r="D66" s="685">
        <f>'Non-Dairy Alternatives'!D152</f>
        <v>58174.504962340012</v>
      </c>
      <c r="E66" s="701">
        <f>'Non-Dairy Alternatives'!E152</f>
        <v>-2254.4950376600173</v>
      </c>
      <c r="F66" s="670">
        <f>'Non-Dairy Alternatives'!F152</f>
        <v>-3.7308163922289236E-2</v>
      </c>
      <c r="G66" s="610">
        <f>'Non-Dairy Alternatives'!G152</f>
        <v>0.49782757522390658</v>
      </c>
      <c r="H66" s="611">
        <f>'Non-Dairy Alternatives'!H152</f>
        <v>2.6783300904646978E-3</v>
      </c>
      <c r="I66" s="612">
        <f>'Non-Dairy Alternatives'!I152</f>
        <v>25.889062950105018</v>
      </c>
      <c r="J66" s="612">
        <f>'Non-Dairy Alternatives'!J152</f>
        <v>3.9550628839116442</v>
      </c>
      <c r="K66" s="670">
        <f>'Non-Dairy Alternatives'!K152</f>
        <v>0.18031653469389461</v>
      </c>
      <c r="L66" s="613">
        <f>'Non-Dairy Alternatives'!L152</f>
        <v>1506083.4210612173</v>
      </c>
      <c r="M66" s="612">
        <f>'Non-Dairy Alternatives'!M152</f>
        <v>180633.73106121691</v>
      </c>
      <c r="N66" s="670">
        <f>'Non-Dairy Alternatives'!N152</f>
        <v>0.13628109193734608</v>
      </c>
      <c r="O66" s="685">
        <f>'Non-Dairy Alternatives'!O152</f>
        <v>232270.04757285118</v>
      </c>
      <c r="P66" s="701">
        <f>'Non-Dairy Alternatives'!P152</f>
        <v>-9321.9524271489354</v>
      </c>
      <c r="Q66" s="670">
        <f>'Non-Dairy Alternatives'!Q152</f>
        <v>-3.8585517844750367E-2</v>
      </c>
    </row>
    <row r="67" spans="2:17" ht="15" thickBot="1">
      <c r="B67" s="799"/>
      <c r="C67" s="272" t="s">
        <v>252</v>
      </c>
      <c r="D67" s="685">
        <f>'Non-Dairy Alternatives'!D153</f>
        <v>33219.646325350441</v>
      </c>
      <c r="E67" s="701">
        <f>'Non-Dairy Alternatives'!E153</f>
        <v>2317.6109593319234</v>
      </c>
      <c r="F67" s="670">
        <f>'Non-Dairy Alternatives'!F153</f>
        <v>7.4998650796979177E-2</v>
      </c>
      <c r="G67" s="610">
        <f>'Non-Dairy Alternatives'!G153</f>
        <v>0.28427669458727334</v>
      </c>
      <c r="H67" s="611">
        <f>'Non-Dairy Alternatives'!H153</f>
        <v>3.1068475279143082E-2</v>
      </c>
      <c r="I67" s="612">
        <f>'Non-Dairy Alternatives'!I153</f>
        <v>8.5788785984301441</v>
      </c>
      <c r="J67" s="612">
        <f>'Non-Dairy Alternatives'!J153</f>
        <v>0.30747038707768404</v>
      </c>
      <c r="K67" s="670">
        <f>'Non-Dairy Alternatives'!K153</f>
        <v>3.7172677157401406E-2</v>
      </c>
      <c r="L67" s="613">
        <f>'Non-Dairy Alternatives'!L153</f>
        <v>284987.31290796708</v>
      </c>
      <c r="M67" s="612">
        <f>'Non-Dairy Alternatives'!M153</f>
        <v>29383.96383397709</v>
      </c>
      <c r="N67" s="670">
        <f>'Non-Dairy Alternatives'!N153</f>
        <v>0.11495922858769451</v>
      </c>
      <c r="O67" s="685">
        <f>'Non-Dairy Alternatives'!O153</f>
        <v>72078.90893965961</v>
      </c>
      <c r="P67" s="701">
        <f>'Non-Dairy Alternatives'!P153</f>
        <v>4991.172444760814</v>
      </c>
      <c r="Q67" s="670">
        <f>'Non-Dairy Alternatives'!Q153</f>
        <v>7.4397687349912783E-2</v>
      </c>
    </row>
    <row r="68" spans="2:17" ht="15" thickBot="1">
      <c r="B68" s="799"/>
      <c r="C68" s="272" t="s">
        <v>217</v>
      </c>
      <c r="D68" s="685">
        <f>'Non-Dairy Alternatives'!D154</f>
        <v>1866481.4772359135</v>
      </c>
      <c r="E68" s="701">
        <f>'Non-Dairy Alternatives'!E154</f>
        <v>146549.89444350195</v>
      </c>
      <c r="F68" s="670">
        <f>'Non-Dairy Alternatives'!F154</f>
        <v>8.5206816311593894E-2</v>
      </c>
      <c r="G68" s="610">
        <f>'Non-Dairy Alternatives'!G154</f>
        <v>15.972391146503256</v>
      </c>
      <c r="H68" s="611">
        <f>'Non-Dairy Alternatives'!H154</f>
        <v>1.8794419846633144</v>
      </c>
      <c r="I68" s="612">
        <f>'Non-Dairy Alternatives'!I154</f>
        <v>9.8082079130916373</v>
      </c>
      <c r="J68" s="612">
        <f>'Non-Dairy Alternatives'!J154</f>
        <v>-0.5171980342063236</v>
      </c>
      <c r="K68" s="670">
        <f>'Non-Dairy Alternatives'!K154</f>
        <v>-5.0089849914488671E-2</v>
      </c>
      <c r="L68" s="613">
        <f>'Non-Dairy Alternatives'!L154</f>
        <v>18306838.39466425</v>
      </c>
      <c r="M68" s="612">
        <f>'Non-Dairy Alternatives'!M154</f>
        <v>547846.60075393692</v>
      </c>
      <c r="N68" s="670">
        <f>'Non-Dairy Alternatives'!N154</f>
        <v>3.0848969756368572E-2</v>
      </c>
      <c r="O68" s="685">
        <f>'Non-Dairy Alternatives'!O154</f>
        <v>3622375.3921689996</v>
      </c>
      <c r="P68" s="701">
        <f>'Non-Dairy Alternatives'!P154</f>
        <v>-84828.079791708849</v>
      </c>
      <c r="Q68" s="670">
        <f>'Non-Dairy Alternatives'!Q154</f>
        <v>-2.2881959523749582E-2</v>
      </c>
    </row>
    <row r="69" spans="2:17" ht="15" thickBot="1">
      <c r="B69" s="799"/>
      <c r="C69" s="272" t="s">
        <v>218</v>
      </c>
      <c r="D69" s="685">
        <f>'Non-Dairy Alternatives'!D155</f>
        <v>107848.0584150989</v>
      </c>
      <c r="E69" s="701">
        <f>'Non-Dairy Alternatives'!E155</f>
        <v>-14686.057292405545</v>
      </c>
      <c r="F69" s="670">
        <f>'Non-Dairy Alternatives'!F155</f>
        <v>-0.11985280350381732</v>
      </c>
      <c r="G69" s="610">
        <f>'Non-Dairy Alternatives'!G155</f>
        <v>0.92290836764578632</v>
      </c>
      <c r="H69" s="611">
        <f>'Non-Dairy Alternatives'!H155</f>
        <v>-8.1124048837435847E-2</v>
      </c>
      <c r="I69" s="612">
        <f>'Non-Dairy Alternatives'!I155</f>
        <v>12.980157437146278</v>
      </c>
      <c r="J69" s="612">
        <f>'Non-Dairy Alternatives'!J155</f>
        <v>0.23854824283314002</v>
      </c>
      <c r="K69" s="670">
        <f>'Non-Dairy Alternatives'!K155</f>
        <v>1.8721987089323801E-2</v>
      </c>
      <c r="L69" s="613">
        <f>'Non-Dairy Alternatives'!L155</f>
        <v>1399884.7775185322</v>
      </c>
      <c r="M69" s="612">
        <f>'Non-Dairy Alternatives'!M155</f>
        <v>-161397.03779723682</v>
      </c>
      <c r="N69" s="670">
        <f>'Non-Dairy Alternatives'!N155</f>
        <v>-0.10337469905431153</v>
      </c>
      <c r="O69" s="685">
        <f>'Non-Dairy Alternatives'!O155</f>
        <v>287597.15377748007</v>
      </c>
      <c r="P69" s="701">
        <f>'Non-Dairy Alternatives'!P155</f>
        <v>-39204.585934639035</v>
      </c>
      <c r="Q69" s="670">
        <f>'Non-Dairy Alternatives'!Q155</f>
        <v>-0.11996443461156145</v>
      </c>
    </row>
    <row r="70" spans="2:17" ht="15" thickBot="1">
      <c r="B70" s="799"/>
      <c r="C70" s="273" t="s">
        <v>218</v>
      </c>
      <c r="D70" s="685">
        <f>'Non-Dairy Alternatives'!D156</f>
        <v>45796.257963838143</v>
      </c>
      <c r="E70" s="701">
        <f>'Non-Dairy Alternatives'!E156</f>
        <v>-6737.0843904287321</v>
      </c>
      <c r="F70" s="670">
        <f>'Non-Dairy Alternatives'!F156</f>
        <v>-0.12824397018175887</v>
      </c>
      <c r="G70" s="610">
        <f>'Non-Dairy Alternatives'!G156</f>
        <v>0.39190088632855613</v>
      </c>
      <c r="H70" s="611">
        <f>'Non-Dairy Alternatives'!H156</f>
        <v>-3.8552121516219007E-2</v>
      </c>
      <c r="I70" s="612">
        <f>'Non-Dairy Alternatives'!I156</f>
        <v>10.575064465953771</v>
      </c>
      <c r="J70" s="612">
        <f>'Non-Dairy Alternatives'!J156</f>
        <v>2.1135363067760178</v>
      </c>
      <c r="K70" s="670">
        <f>'Non-Dairy Alternatives'!K156</f>
        <v>0.24978186765041743</v>
      </c>
      <c r="L70" s="613">
        <f>'Non-Dairy Alternatives'!L156</f>
        <v>484298.38026703661</v>
      </c>
      <c r="M70" s="612">
        <f>'Non-Dairy Alternatives'!M156</f>
        <v>39786.024640681862</v>
      </c>
      <c r="N70" s="670">
        <f>'Non-Dairy Alternatives'!N156</f>
        <v>8.9504879081752531E-2</v>
      </c>
      <c r="O70" s="685">
        <f>'Non-Dairy Alternatives'!O156</f>
        <v>95480.464521467686</v>
      </c>
      <c r="P70" s="701">
        <f>'Non-Dairy Alternatives'!P156</f>
        <v>-15459.520949065656</v>
      </c>
      <c r="Q70" s="670">
        <f>'Non-Dairy Alternatives'!Q156</f>
        <v>-0.13935030623536401</v>
      </c>
    </row>
    <row r="71" spans="2:17" ht="15" thickBot="1">
      <c r="B71" s="804"/>
      <c r="C71" s="274" t="s">
        <v>78</v>
      </c>
      <c r="D71" s="685">
        <f>'Non-Dairy Alternatives'!D157</f>
        <v>892300.07285311108</v>
      </c>
      <c r="E71" s="701">
        <f>'Non-Dairy Alternatives'!E157</f>
        <v>152426.75251954782</v>
      </c>
      <c r="F71" s="670">
        <f>'Non-Dairy Alternatives'!F157</f>
        <v>0.20601736585234348</v>
      </c>
      <c r="G71" s="610">
        <f>'Non-Dairy Alternatives'!G157</f>
        <v>7.6358463544837116</v>
      </c>
      <c r="H71" s="611">
        <f>'Non-Dairy Alternatives'!H157</f>
        <v>1.5733975954849386</v>
      </c>
      <c r="I71" s="612">
        <f>'Non-Dairy Alternatives'!I157</f>
        <v>7.5546054915335947</v>
      </c>
      <c r="J71" s="612">
        <f>'Non-Dairy Alternatives'!J157</f>
        <v>0.28361614881985098</v>
      </c>
      <c r="K71" s="670">
        <f>'Non-Dairy Alternatives'!K157</f>
        <v>3.9006541675661047E-2</v>
      </c>
      <c r="L71" s="613">
        <f>'Non-Dairy Alternatives'!L157</f>
        <v>6740975.03047192</v>
      </c>
      <c r="M71" s="612">
        <f>'Non-Dairy Alternatives'!M157</f>
        <v>1361364.0033683516</v>
      </c>
      <c r="N71" s="670">
        <f>'Non-Dairy Alternatives'!N157</f>
        <v>0.25305993249503067</v>
      </c>
      <c r="O71" s="685">
        <f>'Non-Dairy Alternatives'!O157</f>
        <v>1386709.7203192716</v>
      </c>
      <c r="P71" s="701">
        <f>'Non-Dairy Alternatives'!P157</f>
        <v>148060.79452157114</v>
      </c>
      <c r="Q71" s="670">
        <f>'Non-Dairy Alternatives'!Q157</f>
        <v>0.11953410804132311</v>
      </c>
    </row>
    <row r="72" spans="2:17">
      <c r="B72" s="275"/>
      <c r="C72" s="243" t="s">
        <v>196</v>
      </c>
      <c r="D72" s="443">
        <f>'Trad vs Value Add'!D57</f>
        <v>4624638.9616371756</v>
      </c>
      <c r="E72" s="286">
        <f>'Trad vs Value Add'!E57</f>
        <v>-170816.4501999002</v>
      </c>
      <c r="F72" s="246">
        <f>'Trad vs Value Add'!F57</f>
        <v>-3.562048554935112E-2</v>
      </c>
      <c r="G72" s="253">
        <f>'Trad vs Value Add'!G57</f>
        <v>3.7536382592804167</v>
      </c>
      <c r="H72" s="467">
        <f>'Trad vs Value Add'!H57</f>
        <v>-0.12059309665834084</v>
      </c>
      <c r="I72" s="375">
        <f>'Trad vs Value Add'!I57</f>
        <v>6.0967036784794457</v>
      </c>
      <c r="J72" s="375">
        <f>'Trad vs Value Add'!J57</f>
        <v>0.11243962915328432</v>
      </c>
      <c r="K72" s="246">
        <f>'Trad vs Value Add'!K57</f>
        <v>1.8789215887949531E-2</v>
      </c>
      <c r="L72" s="409">
        <f>'Trad vs Value Add'!L57</f>
        <v>28195053.369052783</v>
      </c>
      <c r="M72" s="416">
        <f>'Trad vs Value Add'!M57</f>
        <v>-502218.05215041339</v>
      </c>
      <c r="N72" s="276">
        <f>'Trad vs Value Add'!N57</f>
        <v>-1.7500550654420258E-2</v>
      </c>
      <c r="O72" s="714">
        <f>'Trad vs Value Add'!O57</f>
        <v>10368876.689407766</v>
      </c>
      <c r="P72" s="711">
        <f>'Trad vs Value Add'!P57</f>
        <v>-227507.58872933686</v>
      </c>
      <c r="Q72" s="276">
        <f>'Trad vs Value Add'!Q57</f>
        <v>-2.147030371470577E-2</v>
      </c>
    </row>
    <row r="73" spans="2:17">
      <c r="B73" s="275" t="s">
        <v>208</v>
      </c>
      <c r="C73" s="254" t="s">
        <v>197</v>
      </c>
      <c r="D73" s="444">
        <f>'Trad vs Value Add'!D58</f>
        <v>96515408.535267547</v>
      </c>
      <c r="E73" s="287">
        <f>'Trad vs Value Add'!E58</f>
        <v>-1246302.4569743276</v>
      </c>
      <c r="F73" s="255">
        <f>'Trad vs Value Add'!F58</f>
        <v>-1.2748369932613302E-2</v>
      </c>
      <c r="G73" s="256">
        <f>'Trad vs Value Add'!G58</f>
        <v>78.337775790351969</v>
      </c>
      <c r="H73" s="468">
        <f>'Trad vs Value Add'!H58</f>
        <v>-0.64356249953351607</v>
      </c>
      <c r="I73" s="376">
        <f>'Trad vs Value Add'!I58</f>
        <v>3.4050185598397258</v>
      </c>
      <c r="J73" s="376">
        <f>'Trad vs Value Add'!J58</f>
        <v>-0.12903128370298278</v>
      </c>
      <c r="K73" s="255">
        <f>'Trad vs Value Add'!K58</f>
        <v>-3.6510883947702154E-2</v>
      </c>
      <c r="L73" s="383">
        <f>'Trad vs Value Add'!L58</f>
        <v>328636757.37309974</v>
      </c>
      <c r="M73" s="376">
        <f>'Trad vs Value Add'!M58</f>
        <v>-16858002.063500345</v>
      </c>
      <c r="N73" s="255">
        <f>'Trad vs Value Add'!N58</f>
        <v>-4.8793799625183223E-2</v>
      </c>
      <c r="O73" s="444">
        <f>'Trad vs Value Add'!O58</f>
        <v>107800777.51377356</v>
      </c>
      <c r="P73" s="287">
        <f>'Trad vs Value Add'!P58</f>
        <v>-1802017.2332151532</v>
      </c>
      <c r="Q73" s="255">
        <f>'Trad vs Value Add'!Q58</f>
        <v>-1.644134383046526E-2</v>
      </c>
    </row>
    <row r="74" spans="2:17">
      <c r="B74" s="275" t="s">
        <v>206</v>
      </c>
      <c r="C74" s="254" t="s">
        <v>198</v>
      </c>
      <c r="D74" s="444">
        <f>'Trad vs Value Add'!D59</f>
        <v>1194591.6430340749</v>
      </c>
      <c r="E74" s="287">
        <f>'Trad vs Value Add'!E59</f>
        <v>-52696.923306916375</v>
      </c>
      <c r="F74" s="255">
        <f>'Trad vs Value Add'!F59</f>
        <v>-4.2249183331734136E-2</v>
      </c>
      <c r="G74" s="256">
        <f>'Trad vs Value Add'!G59</f>
        <v>0.96960323448080254</v>
      </c>
      <c r="H74" s="468">
        <f>'Trad vs Value Add'!H59</f>
        <v>-3.8076758058421145E-2</v>
      </c>
      <c r="I74" s="376">
        <f>'Trad vs Value Add'!I59</f>
        <v>14.218001234380052</v>
      </c>
      <c r="J74" s="376">
        <f>'Trad vs Value Add'!J59</f>
        <v>0.92960172852845524</v>
      </c>
      <c r="K74" s="255">
        <f>'Trad vs Value Add'!K59</f>
        <v>6.9955883559875032E-2</v>
      </c>
      <c r="L74" s="383">
        <f>'Trad vs Value Add'!L59</f>
        <v>16984705.455238555</v>
      </c>
      <c r="M74" s="376">
        <f>'Trad vs Value Add'!M59</f>
        <v>410236.68661858514</v>
      </c>
      <c r="N74" s="255">
        <f>'Trad vs Value Add'!N59</f>
        <v>2.4751121278485624E-2</v>
      </c>
      <c r="O74" s="444">
        <f>'Trad vs Value Add'!O59</f>
        <v>2721683.0211840868</v>
      </c>
      <c r="P74" s="287">
        <f>'Trad vs Value Add'!P59</f>
        <v>-466426.89170437073</v>
      </c>
      <c r="Q74" s="255">
        <f>'Trad vs Value Add'!Q59</f>
        <v>-0.14630201105010948</v>
      </c>
    </row>
    <row r="75" spans="2:17" ht="15" thickBot="1">
      <c r="B75" s="275"/>
      <c r="C75" s="257" t="s">
        <v>199</v>
      </c>
      <c r="D75" s="440">
        <f>'Trad vs Value Add'!D60</f>
        <v>20355934.645073172</v>
      </c>
      <c r="E75" s="288">
        <f>'Trad vs Value Add'!E60</f>
        <v>864508.08012057841</v>
      </c>
      <c r="F75" s="244">
        <f>'Trad vs Value Add'!F60</f>
        <v>4.4353248195544842E-2</v>
      </c>
      <c r="G75" s="245">
        <f>'Trad vs Value Add'!G60</f>
        <v>16.522114638784366</v>
      </c>
      <c r="H75" s="464">
        <f>'Trad vs Value Add'!H60</f>
        <v>0.77506050425566642</v>
      </c>
      <c r="I75" s="377">
        <f>'Trad vs Value Add'!I60</f>
        <v>9.2177598071238176</v>
      </c>
      <c r="J75" s="377">
        <f>'Trad vs Value Add'!J60</f>
        <v>0.39366565518215246</v>
      </c>
      <c r="K75" s="244">
        <f>'Trad vs Value Add'!K60</f>
        <v>4.4612585541772554E-2</v>
      </c>
      <c r="L75" s="408">
        <f>'Trad vs Value Add'!L60</f>
        <v>187636116.20779482</v>
      </c>
      <c r="M75" s="377">
        <f>'Trad vs Value Add'!M60</f>
        <v>15641933.042996317</v>
      </c>
      <c r="N75" s="244">
        <f>'Trad vs Value Add'!N60</f>
        <v>9.0944546816497815E-2</v>
      </c>
      <c r="O75" s="440">
        <f>'Trad vs Value Add'!O60</f>
        <v>27877433.004355848</v>
      </c>
      <c r="P75" s="288">
        <f>'Trad vs Value Add'!P60</f>
        <v>964277.25236135349</v>
      </c>
      <c r="Q75" s="244">
        <f>'Trad vs Value Add'!Q60</f>
        <v>3.5829215319347761E-2</v>
      </c>
    </row>
    <row r="76" spans="2:17">
      <c r="B76" s="796" t="s">
        <v>207</v>
      </c>
      <c r="C76" s="262" t="s">
        <v>204</v>
      </c>
      <c r="D76" s="443">
        <f>Filtration!D33</f>
        <v>120186526.13608082</v>
      </c>
      <c r="E76" s="286">
        <f>Filtration!E33</f>
        <v>-213713.96964706481</v>
      </c>
      <c r="F76" s="246">
        <f>Filtration!F33</f>
        <v>-1.775029430667204E-3</v>
      </c>
      <c r="G76" s="253">
        <f>Filtration!G33</f>
        <v>97.550694550800145</v>
      </c>
      <c r="H76" s="467">
        <f>Filtration!H33</f>
        <v>0.27976918075859203</v>
      </c>
      <c r="I76" s="375">
        <f>Filtration!I33</f>
        <v>4.3819852793728122</v>
      </c>
      <c r="J76" s="375">
        <f>Filtration!J33</f>
        <v>1.6874108824190159E-2</v>
      </c>
      <c r="K76" s="246">
        <f>Filtration!K33</f>
        <v>3.8656767639824769E-3</v>
      </c>
      <c r="L76" s="382">
        <f>Filtration!L33</f>
        <v>526655588.30726218</v>
      </c>
      <c r="M76" s="375">
        <f>Filtration!M33</f>
        <v>1095155.2850132585</v>
      </c>
      <c r="N76" s="246">
        <f>Filtration!N33</f>
        <v>2.0837856432904195E-3</v>
      </c>
      <c r="O76" s="443">
        <f>Filtration!O33</f>
        <v>143017945.61679757</v>
      </c>
      <c r="P76" s="286">
        <f>Filtration!P33</f>
        <v>-570272.71549078822</v>
      </c>
      <c r="Q76" s="246">
        <f>Filtration!Q33</f>
        <v>-3.9715843132134771E-3</v>
      </c>
    </row>
    <row r="77" spans="2:17" ht="15" thickBot="1">
      <c r="B77" s="798"/>
      <c r="C77" s="263" t="s">
        <v>205</v>
      </c>
      <c r="D77" s="440">
        <f>Filtration!D34</f>
        <v>3017646.5143689155</v>
      </c>
      <c r="E77" s="288">
        <f>Filtration!E34</f>
        <v>-360354.04914429272</v>
      </c>
      <c r="F77" s="244">
        <f>Filtration!F34</f>
        <v>-0.10667672854663919</v>
      </c>
      <c r="G77" s="245">
        <f>Filtration!G34</f>
        <v>2.4493054491997319</v>
      </c>
      <c r="H77" s="464">
        <f>Filtration!H34</f>
        <v>-0.27976918075874968</v>
      </c>
      <c r="I77" s="377">
        <f>Filtration!I34</f>
        <v>13.176633771131558</v>
      </c>
      <c r="J77" s="377">
        <f>Filtration!J34</f>
        <v>0.82638519988108072</v>
      </c>
      <c r="K77" s="244">
        <f>Filtration!K34</f>
        <v>6.6912434605144816E-2</v>
      </c>
      <c r="L77" s="408">
        <f>Filtration!L34</f>
        <v>39762422.970570914</v>
      </c>
      <c r="M77" s="377">
        <f>Filtration!M34</f>
        <v>-1956723.6626414359</v>
      </c>
      <c r="N77" s="244">
        <f>Filtration!N34</f>
        <v>-4.6902293564262419E-2</v>
      </c>
      <c r="O77" s="440">
        <f>Filtration!O34</f>
        <v>7512432.2246856075</v>
      </c>
      <c r="P77" s="288">
        <f>Filtration!P34</f>
        <v>-917803.44199451059</v>
      </c>
      <c r="Q77" s="244">
        <f>Filtration!Q34</f>
        <v>-0.10887043711269671</v>
      </c>
    </row>
    <row r="78" spans="2:17">
      <c r="B78" s="220"/>
      <c r="C78" s="78"/>
      <c r="D78" s="425"/>
      <c r="E78" s="425"/>
      <c r="F78" s="369"/>
      <c r="G78" s="61"/>
      <c r="H78" s="61"/>
      <c r="I78" s="384"/>
      <c r="J78" s="384"/>
      <c r="K78" s="369"/>
      <c r="L78" s="410"/>
      <c r="M78" s="410"/>
      <c r="N78" s="369"/>
      <c r="O78" s="425"/>
      <c r="P78" s="425"/>
      <c r="Q78" s="369"/>
    </row>
    <row r="79" spans="2:17" ht="23.4">
      <c r="B79" s="775" t="s">
        <v>130</v>
      </c>
      <c r="C79" s="775"/>
      <c r="D79" s="775"/>
      <c r="E79" s="775"/>
      <c r="F79" s="777"/>
      <c r="G79" s="775"/>
      <c r="H79" s="775"/>
      <c r="I79" s="778"/>
      <c r="J79" s="778"/>
      <c r="K79" s="777"/>
      <c r="L79" s="778"/>
      <c r="M79" s="778"/>
      <c r="N79" s="777"/>
      <c r="O79" s="775"/>
      <c r="P79" s="775"/>
      <c r="Q79" s="777"/>
    </row>
    <row r="80" spans="2:17">
      <c r="B80" s="779" t="s">
        <v>16</v>
      </c>
      <c r="C80" s="779"/>
      <c r="D80" s="779"/>
      <c r="E80" s="779"/>
      <c r="F80" s="781"/>
      <c r="G80" s="779"/>
      <c r="H80" s="779"/>
      <c r="I80" s="782"/>
      <c r="J80" s="782"/>
      <c r="K80" s="781"/>
      <c r="L80" s="782"/>
      <c r="M80" s="782"/>
      <c r="N80" s="781"/>
      <c r="O80" s="779"/>
      <c r="P80" s="779"/>
      <c r="Q80" s="781"/>
    </row>
    <row r="81" spans="2:17" ht="15" thickBot="1">
      <c r="B81" s="783" t="str">
        <f>'HOME PAGE'!H6</f>
        <v>LATEST 52 WEEKS ENDING 2-22-2026</v>
      </c>
      <c r="C81" s="783"/>
      <c r="D81" s="783"/>
      <c r="E81" s="783"/>
      <c r="F81" s="785"/>
      <c r="G81" s="783"/>
      <c r="H81" s="783"/>
      <c r="I81" s="786"/>
      <c r="J81" s="786"/>
      <c r="K81" s="785"/>
      <c r="L81" s="786"/>
      <c r="M81" s="786"/>
      <c r="N81" s="785"/>
      <c r="O81" s="783"/>
      <c r="P81" s="783"/>
      <c r="Q81" s="785"/>
    </row>
    <row r="82" spans="2:17">
      <c r="D82" s="800" t="s">
        <v>68</v>
      </c>
      <c r="E82" s="801"/>
      <c r="F82" s="770"/>
      <c r="G82" s="802" t="s">
        <v>18</v>
      </c>
      <c r="H82" s="803"/>
      <c r="I82" s="768" t="s">
        <v>19</v>
      </c>
      <c r="J82" s="769"/>
      <c r="K82" s="770"/>
      <c r="L82" s="773" t="s">
        <v>20</v>
      </c>
      <c r="M82" s="769"/>
      <c r="N82" s="774"/>
      <c r="O82" s="800" t="s">
        <v>21</v>
      </c>
      <c r="P82" s="801"/>
      <c r="Q82" s="770"/>
    </row>
    <row r="83" spans="2:17" ht="29.4" thickBot="1">
      <c r="B83" s="14"/>
      <c r="C83" s="77"/>
      <c r="D83" s="438" t="s">
        <v>17</v>
      </c>
      <c r="E83" s="420" t="s">
        <v>23</v>
      </c>
      <c r="F83" s="308" t="s">
        <v>24</v>
      </c>
      <c r="G83" s="459" t="s">
        <v>17</v>
      </c>
      <c r="H83" s="462" t="s">
        <v>23</v>
      </c>
      <c r="I83" s="372" t="s">
        <v>17</v>
      </c>
      <c r="J83" s="399" t="s">
        <v>23</v>
      </c>
      <c r="K83" s="308" t="s">
        <v>24</v>
      </c>
      <c r="L83" s="407" t="s">
        <v>17</v>
      </c>
      <c r="M83" s="399" t="s">
        <v>23</v>
      </c>
      <c r="N83" s="314" t="s">
        <v>24</v>
      </c>
      <c r="O83" s="491" t="s">
        <v>17</v>
      </c>
      <c r="P83" s="492" t="s">
        <v>23</v>
      </c>
      <c r="Q83" s="308" t="s">
        <v>24</v>
      </c>
    </row>
    <row r="84" spans="2:17" ht="15" thickBot="1">
      <c r="C84" s="240" t="s">
        <v>69</v>
      </c>
      <c r="D84" s="439">
        <f>'Segment Data'!E120</f>
        <v>1611039262.1364303</v>
      </c>
      <c r="E84" s="421">
        <f>'Segment Data'!F120</f>
        <v>36050890.196019888</v>
      </c>
      <c r="F84" s="241">
        <f>'Segment Data'!G120</f>
        <v>2.2889623084394347E-2</v>
      </c>
      <c r="G84" s="242">
        <f>'Segment Data'!H120</f>
        <v>100</v>
      </c>
      <c r="H84" s="463">
        <f>'Segment Data'!I120</f>
        <v>1.4210854715202004E-14</v>
      </c>
      <c r="I84" s="373">
        <f>'Segment Data'!J120</f>
        <v>4.6762809000876002</v>
      </c>
      <c r="J84" s="400">
        <f>'Segment Data'!K120</f>
        <v>0.10759877820588493</v>
      </c>
      <c r="K84" s="312">
        <f>'Segment Data'!L120</f>
        <v>2.3551382069358751E-2</v>
      </c>
      <c r="L84" s="373">
        <f>'Segment Data'!M120</f>
        <v>7533672130.819809</v>
      </c>
      <c r="M84" s="400">
        <f>'Segment Data'!N120</f>
        <v>338050913.7640667</v>
      </c>
      <c r="N84" s="312">
        <f>'Segment Data'!O120</f>
        <v>4.6980087412437227E-2</v>
      </c>
      <c r="O84" s="713">
        <f>'Segment Data'!P120</f>
        <v>2001052189.3755016</v>
      </c>
      <c r="P84" s="439">
        <f>'Segment Data'!Q120</f>
        <v>49941467.457220554</v>
      </c>
      <c r="Q84" s="285">
        <f>'Segment Data'!R120</f>
        <v>2.5596429201167736E-2</v>
      </c>
    </row>
    <row r="85" spans="2:17" ht="15" thickBot="1">
      <c r="B85" s="796" t="s">
        <v>103</v>
      </c>
      <c r="C85" s="243" t="s">
        <v>103</v>
      </c>
      <c r="D85" s="440">
        <f>'Segment Data'!E123</f>
        <v>1518589521.7030561</v>
      </c>
      <c r="E85" s="288">
        <f>'Segment Data'!F123</f>
        <v>33691208.222461939</v>
      </c>
      <c r="F85" s="244">
        <f>'Segment Data'!G123</f>
        <v>2.2689235967606372E-2</v>
      </c>
      <c r="G85" s="245">
        <f>'Segment Data'!H123</f>
        <v>94.261484334604305</v>
      </c>
      <c r="H85" s="464">
        <f>'Segment Data'!I123</f>
        <v>-1.8469723162866103E-2</v>
      </c>
      <c r="I85" s="374">
        <f>'Segment Data'!J123</f>
        <v>4.4629300994467531</v>
      </c>
      <c r="J85" s="401">
        <f>'Segment Data'!K123</f>
        <v>9.2105642044163716E-2</v>
      </c>
      <c r="K85" s="313">
        <f>'Segment Data'!L123</f>
        <v>2.107283029593426E-2</v>
      </c>
      <c r="L85" s="374">
        <f>'Segment Data'!M123</f>
        <v>6777358885.1130171</v>
      </c>
      <c r="M85" s="401">
        <f>'Segment Data'!N123</f>
        <v>287129019.79617882</v>
      </c>
      <c r="N85" s="248">
        <f>'Segment Data'!O123</f>
        <v>4.4240192682630332E-2</v>
      </c>
      <c r="O85" s="289">
        <f>'Segment Data'!P123</f>
        <v>1776553254.1563611</v>
      </c>
      <c r="P85" s="289">
        <f>'Segment Data'!Q123</f>
        <v>41938726.919889212</v>
      </c>
      <c r="Q85" s="248">
        <f>'Segment Data'!R123</f>
        <v>2.4177548533912342E-2</v>
      </c>
    </row>
    <row r="86" spans="2:17" ht="15" thickBot="1">
      <c r="B86" s="797"/>
      <c r="C86" s="247" t="s">
        <v>102</v>
      </c>
      <c r="D86" s="441">
        <f>'Segment Data'!E124</f>
        <v>1508274651.4485006</v>
      </c>
      <c r="E86" s="289">
        <f>'Segment Data'!F124</f>
        <v>38166761.240847826</v>
      </c>
      <c r="F86" s="248">
        <f>'Segment Data'!G124</f>
        <v>2.5961877692838427E-2</v>
      </c>
      <c r="G86" s="249">
        <f>'Segment Data'!H124</f>
        <v>93.621222455394943</v>
      </c>
      <c r="H86" s="465">
        <f>'Segment Data'!I124</f>
        <v>0.28034982428741273</v>
      </c>
      <c r="I86" s="374">
        <f>'Segment Data'!J124</f>
        <v>4.4284866723759597</v>
      </c>
      <c r="J86" s="401">
        <f>'Segment Data'!K124</f>
        <v>9.7355239790789305E-2</v>
      </c>
      <c r="K86" s="313">
        <f>'Segment Data'!L124</f>
        <v>2.2478015573099291E-2</v>
      </c>
      <c r="L86" s="374">
        <f>'Segment Data'!M124</f>
        <v>6679374192.2221813</v>
      </c>
      <c r="M86" s="401">
        <f>'Segment Data'!N124</f>
        <v>312143699.65234756</v>
      </c>
      <c r="N86" s="248">
        <f>'Segment Data'!O124</f>
        <v>4.9023464757024272E-2</v>
      </c>
      <c r="O86" s="289">
        <f>'Segment Data'!P124</f>
        <v>1751774597.9980774</v>
      </c>
      <c r="P86" s="289">
        <f>'Segment Data'!Q124</f>
        <v>44053330.445323706</v>
      </c>
      <c r="Q86" s="248">
        <f>'Segment Data'!R124</f>
        <v>2.5796557835491642E-2</v>
      </c>
    </row>
    <row r="87" spans="2:17" ht="15" thickBot="1">
      <c r="B87" s="798"/>
      <c r="C87" s="250" t="s">
        <v>101</v>
      </c>
      <c r="D87" s="442">
        <f>'Segment Data'!E125</f>
        <v>10314870.254555287</v>
      </c>
      <c r="E87" s="290">
        <f>'Segment Data'!F125</f>
        <v>-4475553.0183877833</v>
      </c>
      <c r="F87" s="251">
        <f>'Segment Data'!G125</f>
        <v>-0.30259803494435195</v>
      </c>
      <c r="G87" s="252">
        <f>'Segment Data'!H125</f>
        <v>0.64026187920935829</v>
      </c>
      <c r="H87" s="466">
        <f>'Segment Data'!I125</f>
        <v>-0.29881954745038486</v>
      </c>
      <c r="I87" s="374">
        <f>'Segment Data'!J125</f>
        <v>9.4993626165646106</v>
      </c>
      <c r="J87" s="401">
        <f>'Segment Data'!K125</f>
        <v>1.1832130056191286</v>
      </c>
      <c r="K87" s="313">
        <f>'Segment Data'!L125</f>
        <v>0.14227894650449974</v>
      </c>
      <c r="L87" s="374">
        <f>'Segment Data'!M125</f>
        <v>97984692.890836775</v>
      </c>
      <c r="M87" s="401">
        <f>'Segment Data'!N125</f>
        <v>-25014679.856167734</v>
      </c>
      <c r="N87" s="248">
        <f>'Segment Data'!O125</f>
        <v>-0.2033724180660664</v>
      </c>
      <c r="O87" s="289">
        <f>'Segment Data'!P125</f>
        <v>24778656.158283897</v>
      </c>
      <c r="P87" s="289">
        <f>'Segment Data'!Q125</f>
        <v>-2114603.5254338831</v>
      </c>
      <c r="Q87" s="248">
        <f>'Segment Data'!R125</f>
        <v>-7.8629498629135902E-2</v>
      </c>
    </row>
    <row r="88" spans="2:17">
      <c r="B88" s="796" t="s">
        <v>100</v>
      </c>
      <c r="C88" s="243" t="s">
        <v>174</v>
      </c>
      <c r="D88" s="443">
        <f>Fat!E107</f>
        <v>51029811.990948685</v>
      </c>
      <c r="E88" s="286">
        <f>Fat!F107</f>
        <v>-2505405.397585921</v>
      </c>
      <c r="F88" s="246">
        <f>Fat!G107</f>
        <v>-4.6799200970882623E-2</v>
      </c>
      <c r="G88" s="253">
        <f>Fat!H107</f>
        <v>3.1675088987761253</v>
      </c>
      <c r="H88" s="467">
        <f>Fat!I107</f>
        <v>-0.23157761781690356</v>
      </c>
      <c r="I88" s="375">
        <f>Fat!J107</f>
        <v>5.4999961633888974</v>
      </c>
      <c r="J88" s="375">
        <f>Fat!K107</f>
        <v>0.52675124971352005</v>
      </c>
      <c r="K88" s="246">
        <f>Fat!L107</f>
        <v>0.1059170137117247</v>
      </c>
      <c r="L88" s="382">
        <f>Fat!M107</f>
        <v>280663770.16867518</v>
      </c>
      <c r="M88" s="375">
        <f>Fat!N107</f>
        <v>14420022.588639528</v>
      </c>
      <c r="N88" s="246">
        <f>Fat!O107</f>
        <v>5.4160981129912612E-2</v>
      </c>
      <c r="O88" s="443">
        <f>Fat!P107</f>
        <v>75107021.679173082</v>
      </c>
      <c r="P88" s="286">
        <f>Fat!Q107</f>
        <v>-641042.7542309165</v>
      </c>
      <c r="Q88" s="246">
        <f>Fat!R107</f>
        <v>-8.4628268593517249E-3</v>
      </c>
    </row>
    <row r="89" spans="2:17">
      <c r="B89" s="797"/>
      <c r="C89" s="254" t="s">
        <v>175</v>
      </c>
      <c r="D89" s="444">
        <f>Fat!E108</f>
        <v>161283883.36955398</v>
      </c>
      <c r="E89" s="287">
        <f>Fat!F108</f>
        <v>-5782755.1129494905</v>
      </c>
      <c r="F89" s="255">
        <f>Fat!G108</f>
        <v>-3.4613464216885562E-2</v>
      </c>
      <c r="G89" s="256">
        <f>Fat!H108</f>
        <v>10.011170252652452</v>
      </c>
      <c r="H89" s="468">
        <f>Fat!I108</f>
        <v>-0.59631367922411016</v>
      </c>
      <c r="I89" s="376">
        <f>Fat!J108</f>
        <v>4.5173109627122177</v>
      </c>
      <c r="J89" s="376">
        <f>Fat!K108</f>
        <v>6.0837709936206075E-2</v>
      </c>
      <c r="K89" s="255">
        <f>Fat!L108</f>
        <v>1.3651537097930353E-2</v>
      </c>
      <c r="L89" s="383">
        <f>Fat!M108</f>
        <v>728569454.45408392</v>
      </c>
      <c r="M89" s="376">
        <f>Fat!N108</f>
        <v>-15958551.374392033</v>
      </c>
      <c r="N89" s="255">
        <f>Fat!O108</f>
        <v>-2.1434454109800882E-2</v>
      </c>
      <c r="O89" s="444">
        <f>Fat!P108</f>
        <v>222683936.66928139</v>
      </c>
      <c r="P89" s="287">
        <f>Fat!Q108</f>
        <v>-4759977.7411476672</v>
      </c>
      <c r="Q89" s="255">
        <f>Fat!R108</f>
        <v>-2.0928138497291911E-2</v>
      </c>
    </row>
    <row r="90" spans="2:17">
      <c r="B90" s="797"/>
      <c r="C90" s="254" t="s">
        <v>176</v>
      </c>
      <c r="D90" s="444">
        <f>Fat!E109</f>
        <v>569261446.21358371</v>
      </c>
      <c r="E90" s="287">
        <f>Fat!F109</f>
        <v>-5085161.5870144367</v>
      </c>
      <c r="F90" s="255">
        <f>Fat!G109</f>
        <v>-8.8538201809662386E-3</v>
      </c>
      <c r="G90" s="256">
        <f>Fat!H109</f>
        <v>35.335044873994853</v>
      </c>
      <c r="H90" s="468">
        <f>Fat!I109</f>
        <v>-1.1316756448997793</v>
      </c>
      <c r="I90" s="376">
        <f>Fat!J109</f>
        <v>4.6880686948095649</v>
      </c>
      <c r="J90" s="376">
        <f>Fat!K109</f>
        <v>0.13425526886253802</v>
      </c>
      <c r="K90" s="255">
        <f>Fat!L109</f>
        <v>2.9481943220942969E-2</v>
      </c>
      <c r="L90" s="383">
        <f>Fat!M109</f>
        <v>2668736765.1559219</v>
      </c>
      <c r="M90" s="376">
        <f>Fat!N109</f>
        <v>53269471.406423092</v>
      </c>
      <c r="N90" s="255">
        <f>Fat!O109</f>
        <v>2.0367095216112106E-2</v>
      </c>
      <c r="O90" s="444">
        <f>Fat!P109</f>
        <v>697275373.40124512</v>
      </c>
      <c r="P90" s="287">
        <f>Fat!Q109</f>
        <v>-3818164.5994973183</v>
      </c>
      <c r="Q90" s="255">
        <f>Fat!R109</f>
        <v>-5.446013110298094E-3</v>
      </c>
    </row>
    <row r="91" spans="2:17" ht="15" thickBot="1">
      <c r="B91" s="798"/>
      <c r="C91" s="257" t="s">
        <v>177</v>
      </c>
      <c r="D91" s="440">
        <f>Fat!E110</f>
        <v>829464120.56241441</v>
      </c>
      <c r="E91" s="288">
        <f>Fat!F110</f>
        <v>49424212.293472528</v>
      </c>
      <c r="F91" s="244">
        <f>Fat!G110</f>
        <v>6.3361132897872277E-2</v>
      </c>
      <c r="G91" s="245">
        <f>Fat!H110</f>
        <v>51.486275974580856</v>
      </c>
      <c r="H91" s="464">
        <f>Fat!I110</f>
        <v>1.9595669419344617</v>
      </c>
      <c r="I91" s="377">
        <f>Fat!J110</f>
        <v>4.6484254658620383</v>
      </c>
      <c r="J91" s="377">
        <f>Fat!K110</f>
        <v>7.2528602047969848E-2</v>
      </c>
      <c r="K91" s="244">
        <f>Fat!L110</f>
        <v>1.5850139154473062E-2</v>
      </c>
      <c r="L91" s="408">
        <f>Fat!M110</f>
        <v>3855702141.0411863</v>
      </c>
      <c r="M91" s="377">
        <f>Fat!N110</f>
        <v>286319971.14352083</v>
      </c>
      <c r="N91" s="244">
        <f>Fat!O110</f>
        <v>8.0215554825761246E-2</v>
      </c>
      <c r="O91" s="440">
        <f>Fat!P110</f>
        <v>1005985857.6258023</v>
      </c>
      <c r="P91" s="288">
        <f>Fat!Q110</f>
        <v>59160652.552095175</v>
      </c>
      <c r="Q91" s="244">
        <f>Fat!R110</f>
        <v>6.2483182994151197E-2</v>
      </c>
    </row>
    <row r="92" spans="2:17" ht="15" customHeight="1">
      <c r="B92" s="793" t="s">
        <v>99</v>
      </c>
      <c r="C92" s="243" t="s">
        <v>190</v>
      </c>
      <c r="D92" s="443">
        <f>Fat!E111</f>
        <v>50768034.19173336</v>
      </c>
      <c r="E92" s="286">
        <f>Fat!F111</f>
        <v>-2549035.8167608678</v>
      </c>
      <c r="F92" s="246">
        <f>Fat!G111</f>
        <v>-4.7809000313685041E-2</v>
      </c>
      <c r="G92" s="253">
        <f>Fat!H111</f>
        <v>3.1512598969443415</v>
      </c>
      <c r="H92" s="467">
        <f>Fat!I111</f>
        <v>-0.23397589008605557</v>
      </c>
      <c r="I92" s="375">
        <f>Fat!J111</f>
        <v>5.484692246722835</v>
      </c>
      <c r="J92" s="375">
        <f>Fat!K111</f>
        <v>0.52301217553356061</v>
      </c>
      <c r="K92" s="246">
        <f>Fat!L111</f>
        <v>0.10541029813076981</v>
      </c>
      <c r="L92" s="382">
        <f>Fat!M111</f>
        <v>278447043.51276004</v>
      </c>
      <c r="M92" s="375">
        <f>Fat!N111</f>
        <v>13904799.797410965</v>
      </c>
      <c r="N92" s="246">
        <f>Fat!O111</f>
        <v>5.2561736840686629E-2</v>
      </c>
      <c r="O92" s="443">
        <f>Fat!P111</f>
        <v>74458914.244300872</v>
      </c>
      <c r="P92" s="286">
        <f>Fat!Q111</f>
        <v>-746227.34762498736</v>
      </c>
      <c r="Q92" s="246">
        <f>Fat!R111</f>
        <v>-9.9225575782321707E-3</v>
      </c>
    </row>
    <row r="93" spans="2:17">
      <c r="B93" s="794"/>
      <c r="C93" s="254" t="s">
        <v>191</v>
      </c>
      <c r="D93" s="444">
        <f>Fat!E112</f>
        <v>114464313.38595241</v>
      </c>
      <c r="E93" s="287">
        <f>Fat!F112</f>
        <v>-5797390.1651210189</v>
      </c>
      <c r="F93" s="255">
        <f>Fat!G112</f>
        <v>-4.8206453043124819E-2</v>
      </c>
      <c r="G93" s="256">
        <f>Fat!H112</f>
        <v>7.1049983744132339</v>
      </c>
      <c r="H93" s="468">
        <f>Fat!I112</f>
        <v>-0.530721716834746</v>
      </c>
      <c r="I93" s="376">
        <f>Fat!J112</f>
        <v>3.9648092852672621</v>
      </c>
      <c r="J93" s="376">
        <f>Fat!K112</f>
        <v>2.8884337762792978E-2</v>
      </c>
      <c r="K93" s="255">
        <f>Fat!L112</f>
        <v>7.3386403826391005E-3</v>
      </c>
      <c r="L93" s="383">
        <f>Fat!M112</f>
        <v>453829172.54436588</v>
      </c>
      <c r="M93" s="376">
        <f>Fat!N112</f>
        <v>-19511866.691690207</v>
      </c>
      <c r="N93" s="255">
        <f>Fat!O112</f>
        <v>-4.1221582483490518E-2</v>
      </c>
      <c r="O93" s="444">
        <f>Fat!P112</f>
        <v>131975665.03763503</v>
      </c>
      <c r="P93" s="287">
        <f>Fat!Q112</f>
        <v>-4945469.8480610251</v>
      </c>
      <c r="Q93" s="255">
        <f>Fat!R112</f>
        <v>-3.6119112306435247E-2</v>
      </c>
    </row>
    <row r="94" spans="2:17">
      <c r="B94" s="794"/>
      <c r="C94" s="254" t="s">
        <v>192</v>
      </c>
      <c r="D94" s="444">
        <f>Fat!E113</f>
        <v>552360437.19588685</v>
      </c>
      <c r="E94" s="287">
        <f>Fat!F113</f>
        <v>-5841565.8081287146</v>
      </c>
      <c r="F94" s="255">
        <f>Fat!G113</f>
        <v>-1.0464967478962436E-2</v>
      </c>
      <c r="G94" s="256">
        <f>Fat!H113</f>
        <v>34.285969943612095</v>
      </c>
      <c r="H94" s="468">
        <f>Fat!I113</f>
        <v>-1.155688734559682</v>
      </c>
      <c r="I94" s="376">
        <f>Fat!J113</f>
        <v>4.4837247478455025</v>
      </c>
      <c r="J94" s="376">
        <f>Fat!K113</f>
        <v>0.11289943479776188</v>
      </c>
      <c r="K94" s="255">
        <f>Fat!L113</f>
        <v>2.5830232670414829E-2</v>
      </c>
      <c r="L94" s="383">
        <f>Fat!M113</f>
        <v>2476632161.98596</v>
      </c>
      <c r="M94" s="376">
        <f>Fat!N113</f>
        <v>36828717.462061882</v>
      </c>
      <c r="N94" s="255">
        <f>Fat!O113</f>
        <v>1.5094952646584454E-2</v>
      </c>
      <c r="O94" s="444">
        <f>Fat!P113</f>
        <v>652923858.59462965</v>
      </c>
      <c r="P94" s="287">
        <f>Fat!Q113</f>
        <v>-5662866.2426093817</v>
      </c>
      <c r="Q94" s="255">
        <f>Fat!R113</f>
        <v>-8.5985125861880746E-3</v>
      </c>
    </row>
    <row r="95" spans="2:17" ht="15" thickBot="1">
      <c r="B95" s="795"/>
      <c r="C95" s="257" t="s">
        <v>193</v>
      </c>
      <c r="D95" s="440">
        <f>Fat!E114</f>
        <v>800996736.92950523</v>
      </c>
      <c r="E95" s="288">
        <f>Fat!F114</f>
        <v>47879200.01245451</v>
      </c>
      <c r="F95" s="244">
        <f>Fat!G114</f>
        <v>6.357467150274046E-2</v>
      </c>
      <c r="G95" s="245">
        <f>Fat!H114</f>
        <v>49.719256119635943</v>
      </c>
      <c r="H95" s="464">
        <f>Fat!I114</f>
        <v>1.9019166183164629</v>
      </c>
      <c r="I95" s="377">
        <f>Fat!J114</f>
        <v>4.4550125394381226</v>
      </c>
      <c r="J95" s="377">
        <f>Fat!K114</f>
        <v>5.6571425715486789E-2</v>
      </c>
      <c r="K95" s="244">
        <f>Fat!L114</f>
        <v>1.2861699009449138E-2</v>
      </c>
      <c r="L95" s="408">
        <f>Fat!M114</f>
        <v>3568450507.0699663</v>
      </c>
      <c r="M95" s="377">
        <f>Fat!N114</f>
        <v>255907369.22848511</v>
      </c>
      <c r="N95" s="244">
        <f>Fat!O114</f>
        <v>7.7254048801682754E-2</v>
      </c>
      <c r="O95" s="440">
        <f>Fat!P114</f>
        <v>917194816.27979839</v>
      </c>
      <c r="P95" s="288">
        <f>Fat!Q114</f>
        <v>53293290.358187199</v>
      </c>
      <c r="Q95" s="244">
        <f>Fat!R114</f>
        <v>6.1689080015611561E-2</v>
      </c>
    </row>
    <row r="96" spans="2:17" ht="15" thickBot="1">
      <c r="B96" s="796" t="s">
        <v>98</v>
      </c>
      <c r="C96" s="258" t="s">
        <v>98</v>
      </c>
      <c r="D96" s="440">
        <f>'Segment Data'!E126</f>
        <v>79462681.021722853</v>
      </c>
      <c r="E96" s="288">
        <f>'Segment Data'!F126</f>
        <v>1754467.9354315996</v>
      </c>
      <c r="F96" s="244">
        <f>'Segment Data'!G126</f>
        <v>2.2577638395613948E-2</v>
      </c>
      <c r="G96" s="245">
        <f>'Segment Data'!H126</f>
        <v>4.9323863725298569</v>
      </c>
      <c r="H96" s="464">
        <f>'Segment Data'!I126</f>
        <v>-1.5048530004948546E-3</v>
      </c>
      <c r="I96" s="376">
        <f>'Segment Data'!J126</f>
        <v>7.655841615247704</v>
      </c>
      <c r="J96" s="376">
        <f>'Segment Data'!K126</f>
        <v>0.2350728339479442</v>
      </c>
      <c r="K96" s="255">
        <f>'Segment Data'!L126</f>
        <v>3.1677692820766046E-2</v>
      </c>
      <c r="L96" s="383">
        <f>'Segment Data'!M126</f>
        <v>608353700.22525978</v>
      </c>
      <c r="M96" s="376">
        <f>'Segment Data'!N126</f>
        <v>31699018.503920197</v>
      </c>
      <c r="N96" s="255">
        <f>'Segment Data'!O126</f>
        <v>5.4970538710094635E-2</v>
      </c>
      <c r="O96" s="444">
        <f>'Segment Data'!P126</f>
        <v>183199408.18838751</v>
      </c>
      <c r="P96" s="287">
        <f>'Segment Data'!Q126</f>
        <v>5131853.2190163136</v>
      </c>
      <c r="Q96" s="255">
        <f>'Segment Data'!R126</f>
        <v>2.881969834369336E-2</v>
      </c>
    </row>
    <row r="97" spans="2:17">
      <c r="B97" s="797"/>
      <c r="C97" s="259" t="s">
        <v>112</v>
      </c>
      <c r="D97" s="441">
        <f>'Segment Data'!E127</f>
        <v>67908423.586381659</v>
      </c>
      <c r="E97" s="289">
        <f>'Segment Data'!F127</f>
        <v>1512061.0377091616</v>
      </c>
      <c r="F97" s="248">
        <f>'Segment Data'!G127</f>
        <v>2.2773251119001144E-2</v>
      </c>
      <c r="G97" s="249">
        <f>'Segment Data'!H127</f>
        <v>4.2151935823293956</v>
      </c>
      <c r="H97" s="465">
        <f>'Segment Data'!I127</f>
        <v>-4.7960812540903675E-4</v>
      </c>
      <c r="I97" s="374">
        <f>'Segment Data'!J127</f>
        <v>6.4751929153493313</v>
      </c>
      <c r="J97" s="374">
        <f>'Segment Data'!K127</f>
        <v>0.29714567255643232</v>
      </c>
      <c r="K97" s="248">
        <f>'Segment Data'!L127</f>
        <v>4.8097021741468945E-2</v>
      </c>
      <c r="L97" s="380">
        <f>'Segment Data'!M127</f>
        <v>439720143.29907995</v>
      </c>
      <c r="M97" s="374">
        <f>'Segment Data'!N127</f>
        <v>29520278.723776162</v>
      </c>
      <c r="N97" s="248">
        <f>'Segment Data'!O127</f>
        <v>7.1965598414664711E-2</v>
      </c>
      <c r="O97" s="441">
        <f>'Segment Data'!P127</f>
        <v>141663689.33939394</v>
      </c>
      <c r="P97" s="289">
        <f>'Segment Data'!Q127</f>
        <v>3830176.2841873467</v>
      </c>
      <c r="Q97" s="248">
        <f>'Segment Data'!R127</f>
        <v>2.7788425320431631E-2</v>
      </c>
    </row>
    <row r="98" spans="2:17" ht="15" thickBot="1">
      <c r="B98" s="797"/>
      <c r="C98" s="250" t="s">
        <v>113</v>
      </c>
      <c r="D98" s="442">
        <f>'Segment Data'!E128</f>
        <v>11554257.4353428</v>
      </c>
      <c r="E98" s="290">
        <f>'Segment Data'!F128</f>
        <v>242406.89772444963</v>
      </c>
      <c r="F98" s="251">
        <f>'Segment Data'!G128</f>
        <v>2.1429464340808654E-2</v>
      </c>
      <c r="G98" s="252">
        <f>'Segment Data'!H128</f>
        <v>0.71719279020056137</v>
      </c>
      <c r="H98" s="466">
        <f>'Segment Data'!I128</f>
        <v>-1.0252448749593635E-3</v>
      </c>
      <c r="I98" s="378">
        <f>'Segment Data'!J128</f>
        <v>14.594928135351571</v>
      </c>
      <c r="J98" s="378">
        <f>'Segment Data'!K128</f>
        <v>-0.12015465260419589</v>
      </c>
      <c r="K98" s="251">
        <f>'Segment Data'!L128</f>
        <v>-8.165407856389497E-3</v>
      </c>
      <c r="L98" s="381">
        <f>'Segment Data'!M128</f>
        <v>168633556.92617971</v>
      </c>
      <c r="M98" s="378">
        <f>'Segment Data'!N128</f>
        <v>2178739.7801437378</v>
      </c>
      <c r="N98" s="251">
        <f>'Segment Data'!O128</f>
        <v>1.3089076167932479E-2</v>
      </c>
      <c r="O98" s="442">
        <f>'Segment Data'!P128</f>
        <v>41535718.84899357</v>
      </c>
      <c r="P98" s="290">
        <f>'Segment Data'!Q128</f>
        <v>1301676.9348288625</v>
      </c>
      <c r="Q98" s="251">
        <f>'Segment Data'!R128</f>
        <v>3.2352626604253677E-2</v>
      </c>
    </row>
    <row r="99" spans="2:17">
      <c r="B99" s="797"/>
      <c r="C99" s="243" t="s">
        <v>97</v>
      </c>
      <c r="D99" s="443">
        <f>Flavor!D126</f>
        <v>21769.976236574279</v>
      </c>
      <c r="E99" s="286">
        <f>Flavor!E126</f>
        <v>-79639.926131734901</v>
      </c>
      <c r="F99" s="246">
        <f>Flavor!F126</f>
        <v>-0.78532691849452518</v>
      </c>
      <c r="G99" s="253">
        <f>Flavor!G126</f>
        <v>1.3513001668069024E-3</v>
      </c>
      <c r="H99" s="467">
        <f>Flavor!H126</f>
        <v>-5.0874713298594935E-3</v>
      </c>
      <c r="I99" s="375">
        <f>Flavor!I126</f>
        <v>15.714656036116835</v>
      </c>
      <c r="J99" s="375">
        <f>Flavor!J126</f>
        <v>3.7445673175443979</v>
      </c>
      <c r="K99" s="246">
        <f>Flavor!K126</f>
        <v>0.31282703124283762</v>
      </c>
      <c r="L99" s="382">
        <f>Flavor!L126</f>
        <v>342107.68847220205</v>
      </c>
      <c r="M99" s="375">
        <f>Flavor!M126</f>
        <v>-871777.83981822804</v>
      </c>
      <c r="N99" s="246">
        <f>Flavor!N126</f>
        <v>-0.71817137571941581</v>
      </c>
      <c r="O99" s="443">
        <f>Flavor!O126</f>
        <v>24887.328339874803</v>
      </c>
      <c r="P99" s="286">
        <f>Flavor!P126</f>
        <v>-121284.11834150547</v>
      </c>
      <c r="Q99" s="246">
        <f>Flavor!Q126</f>
        <v>-0.8297387834292741</v>
      </c>
    </row>
    <row r="100" spans="2:17">
      <c r="B100" s="797"/>
      <c r="C100" s="254" t="s">
        <v>96</v>
      </c>
      <c r="D100" s="444">
        <f>Flavor!D127</f>
        <v>75091463.759341896</v>
      </c>
      <c r="E100" s="287">
        <f>Flavor!E127</f>
        <v>2071749.3894899487</v>
      </c>
      <c r="F100" s="255">
        <f>Flavor!F127</f>
        <v>2.8372466358829299E-2</v>
      </c>
      <c r="G100" s="256">
        <f>Flavor!G127</f>
        <v>4.6610573388361516</v>
      </c>
      <c r="H100" s="468">
        <f>Flavor!H127</f>
        <v>2.4850769266969941E-2</v>
      </c>
      <c r="I100" s="376">
        <f>Flavor!I127</f>
        <v>7.385818743091046</v>
      </c>
      <c r="J100" s="376">
        <f>Flavor!J127</f>
        <v>0.29190056650420804</v>
      </c>
      <c r="K100" s="255">
        <f>Flavor!K127</f>
        <v>4.1148003013005266E-2</v>
      </c>
      <c r="L100" s="383">
        <f>Flavor!L127</f>
        <v>554611940.47988939</v>
      </c>
      <c r="M100" s="376">
        <f>Flavor!M127</f>
        <v>36616061.462417543</v>
      </c>
      <c r="N100" s="255">
        <f>Flavor!N127</f>
        <v>7.0687939703054078E-2</v>
      </c>
      <c r="O100" s="444">
        <f>Flavor!O127</f>
        <v>158401499.78731838</v>
      </c>
      <c r="P100" s="287">
        <f>Flavor!P127</f>
        <v>6637035.4712796509</v>
      </c>
      <c r="Q100" s="255">
        <f>Flavor!Q127</f>
        <v>4.3732473877801166E-2</v>
      </c>
    </row>
    <row r="101" spans="2:17">
      <c r="B101" s="797"/>
      <c r="C101" s="254" t="s">
        <v>95</v>
      </c>
      <c r="D101" s="444">
        <f>Flavor!D128</f>
        <v>565156.2138359081</v>
      </c>
      <c r="E101" s="287">
        <f>Flavor!E128</f>
        <v>195017.47124833777</v>
      </c>
      <c r="F101" s="255">
        <f>Flavor!F128</f>
        <v>0.52687667841795571</v>
      </c>
      <c r="G101" s="256">
        <f>Flavor!G128</f>
        <v>3.5080225983222989E-2</v>
      </c>
      <c r="H101" s="468">
        <f>Flavor!H128</f>
        <v>1.1579179932225552E-2</v>
      </c>
      <c r="I101" s="376">
        <f>Flavor!I128</f>
        <v>4.4610939525814137</v>
      </c>
      <c r="J101" s="376">
        <f>Flavor!J128</f>
        <v>-0.15184684222999323</v>
      </c>
      <c r="K101" s="255">
        <f>Flavor!K128</f>
        <v>-3.291757882537516E-2</v>
      </c>
      <c r="L101" s="383">
        <f>Flavor!L128</f>
        <v>2521214.9678071779</v>
      </c>
      <c r="M101" s="376">
        <f>Flavor!M128</f>
        <v>813786.86238477658</v>
      </c>
      <c r="N101" s="255">
        <f>Flavor!N128</f>
        <v>0.47661559499950573</v>
      </c>
      <c r="O101" s="444">
        <f>Flavor!O128</f>
        <v>959344.3173443065</v>
      </c>
      <c r="P101" s="287">
        <f>Flavor!P128</f>
        <v>302261.60199345276</v>
      </c>
      <c r="Q101" s="255">
        <f>Flavor!Q128</f>
        <v>0.46000540713060478</v>
      </c>
    </row>
    <row r="102" spans="2:17">
      <c r="B102" s="797"/>
      <c r="C102" s="254" t="s">
        <v>94</v>
      </c>
      <c r="D102" s="444">
        <f>Flavor!D129</f>
        <v>73024.994406074344</v>
      </c>
      <c r="E102" s="287">
        <f>Flavor!E129</f>
        <v>10718.531018137757</v>
      </c>
      <c r="F102" s="255">
        <f>Flavor!F129</f>
        <v>0.17202919946525189</v>
      </c>
      <c r="G102" s="256">
        <f>Flavor!G129</f>
        <v>4.532788003517336E-3</v>
      </c>
      <c r="H102" s="468">
        <f>Flavor!H129</f>
        <v>5.7679286742791207E-4</v>
      </c>
      <c r="I102" s="376">
        <f>Flavor!I129</f>
        <v>14.235384832461628</v>
      </c>
      <c r="J102" s="376">
        <f>Flavor!J129</f>
        <v>0.8052982342346624</v>
      </c>
      <c r="K102" s="255">
        <f>Flavor!K129</f>
        <v>5.9962251795232471E-2</v>
      </c>
      <c r="L102" s="383">
        <f>Flavor!L129</f>
        <v>1039538.8977588259</v>
      </c>
      <c r="M102" s="376">
        <f>Flavor!M129</f>
        <v>202757.69882957963</v>
      </c>
      <c r="N102" s="255">
        <f>Flavor!N129</f>
        <v>0.24230670943495197</v>
      </c>
      <c r="O102" s="444">
        <f>Flavor!O129</f>
        <v>273325.00978517532</v>
      </c>
      <c r="P102" s="287">
        <f>Flavor!P129</f>
        <v>43711.751652597333</v>
      </c>
      <c r="Q102" s="255">
        <f>Flavor!Q129</f>
        <v>0.19037120072290556</v>
      </c>
    </row>
    <row r="103" spans="2:17">
      <c r="B103" s="797"/>
      <c r="C103" s="254" t="s">
        <v>55</v>
      </c>
      <c r="D103" s="444">
        <f>Flavor!D130</f>
        <v>3167163.8721334944</v>
      </c>
      <c r="E103" s="287">
        <f>Flavor!E130</f>
        <v>154614.11415276583</v>
      </c>
      <c r="F103" s="255">
        <f>Flavor!F130</f>
        <v>5.1323339554199293E-2</v>
      </c>
      <c r="G103" s="256">
        <f>Flavor!G130</f>
        <v>0.19659135233820785</v>
      </c>
      <c r="H103" s="468">
        <f>Flavor!H130</f>
        <v>5.3169396725941676E-3</v>
      </c>
      <c r="I103" s="376">
        <f>Flavor!I130</f>
        <v>14.442499832740092</v>
      </c>
      <c r="J103" s="376">
        <f>Flavor!J130</f>
        <v>0.6034743171154755</v>
      </c>
      <c r="K103" s="255">
        <f>Flavor!K130</f>
        <v>4.3606706009331184E-2</v>
      </c>
      <c r="L103" s="383">
        <f>Flavor!L130</f>
        <v>45741763.693548456</v>
      </c>
      <c r="M103" s="376">
        <f>Flavor!M130</f>
        <v>4051010.7257643938</v>
      </c>
      <c r="N103" s="255">
        <f>Flavor!N130</f>
        <v>9.7168087342887635E-2</v>
      </c>
      <c r="O103" s="444">
        <f>Flavor!O130</f>
        <v>21215437.286657199</v>
      </c>
      <c r="P103" s="287">
        <f>Flavor!P130</f>
        <v>1318280.6735480726</v>
      </c>
      <c r="Q103" s="255">
        <f>Flavor!Q130</f>
        <v>6.6254726701981681E-2</v>
      </c>
    </row>
    <row r="104" spans="2:17">
      <c r="B104" s="797"/>
      <c r="C104" s="254" t="s">
        <v>56</v>
      </c>
      <c r="D104" s="444">
        <f>Flavor!D131</f>
        <v>1083558.4326205002</v>
      </c>
      <c r="E104" s="287">
        <f>Flavor!E131</f>
        <v>-102066.13328646193</v>
      </c>
      <c r="F104" s="255">
        <f>Flavor!F131</f>
        <v>-8.6086385371396928E-2</v>
      </c>
      <c r="G104" s="256">
        <f>Flavor!G131</f>
        <v>6.7258350437938555E-2</v>
      </c>
      <c r="H104" s="468">
        <f>Flavor!H131</f>
        <v>-8.0199555502037528E-3</v>
      </c>
      <c r="I104" s="376">
        <f>Flavor!I131</f>
        <v>14.229430469704516</v>
      </c>
      <c r="J104" s="376">
        <f>Flavor!J131</f>
        <v>1.8930528857083075</v>
      </c>
      <c r="K104" s="255">
        <f>Flavor!K131</f>
        <v>0.15345289756404146</v>
      </c>
      <c r="L104" s="383">
        <f>Flavor!L131</f>
        <v>15418419.376835413</v>
      </c>
      <c r="M104" s="376">
        <f>Flavor!M131</f>
        <v>792107.05894552916</v>
      </c>
      <c r="N104" s="255">
        <f>Flavor!N131</f>
        <v>5.4156306916588889E-2</v>
      </c>
      <c r="O104" s="444">
        <f>Flavor!O131</f>
        <v>3250182.0102837947</v>
      </c>
      <c r="P104" s="287">
        <f>Flavor!P131</f>
        <v>-426667.52638802165</v>
      </c>
      <c r="Q104" s="255">
        <f>Flavor!Q131</f>
        <v>-0.1160416063079452</v>
      </c>
    </row>
    <row r="105" spans="2:17">
      <c r="B105" s="797"/>
      <c r="C105" s="254" t="s">
        <v>185</v>
      </c>
      <c r="D105" s="444">
        <f>Flavor!D132</f>
        <v>798848.82011177135</v>
      </c>
      <c r="E105" s="287">
        <f>Flavor!E132</f>
        <v>-33704.168523148866</v>
      </c>
      <c r="F105" s="255">
        <f>Flavor!F132</f>
        <v>-4.0482910977728E-2</v>
      </c>
      <c r="G105" s="256">
        <f>Flavor!G132</f>
        <v>4.9585931198995258E-2</v>
      </c>
      <c r="H105" s="468">
        <f>Flavor!H132</f>
        <v>-3.2749662823748776E-3</v>
      </c>
      <c r="I105" s="376">
        <f>Flavor!I132</f>
        <v>15.148906358023375</v>
      </c>
      <c r="J105" s="376">
        <f>Flavor!J132</f>
        <v>0.73596893242211969</v>
      </c>
      <c r="K105" s="255">
        <f>Flavor!K132</f>
        <v>5.1063076921075146E-2</v>
      </c>
      <c r="L105" s="383">
        <f>Flavor!L132</f>
        <v>12101685.970090684</v>
      </c>
      <c r="M105" s="376">
        <f>Flavor!M132</f>
        <v>102151.84139826521</v>
      </c>
      <c r="N105" s="255">
        <f>Flavor!N132</f>
        <v>8.5129839461023007E-3</v>
      </c>
      <c r="O105" s="444">
        <f>Flavor!O132</f>
        <v>4640050.4276231006</v>
      </c>
      <c r="P105" s="287">
        <f>Flavor!P132</f>
        <v>-367223.587644035</v>
      </c>
      <c r="Q105" s="255">
        <f>Flavor!Q132</f>
        <v>-7.3338025145892438E-2</v>
      </c>
    </row>
    <row r="106" spans="2:17" ht="15" thickBot="1">
      <c r="B106" s="797"/>
      <c r="C106" s="254" t="s">
        <v>186</v>
      </c>
      <c r="D106" s="444">
        <f>Flavor!D133</f>
        <v>77610.624818558674</v>
      </c>
      <c r="E106" s="287">
        <f>Flavor!E133</f>
        <v>-89499.214804748757</v>
      </c>
      <c r="F106" s="255">
        <f>Flavor!F133</f>
        <v>-0.53557118483564126</v>
      </c>
      <c r="G106" s="256">
        <f>Flavor!G133</f>
        <v>4.8174260331581061E-3</v>
      </c>
      <c r="H106" s="468">
        <f>Flavor!H133</f>
        <v>-5.7928008485442408E-3</v>
      </c>
      <c r="I106" s="376">
        <f>Flavor!I133</f>
        <v>27.914920780844756</v>
      </c>
      <c r="J106" s="376">
        <f>Flavor!J133</f>
        <v>19.726228156381652</v>
      </c>
      <c r="K106" s="255">
        <f>Flavor!K133</f>
        <v>2.4089594103765757</v>
      </c>
      <c r="L106" s="383">
        <f>Flavor!L133</f>
        <v>2166494.4435619293</v>
      </c>
      <c r="M106" s="376">
        <f>Flavor!M133</f>
        <v>798083.33236333961</v>
      </c>
      <c r="N106" s="255">
        <f>Flavor!N133</f>
        <v>0.58321897990458393</v>
      </c>
      <c r="O106" s="444">
        <f>Flavor!O133</f>
        <v>843013.1184155941</v>
      </c>
      <c r="P106" s="287">
        <f>Flavor!P133</f>
        <v>229186.92818932247</v>
      </c>
      <c r="Q106" s="255">
        <f>Flavor!Q133</f>
        <v>0.37337430666625426</v>
      </c>
    </row>
    <row r="107" spans="2:17">
      <c r="B107" s="796" t="s">
        <v>93</v>
      </c>
      <c r="C107" s="259" t="s">
        <v>13</v>
      </c>
      <c r="D107" s="441">
        <f>'Branded vs. Private Label'!D29</f>
        <v>312045090.68964523</v>
      </c>
      <c r="E107" s="289">
        <f>'Branded vs. Private Label'!E29</f>
        <v>9733972.7570315003</v>
      </c>
      <c r="F107" s="248">
        <f>'Branded vs. Private Label'!F29</f>
        <v>3.2198527211299052E-2</v>
      </c>
      <c r="G107" s="249">
        <f>'Branded vs. Private Label'!G29</f>
        <v>19.369179760140426</v>
      </c>
      <c r="H107" s="465">
        <f>'Branded vs. Private Label'!H29</f>
        <v>0.174681355040331</v>
      </c>
      <c r="I107" s="374">
        <f>'Branded vs. Private Label'!I29</f>
        <v>8.4824595302686454</v>
      </c>
      <c r="J107" s="374">
        <f>'Branded vs. Private Label'!J29</f>
        <v>0.44724461393930603</v>
      </c>
      <c r="K107" s="248">
        <f>'Branded vs. Private Label'!K29</f>
        <v>5.5660566468534123E-2</v>
      </c>
      <c r="L107" s="380">
        <f>'Branded vs. Private Label'!L29</f>
        <v>2646909853.3939247</v>
      </c>
      <c r="M107" s="374">
        <f>'Branded vs. Private Label'!M29</f>
        <v>217775049.209589</v>
      </c>
      <c r="N107" s="248">
        <f>'Branded vs. Private Label'!N29</f>
        <v>8.9651281943866581E-2</v>
      </c>
      <c r="O107" s="441">
        <f>'Branded vs. Private Label'!O29</f>
        <v>597115830.29809451</v>
      </c>
      <c r="P107" s="289">
        <f>'Branded vs. Private Label'!P29</f>
        <v>24992062.565146446</v>
      </c>
      <c r="Q107" s="248">
        <f>'Branded vs. Private Label'!Q29</f>
        <v>4.3682965076207191E-2</v>
      </c>
    </row>
    <row r="108" spans="2:17" ht="15" thickBot="1">
      <c r="B108" s="798"/>
      <c r="C108" s="250" t="s">
        <v>12</v>
      </c>
      <c r="D108" s="442">
        <f>'Branded vs. Private Label'!D30</f>
        <v>1298994171.4468803</v>
      </c>
      <c r="E108" s="290">
        <f>'Branded vs. Private Label'!E30</f>
        <v>26316917.438885689</v>
      </c>
      <c r="F108" s="251">
        <f>'Branded vs. Private Label'!F30</f>
        <v>2.0678390657181002E-2</v>
      </c>
      <c r="G108" s="252">
        <f>'Branded vs. Private Label'!G30</f>
        <v>80.630820239865457</v>
      </c>
      <c r="H108" s="466">
        <f>'Branded vs. Private Label'!H30</f>
        <v>-0.17468135504712734</v>
      </c>
      <c r="I108" s="378">
        <f>'Branded vs. Private Label'!I30</f>
        <v>3.7619585867601204</v>
      </c>
      <c r="J108" s="378">
        <f>'Branded vs. Private Label'!J30</f>
        <v>1.6714929846734172E-2</v>
      </c>
      <c r="K108" s="251">
        <f>'Branded vs. Private Label'!K30</f>
        <v>4.4629752768901697E-3</v>
      </c>
      <c r="L108" s="381">
        <f>'Branded vs. Private Label'!L30</f>
        <v>4886762277.4259396</v>
      </c>
      <c r="M108" s="378">
        <f>'Branded vs. Private Label'!M30</f>
        <v>120275864.55455112</v>
      </c>
      <c r="N108" s="251">
        <f>'Branded vs. Private Label'!N30</f>
        <v>2.5233653080340052E-2</v>
      </c>
      <c r="O108" s="442">
        <f>'Branded vs. Private Label'!O30</f>
        <v>1403936359.0774062</v>
      </c>
      <c r="P108" s="290">
        <f>'Branded vs. Private Label'!P30</f>
        <v>24949404.892072201</v>
      </c>
      <c r="Q108" s="251">
        <f>'Branded vs. Private Label'!Q30</f>
        <v>1.8092560496202514E-2</v>
      </c>
    </row>
    <row r="109" spans="2:17" ht="15" thickBot="1">
      <c r="B109" s="796" t="s">
        <v>92</v>
      </c>
      <c r="C109" s="258" t="s">
        <v>91</v>
      </c>
      <c r="D109" s="445">
        <f>'Single Serve'!E42</f>
        <v>21052842.125426151</v>
      </c>
      <c r="E109" s="291">
        <f>'Single Serve'!F42</f>
        <v>114571.846304968</v>
      </c>
      <c r="F109" s="260">
        <f>'Single Serve'!G42</f>
        <v>5.4718868740181717E-3</v>
      </c>
      <c r="G109" s="261">
        <f>'Single Serve'!H42</f>
        <v>1.3067864092590498</v>
      </c>
      <c r="H109" s="469">
        <f>'Single Serve'!I42</f>
        <v>-2.2637391713201671E-2</v>
      </c>
      <c r="I109" s="379">
        <f>'Single Serve'!J42</f>
        <v>15.132528373936807</v>
      </c>
      <c r="J109" s="402">
        <f>'Single Serve'!K42</f>
        <v>0.64133517741509394</v>
      </c>
      <c r="K109" s="260">
        <f>'Single Serve'!L42</f>
        <v>4.4256892356457717E-2</v>
      </c>
      <c r="L109" s="379">
        <f>'Single Serve'!M42</f>
        <v>318582730.8150233</v>
      </c>
      <c r="M109" s="402">
        <f>'Single Serve'!N42</f>
        <v>15162210.999289632</v>
      </c>
      <c r="N109" s="260">
        <f>'Single Serve'!O42</f>
        <v>4.9970947938846044E-2</v>
      </c>
      <c r="O109" s="445">
        <f>'Single Serve'!P42</f>
        <v>109531319.23966661</v>
      </c>
      <c r="P109" s="291">
        <f>'Single Serve'!Q42</f>
        <v>3368269.3367554843</v>
      </c>
      <c r="Q109" s="260">
        <f>'Single Serve'!R42</f>
        <v>3.1727322640371147E-2</v>
      </c>
    </row>
    <row r="110" spans="2:17">
      <c r="B110" s="797"/>
      <c r="C110" s="259" t="s">
        <v>90</v>
      </c>
      <c r="D110" s="441">
        <f>'Single Serve'!E43</f>
        <v>8092534.2695689872</v>
      </c>
      <c r="E110" s="289">
        <f>'Single Serve'!F43</f>
        <v>-409644.6180969961</v>
      </c>
      <c r="F110" s="248">
        <f>'Single Serve'!G43</f>
        <v>-4.8181133743405824E-2</v>
      </c>
      <c r="G110" s="249">
        <f>'Single Serve'!H43</f>
        <v>0.50231763183954425</v>
      </c>
      <c r="H110" s="465">
        <f>'Single Serve'!I43</f>
        <v>-3.7507235387327253E-2</v>
      </c>
      <c r="I110" s="380">
        <f>'Single Serve'!J43</f>
        <v>14.124961610147709</v>
      </c>
      <c r="J110" s="374">
        <f>'Single Serve'!K43</f>
        <v>0.85641084168940473</v>
      </c>
      <c r="K110" s="248">
        <f>'Single Serve'!L43</f>
        <v>6.4544414581074294E-2</v>
      </c>
      <c r="L110" s="380">
        <f>'Single Serve'!M43</f>
        <v>114306735.88646668</v>
      </c>
      <c r="M110" s="374">
        <f>'Single Serve'!N43</f>
        <v>1495143.6729562283</v>
      </c>
      <c r="N110" s="248">
        <f>'Single Serve'!O43</f>
        <v>1.3253457766347952E-2</v>
      </c>
      <c r="O110" s="441">
        <f>'Single Serve'!P43</f>
        <v>65412567.710051179</v>
      </c>
      <c r="P110" s="289">
        <f>'Single Serve'!Q43</f>
        <v>2288949.4251908064</v>
      </c>
      <c r="Q110" s="248">
        <f>'Single Serve'!R43</f>
        <v>3.6261378662759421E-2</v>
      </c>
    </row>
    <row r="111" spans="2:17" ht="15" thickBot="1">
      <c r="B111" s="797"/>
      <c r="C111" s="250" t="s">
        <v>89</v>
      </c>
      <c r="D111" s="442">
        <f>'Single Serve'!E44</f>
        <v>12960307.855857601</v>
      </c>
      <c r="E111" s="290">
        <f>'Single Serve'!F44</f>
        <v>524216.46440156922</v>
      </c>
      <c r="F111" s="251">
        <f>'Single Serve'!G44</f>
        <v>4.215283145649136E-2</v>
      </c>
      <c r="G111" s="252">
        <f>'Single Serve'!H44</f>
        <v>0.80446877741953249</v>
      </c>
      <c r="H111" s="466">
        <f>'Single Serve'!I44</f>
        <v>1.4869843674099603E-2</v>
      </c>
      <c r="I111" s="381">
        <f>'Single Serve'!J44</f>
        <v>15.761662238311022</v>
      </c>
      <c r="J111" s="378">
        <f>'Single Serve'!K44</f>
        <v>0.43458545812770488</v>
      </c>
      <c r="K111" s="251">
        <f>'Single Serve'!L44</f>
        <v>2.8354099373312274E-2</v>
      </c>
      <c r="L111" s="381">
        <f>'Single Serve'!M44</f>
        <v>204275994.92855644</v>
      </c>
      <c r="M111" s="378">
        <f>'Single Serve'!N44</f>
        <v>13667067.326333046</v>
      </c>
      <c r="N111" s="251">
        <f>'Single Serve'!O44</f>
        <v>7.1702136401787422E-2</v>
      </c>
      <c r="O111" s="442">
        <f>'Single Serve'!P44</f>
        <v>44118751.529615402</v>
      </c>
      <c r="P111" s="290">
        <f>'Single Serve'!Q44</f>
        <v>1079319.9115646333</v>
      </c>
      <c r="Q111" s="251">
        <f>'Single Serve'!R44</f>
        <v>2.5077466662268042E-2</v>
      </c>
    </row>
    <row r="112" spans="2:17">
      <c r="B112" s="797"/>
      <c r="C112" s="243" t="s">
        <v>88</v>
      </c>
      <c r="D112" s="443">
        <f>Size!D93</f>
        <v>21086017.267697949</v>
      </c>
      <c r="E112" s="286">
        <f>Size!E93</f>
        <v>103668.30726129189</v>
      </c>
      <c r="F112" s="246">
        <f>Size!F93</f>
        <v>4.9407388780333432E-3</v>
      </c>
      <c r="G112" s="253">
        <f>Size!G93</f>
        <v>1.3088456478543775</v>
      </c>
      <c r="H112" s="467">
        <f>Size!H93</f>
        <v>-2.3376820212867022E-2</v>
      </c>
      <c r="I112" s="382">
        <f>Size!I93</f>
        <v>15.132113211373646</v>
      </c>
      <c r="J112" s="375">
        <f>Size!J93</f>
        <v>0.6509197078368878</v>
      </c>
      <c r="K112" s="246">
        <f>Size!K93</f>
        <v>4.4949313582330966E-2</v>
      </c>
      <c r="L112" s="382">
        <f>Size!L93</f>
        <v>319076000.47178495</v>
      </c>
      <c r="M112" s="375">
        <f>Size!M93</f>
        <v>15226545.016968369</v>
      </c>
      <c r="N112" s="246">
        <f>Size!N93</f>
        <v>5.0112135281521371E-2</v>
      </c>
      <c r="O112" s="443">
        <f>Size!O93</f>
        <v>109619747.3726356</v>
      </c>
      <c r="P112" s="286">
        <f>Size!P93</f>
        <v>3316949.0054997802</v>
      </c>
      <c r="Q112" s="246">
        <f>Size!Q93</f>
        <v>3.1202838085636283E-2</v>
      </c>
    </row>
    <row r="113" spans="2:17">
      <c r="B113" s="797"/>
      <c r="C113" s="254" t="s">
        <v>87</v>
      </c>
      <c r="D113" s="444">
        <f>Size!D94</f>
        <v>17140356.067226026</v>
      </c>
      <c r="E113" s="287">
        <f>Size!E94</f>
        <v>757520.44694924355</v>
      </c>
      <c r="F113" s="255">
        <f>Size!F94</f>
        <v>4.6238664936103749E-2</v>
      </c>
      <c r="G113" s="256">
        <f>Size!G94</f>
        <v>1.0639316166941744</v>
      </c>
      <c r="H113" s="468">
        <f>Size!H94</f>
        <v>2.3743897714835871E-2</v>
      </c>
      <c r="I113" s="383">
        <f>Size!I94</f>
        <v>9.6301621630702297</v>
      </c>
      <c r="J113" s="376">
        <f>Size!J94</f>
        <v>0.31175996129488048</v>
      </c>
      <c r="K113" s="255">
        <f>Size!K94</f>
        <v>3.3456375303856679E-2</v>
      </c>
      <c r="L113" s="383">
        <f>Size!L94</f>
        <v>165064408.46015131</v>
      </c>
      <c r="M113" s="376">
        <f>Size!M94</f>
        <v>12402556.944840521</v>
      </c>
      <c r="N113" s="255">
        <f>Size!N94</f>
        <v>8.1242018367611898E-2</v>
      </c>
      <c r="O113" s="444">
        <f>Size!O94</f>
        <v>68524955.868903339</v>
      </c>
      <c r="P113" s="287">
        <f>Size!P94</f>
        <v>3022278.9420639724</v>
      </c>
      <c r="Q113" s="255">
        <f>Size!Q94</f>
        <v>4.6139777545879349E-2</v>
      </c>
    </row>
    <row r="114" spans="2:17">
      <c r="B114" s="797"/>
      <c r="C114" s="254" t="s">
        <v>219</v>
      </c>
      <c r="D114" s="444">
        <f>Size!D95</f>
        <v>49555946.738888152</v>
      </c>
      <c r="E114" s="287">
        <f>Size!E95</f>
        <v>6310196.8334362581</v>
      </c>
      <c r="F114" s="255">
        <f>Size!F95</f>
        <v>0.14591484359115589</v>
      </c>
      <c r="G114" s="256">
        <f>Size!G95</f>
        <v>3.0760235273950456</v>
      </c>
      <c r="H114" s="468">
        <f>Size!H95</f>
        <v>0.33024135681479994</v>
      </c>
      <c r="I114" s="383">
        <f>Size!I95</f>
        <v>12.2018346072448</v>
      </c>
      <c r="J114" s="376">
        <f>Size!J95</f>
        <v>0.88733384332053689</v>
      </c>
      <c r="K114" s="255">
        <f>Size!K95</f>
        <v>7.8424480393315968E-2</v>
      </c>
      <c r="L114" s="383">
        <f>Size!L95</f>
        <v>604673465.91334558</v>
      </c>
      <c r="M114" s="376">
        <f>Size!M95</f>
        <v>115369395.5716325</v>
      </c>
      <c r="N114" s="255">
        <f>Size!N95</f>
        <v>0.23578261977478032</v>
      </c>
      <c r="O114" s="444">
        <f>Size!O95</f>
        <v>119288701.69413693</v>
      </c>
      <c r="P114" s="287">
        <f>Size!P95</f>
        <v>15100048.645451114</v>
      </c>
      <c r="Q114" s="255">
        <f>Size!Q95</f>
        <v>0.14492987675342231</v>
      </c>
    </row>
    <row r="115" spans="2:17">
      <c r="B115" s="797"/>
      <c r="C115" s="254" t="s">
        <v>109</v>
      </c>
      <c r="D115" s="444">
        <f>Size!D96</f>
        <v>250671389.3913109</v>
      </c>
      <c r="E115" s="287">
        <f>Size!E96</f>
        <v>6252263.891558677</v>
      </c>
      <c r="F115" s="255">
        <f>Size!F96</f>
        <v>2.558009271481914E-2</v>
      </c>
      <c r="G115" s="256">
        <f>Size!G96</f>
        <v>15.559607719236503</v>
      </c>
      <c r="H115" s="468">
        <f>Size!H96</f>
        <v>4.0818510740701086E-2</v>
      </c>
      <c r="I115" s="383">
        <f>Size!I96</f>
        <v>5.8434183629762622</v>
      </c>
      <c r="J115" s="376">
        <f>Size!J96</f>
        <v>0.14339385766919399</v>
      </c>
      <c r="K115" s="255">
        <f>Size!K96</f>
        <v>2.5156708981809748E-2</v>
      </c>
      <c r="L115" s="383">
        <f>Size!L96</f>
        <v>1464777799.841959</v>
      </c>
      <c r="M115" s="376">
        <f>Size!M96</f>
        <v>71582794.927647591</v>
      </c>
      <c r="N115" s="255">
        <f>Size!N96</f>
        <v>5.1380312644783203E-2</v>
      </c>
      <c r="O115" s="444">
        <f>Size!O96</f>
        <v>498459316.83642298</v>
      </c>
      <c r="P115" s="287">
        <f>Size!P96</f>
        <v>11984817.879905641</v>
      </c>
      <c r="Q115" s="255">
        <f>Size!Q96</f>
        <v>2.4636066033498053E-2</v>
      </c>
    </row>
    <row r="116" spans="2:17">
      <c r="B116" s="797"/>
      <c r="C116" s="254" t="s">
        <v>86</v>
      </c>
      <c r="D116" s="444">
        <f>Size!D97</f>
        <v>43039477.492404655</v>
      </c>
      <c r="E116" s="287">
        <f>Size!E97</f>
        <v>3049791.6400668994</v>
      </c>
      <c r="F116" s="255">
        <f>Size!F97</f>
        <v>7.6264456073205478E-2</v>
      </c>
      <c r="G116" s="256">
        <f>Size!G97</f>
        <v>2.6715349839040643</v>
      </c>
      <c r="H116" s="468">
        <f>Size!H97</f>
        <v>0.13248856522671115</v>
      </c>
      <c r="I116" s="383">
        <f>Size!I97</f>
        <v>8.1174328455461087</v>
      </c>
      <c r="J116" s="376">
        <f>Size!J97</f>
        <v>-4.6348995521809044E-2</v>
      </c>
      <c r="K116" s="255">
        <f>Size!K97</f>
        <v>-5.6773927113841216E-3</v>
      </c>
      <c r="L116" s="383">
        <f>Size!L97</f>
        <v>349370068.25198799</v>
      </c>
      <c r="M116" s="376">
        <f>Size!M97</f>
        <v>22902997.060662389</v>
      </c>
      <c r="N116" s="255">
        <f>Size!N97</f>
        <v>7.015408009477353E-2</v>
      </c>
      <c r="O116" s="444">
        <f>Size!O97</f>
        <v>57385969.989872888</v>
      </c>
      <c r="P116" s="287">
        <f>Size!P97</f>
        <v>4066388.8534225523</v>
      </c>
      <c r="Q116" s="255">
        <f>Size!Q97</f>
        <v>7.6264456073205852E-2</v>
      </c>
    </row>
    <row r="117" spans="2:17">
      <c r="B117" s="797"/>
      <c r="C117" s="254" t="s">
        <v>110</v>
      </c>
      <c r="D117" s="444">
        <f>Size!D98</f>
        <v>1036710190.2941025</v>
      </c>
      <c r="E117" s="287">
        <f>Size!E98</f>
        <v>4849673.7171038389</v>
      </c>
      <c r="F117" s="255">
        <f>Size!F98</f>
        <v>4.6999314725130782E-3</v>
      </c>
      <c r="G117" s="256">
        <f>Size!G98</f>
        <v>64.350398817673806</v>
      </c>
      <c r="H117" s="468">
        <f>Size!H98</f>
        <v>-1.1650383093781187</v>
      </c>
      <c r="I117" s="383">
        <f>Size!I98</f>
        <v>3.4183810219508457</v>
      </c>
      <c r="J117" s="376">
        <f>Size!J98</f>
        <v>-2.1437612930082839E-2</v>
      </c>
      <c r="K117" s="255">
        <f>Size!K98</f>
        <v>-6.2321928001372422E-3</v>
      </c>
      <c r="L117" s="383">
        <f>Size!L98</f>
        <v>3543870439.76441</v>
      </c>
      <c r="M117" s="376">
        <f>Size!M98</f>
        <v>-5542593.7550115585</v>
      </c>
      <c r="N117" s="255">
        <f>Size!N98</f>
        <v>-1.5615522067083294E-3</v>
      </c>
      <c r="O117" s="444">
        <f>Size!O98</f>
        <v>1036999314.1241809</v>
      </c>
      <c r="P117" s="287">
        <f>Size!P98</f>
        <v>4818927.6328231096</v>
      </c>
      <c r="Q117" s="255">
        <f>Size!Q98</f>
        <v>4.6686874657673582E-3</v>
      </c>
    </row>
    <row r="118" spans="2:17" ht="15" thickBot="1">
      <c r="B118" s="797"/>
      <c r="C118" s="257" t="s">
        <v>85</v>
      </c>
      <c r="D118" s="444">
        <f>Size!D99</f>
        <v>2032.8499430418015</v>
      </c>
      <c r="E118" s="287">
        <f>Size!E99</f>
        <v>-544.4488924741745</v>
      </c>
      <c r="F118" s="255">
        <f>Size!F99</f>
        <v>-0.21124787120977209</v>
      </c>
      <c r="G118" s="256">
        <f>Size!G99</f>
        <v>1.2618252024137509E-4</v>
      </c>
      <c r="H118" s="468">
        <f>Size!H99</f>
        <v>-3.7456709192471596E-5</v>
      </c>
      <c r="I118" s="383">
        <f>Size!I99</f>
        <v>2.4041291332424137</v>
      </c>
      <c r="J118" s="376">
        <f>Size!J99</f>
        <v>0.11564309564878394</v>
      </c>
      <c r="K118" s="255">
        <f>Size!K99</f>
        <v>5.0532576449705602E-2</v>
      </c>
      <c r="L118" s="383">
        <f>Size!L99</f>
        <v>4887.2337715769763</v>
      </c>
      <c r="M118" s="376">
        <f>Size!M99</f>
        <v>-1010.8786282076562</v>
      </c>
      <c r="N118" s="255">
        <f>Size!N99</f>
        <v>-0.17139019396181193</v>
      </c>
      <c r="O118" s="444">
        <f>Size!O99</f>
        <v>1626.2799544334412</v>
      </c>
      <c r="P118" s="287">
        <f>Size!P99</f>
        <v>-435.5591139793396</v>
      </c>
      <c r="Q118" s="255">
        <f>Size!Q99</f>
        <v>-0.21124787120977209</v>
      </c>
    </row>
    <row r="119" spans="2:17">
      <c r="B119" s="797"/>
      <c r="C119" s="259" t="s">
        <v>111</v>
      </c>
      <c r="D119" s="441">
        <f>'White Milk Size'!D29</f>
        <v>224066024.35089302</v>
      </c>
      <c r="E119" s="289">
        <f>'White Milk Size'!E29</f>
        <v>5640145.2731893659</v>
      </c>
      <c r="F119" s="248">
        <f>'White Milk Size'!F29</f>
        <v>2.5821781269713556E-2</v>
      </c>
      <c r="G119" s="249">
        <f>'White Milk Size'!G29</f>
        <v>13.908166586440279</v>
      </c>
      <c r="H119" s="465">
        <f>'White Milk Size'!H29</f>
        <v>3.9754414698366602E-2</v>
      </c>
      <c r="I119" s="380">
        <f>'White Milk Size'!I29</f>
        <v>5.7572487002687032</v>
      </c>
      <c r="J119" s="374">
        <f>'White Milk Size'!J29</f>
        <v>0.1280865510565885</v>
      </c>
      <c r="K119" s="248">
        <f>'White Milk Size'!K29</f>
        <v>2.2754105790773166E-2</v>
      </c>
      <c r="L119" s="380">
        <f>'White Milk Size'!L29</f>
        <v>1290003827.4685545</v>
      </c>
      <c r="M119" s="374">
        <f>'White Milk Size'!M29</f>
        <v>60449136.555962801</v>
      </c>
      <c r="N119" s="248">
        <f>'White Milk Size'!N29</f>
        <v>4.9163438603204102E-2</v>
      </c>
      <c r="O119" s="441">
        <f>'White Milk Size'!O29</f>
        <v>445248586.75558674</v>
      </c>
      <c r="P119" s="289">
        <f>'White Milk Size'!P29</f>
        <v>10760580.768167019</v>
      </c>
      <c r="Q119" s="248">
        <f>'White Milk Size'!Q29</f>
        <v>2.4766116946571326E-2</v>
      </c>
    </row>
    <row r="120" spans="2:17" ht="15" thickBot="1">
      <c r="B120" s="798"/>
      <c r="C120" s="250" t="s">
        <v>108</v>
      </c>
      <c r="D120" s="442">
        <f>'White Milk Size'!D30</f>
        <v>1006472948.6556004</v>
      </c>
      <c r="E120" s="290">
        <f>'White Milk Size'!E30</f>
        <v>4009332.8209728003</v>
      </c>
      <c r="F120" s="251">
        <f>'White Milk Size'!F30</f>
        <v>3.9994796396024051E-3</v>
      </c>
      <c r="G120" s="252">
        <f>'White Milk Size'!G30</f>
        <v>62.473520807984357</v>
      </c>
      <c r="H120" s="466">
        <f>'White Milk Size'!H30</f>
        <v>-1.1754326506101833</v>
      </c>
      <c r="I120" s="381">
        <f>'White Milk Size'!I30</f>
        <v>3.4101998060405792</v>
      </c>
      <c r="J120" s="378">
        <f>'White Milk Size'!J30</f>
        <v>-2.5558959461212005E-2</v>
      </c>
      <c r="K120" s="251">
        <f>'White Milk Size'!K30</f>
        <v>-7.4391018711347538E-3</v>
      </c>
      <c r="L120" s="381">
        <f>'White Milk Size'!L30</f>
        <v>3432273854.2904181</v>
      </c>
      <c r="M120" s="378">
        <f>'White Milk Size'!M30</f>
        <v>-11949300.910023689</v>
      </c>
      <c r="N120" s="251">
        <f>'White Milk Size'!N30</f>
        <v>-3.4693747680028825E-3</v>
      </c>
      <c r="O120" s="442">
        <f>'White Milk Size'!O30</f>
        <v>1006791064.2436739</v>
      </c>
      <c r="P120" s="290">
        <f>'White Milk Size'!P30</f>
        <v>3974326.2135282755</v>
      </c>
      <c r="Q120" s="251">
        <f>'White Milk Size'!Q30</f>
        <v>3.963163021525877E-3</v>
      </c>
    </row>
    <row r="121" spans="2:17">
      <c r="B121" s="796" t="s">
        <v>57</v>
      </c>
      <c r="C121" s="243" t="s">
        <v>82</v>
      </c>
      <c r="D121" s="443">
        <f>Organic!D29</f>
        <v>142118474.28203362</v>
      </c>
      <c r="E121" s="286">
        <f>Organic!E29</f>
        <v>7132193.3316741884</v>
      </c>
      <c r="F121" s="246">
        <f>Organic!F29</f>
        <v>5.2836431091075241E-2</v>
      </c>
      <c r="G121" s="253">
        <f>Organic!G29</f>
        <v>8.8215400842290776</v>
      </c>
      <c r="H121" s="467">
        <f>Organic!H29</f>
        <v>0.25091928757810678</v>
      </c>
      <c r="I121" s="375">
        <f>Organic!I29</f>
        <v>9.3744223964496527</v>
      </c>
      <c r="J121" s="375">
        <f>Organic!J29</f>
        <v>0.64271899712679037</v>
      </c>
      <c r="K121" s="246">
        <f>Organic!K29</f>
        <v>7.360751593745532E-2</v>
      </c>
      <c r="L121" s="382">
        <f>Organic!L29</f>
        <v>1332278608.2587495</v>
      </c>
      <c r="M121" s="375">
        <f>Organic!M29</f>
        <v>153618440.02254558</v>
      </c>
      <c r="N121" s="246">
        <f>Organic!N29</f>
        <v>0.13033310547214522</v>
      </c>
      <c r="O121" s="443">
        <f>Organic!O29</f>
        <v>146144677.04574665</v>
      </c>
      <c r="P121" s="286">
        <f>Organic!P29</f>
        <v>6069867.2708690464</v>
      </c>
      <c r="Q121" s="246">
        <f>Organic!Q29</f>
        <v>4.3333039542400836E-2</v>
      </c>
    </row>
    <row r="122" spans="2:17" ht="15" thickBot="1">
      <c r="B122" s="798"/>
      <c r="C122" s="257" t="s">
        <v>84</v>
      </c>
      <c r="D122" s="440">
        <f>Organic!D30</f>
        <v>1468920787.854404</v>
      </c>
      <c r="E122" s="288">
        <f>Organic!E30</f>
        <v>28918696.864347458</v>
      </c>
      <c r="F122" s="244">
        <f>Organic!F30</f>
        <v>2.0082399216840546E-2</v>
      </c>
      <c r="G122" s="245">
        <f>Organic!G30</f>
        <v>91.178459915771342</v>
      </c>
      <c r="H122" s="464">
        <f>Organic!H30</f>
        <v>-0.25091928757795756</v>
      </c>
      <c r="I122" s="377">
        <f>Organic!I30</f>
        <v>4.2217344691670977</v>
      </c>
      <c r="J122" s="377">
        <f>Organic!J30</f>
        <v>4.3295363788665497E-2</v>
      </c>
      <c r="K122" s="244">
        <f>Organic!K30</f>
        <v>1.0361611763813016E-2</v>
      </c>
      <c r="L122" s="408">
        <f>Organic!L30</f>
        <v>6201393522.5610256</v>
      </c>
      <c r="M122" s="377">
        <f>Organic!M30</f>
        <v>184432473.74146938</v>
      </c>
      <c r="N122" s="244">
        <f>Organic!N30</f>
        <v>3.0652097004625359E-2</v>
      </c>
      <c r="O122" s="440">
        <f>Organic!O30</f>
        <v>1854907512.3297575</v>
      </c>
      <c r="P122" s="288">
        <f>Organic!P30</f>
        <v>43871600.186351061</v>
      </c>
      <c r="Q122" s="244">
        <f>Organic!Q30</f>
        <v>2.4224588751764687E-2</v>
      </c>
    </row>
    <row r="123" spans="2:17">
      <c r="B123" s="796" t="s">
        <v>118</v>
      </c>
      <c r="C123" s="262" t="s">
        <v>81</v>
      </c>
      <c r="D123" s="443">
        <f>'Form Data'!D29</f>
        <v>150551635.10061988</v>
      </c>
      <c r="E123" s="286">
        <f>'Form Data'!E29</f>
        <v>9462510.2431570292</v>
      </c>
      <c r="F123" s="246">
        <f>'Form Data'!F29</f>
        <v>6.7067608879966156E-2</v>
      </c>
      <c r="G123" s="253">
        <f>'Form Data'!G29</f>
        <v>9.3450009964977792</v>
      </c>
      <c r="H123" s="467">
        <f>'Form Data'!H29</f>
        <v>0.38689518625366759</v>
      </c>
      <c r="I123" s="375">
        <f>'Form Data'!I29</f>
        <v>9.2631231420723932</v>
      </c>
      <c r="J123" s="375">
        <f>'Form Data'!J29</f>
        <v>0.2528429773486458</v>
      </c>
      <c r="K123" s="246">
        <f>'Form Data'!K29</f>
        <v>2.8061611040526162E-2</v>
      </c>
      <c r="L123" s="382">
        <f>'Form Data'!L29</f>
        <v>1394578335.1773906</v>
      </c>
      <c r="M123" s="375">
        <f>'Form Data'!M29</f>
        <v>123325792.01596093</v>
      </c>
      <c r="N123" s="246">
        <f>'Form Data'!N29</f>
        <v>9.701124507430027E-2</v>
      </c>
      <c r="O123" s="443">
        <f>'Form Data'!O29</f>
        <v>257437121.6860615</v>
      </c>
      <c r="P123" s="286">
        <f>'Form Data'!P29</f>
        <v>20183034.386923701</v>
      </c>
      <c r="Q123" s="246">
        <f>'Form Data'!Q29</f>
        <v>8.5069280014030968E-2</v>
      </c>
    </row>
    <row r="124" spans="2:17" ht="15" thickBot="1">
      <c r="B124" s="798"/>
      <c r="C124" s="263" t="s">
        <v>83</v>
      </c>
      <c r="D124" s="440">
        <f>'Form Data'!D30</f>
        <v>1460487627.0358605</v>
      </c>
      <c r="E124" s="288">
        <f>'Form Data'!E30</f>
        <v>26588379.952868938</v>
      </c>
      <c r="F124" s="244">
        <f>'Form Data'!F30</f>
        <v>1.8542711426174596E-2</v>
      </c>
      <c r="G124" s="245">
        <f>'Form Data'!G30</f>
        <v>90.654999003505324</v>
      </c>
      <c r="H124" s="464">
        <f>'Form Data'!H30</f>
        <v>-0.38689518625349706</v>
      </c>
      <c r="I124" s="377">
        <f>'Form Data'!I30</f>
        <v>4.2034548475443492</v>
      </c>
      <c r="J124" s="377">
        <f>'Form Data'!J30</f>
        <v>7.1805649773665436E-2</v>
      </c>
      <c r="K124" s="244">
        <f>'Form Data'!K30</f>
        <v>1.7379415903075617E-2</v>
      </c>
      <c r="L124" s="408">
        <f>'Form Data'!L30</f>
        <v>6139093795.6424313</v>
      </c>
      <c r="M124" s="377">
        <f>'Form Data'!M30</f>
        <v>214725121.7480011</v>
      </c>
      <c r="N124" s="244">
        <f>'Form Data'!N30</f>
        <v>3.6244388823096295E-2</v>
      </c>
      <c r="O124" s="440">
        <f>'Form Data'!O30</f>
        <v>1743615067.6894407</v>
      </c>
      <c r="P124" s="288">
        <f>'Form Data'!P30</f>
        <v>29758433.070298672</v>
      </c>
      <c r="Q124" s="244">
        <f>'Form Data'!Q30</f>
        <v>1.7363431963439389E-2</v>
      </c>
    </row>
    <row r="125" spans="2:17" ht="15" thickBot="1">
      <c r="B125" s="264" t="s">
        <v>209</v>
      </c>
      <c r="C125" s="265" t="s">
        <v>119</v>
      </c>
      <c r="D125" s="446">
        <f>'Glass Bottle'!D16</f>
        <v>225159.43443641416</v>
      </c>
      <c r="E125" s="422">
        <f>'Glass Bottle'!E16</f>
        <v>16098.42137053574</v>
      </c>
      <c r="F125" s="266">
        <f>'Glass Bottle'!F16</f>
        <v>7.7003460063894719E-2</v>
      </c>
      <c r="G125" s="261">
        <f>'Glass Bottle'!G16</f>
        <v>1.3976036446053216E-2</v>
      </c>
      <c r="H125" s="469">
        <f>'Glass Bottle'!H16</f>
        <v>7.0222333159117821E-4</v>
      </c>
      <c r="I125" s="379">
        <f>'Glass Bottle'!I16</f>
        <v>9.2601462988700014</v>
      </c>
      <c r="J125" s="402">
        <f>'Glass Bottle'!J16</f>
        <v>0.68381503975456326</v>
      </c>
      <c r="K125" s="260">
        <f>'Glass Bottle'!K16</f>
        <v>7.9732815710419735E-2</v>
      </c>
      <c r="L125" s="379">
        <f>'Glass Bottle'!L16</f>
        <v>2085009.3034520233</v>
      </c>
      <c r="M125" s="402">
        <f>'Glass Bottle'!M16</f>
        <v>292032.80203278922</v>
      </c>
      <c r="N125" s="260">
        <f>'Glass Bottle'!N16</f>
        <v>0.16287597846465365</v>
      </c>
      <c r="O125" s="445">
        <f>'Glass Bottle'!O16</f>
        <v>390349.90813064575</v>
      </c>
      <c r="P125" s="291">
        <f>'Glass Bottle'!P16</f>
        <v>24254.406928777462</v>
      </c>
      <c r="Q125" s="260">
        <f>'Glass Bottle'!Q16</f>
        <v>6.6251584215462317E-2</v>
      </c>
    </row>
    <row r="126" spans="2:17">
      <c r="B126" s="797" t="s">
        <v>210</v>
      </c>
      <c r="C126" s="267" t="s">
        <v>211</v>
      </c>
      <c r="D126" s="447">
        <f>Enhanced!D87</f>
        <v>31152077.18220526</v>
      </c>
      <c r="E126" s="286">
        <f>Enhanced!E87</f>
        <v>17638450.433497537</v>
      </c>
      <c r="F126" s="246">
        <f>Enhanced!F87</f>
        <v>1.3052343949920224</v>
      </c>
      <c r="G126" s="253">
        <f>Enhanced!G87</f>
        <v>1.9336634379036726</v>
      </c>
      <c r="H126" s="467">
        <f>Enhanced!H87</f>
        <v>1.075649055736601</v>
      </c>
      <c r="I126" s="375">
        <f>Enhanced!I87</f>
        <v>8.4358068431666648</v>
      </c>
      <c r="J126" s="375">
        <f>Enhanced!J87</f>
        <v>-0.11863885307222866</v>
      </c>
      <c r="K126" s="246">
        <f>Enhanced!K87</f>
        <v>-1.3868678028360181E-2</v>
      </c>
      <c r="L126" s="382">
        <f>Enhanced!L87</f>
        <v>262792905.87250319</v>
      </c>
      <c r="M126" s="375">
        <f>Enhanced!M87</f>
        <v>147191319.69144166</v>
      </c>
      <c r="N126" s="246">
        <f>Enhanced!N87</f>
        <v>1.2732638413879767</v>
      </c>
      <c r="O126" s="443">
        <f>Enhanced!O87</f>
        <v>24878359.162524648</v>
      </c>
      <c r="P126" s="286">
        <f>Enhanced!P87</f>
        <v>13757674.663823333</v>
      </c>
      <c r="Q126" s="246">
        <f>Enhanced!Q87</f>
        <v>1.2371248069693883</v>
      </c>
    </row>
    <row r="127" spans="2:17">
      <c r="B127" s="797"/>
      <c r="C127" s="267" t="s">
        <v>212</v>
      </c>
      <c r="D127" s="424">
        <f>Enhanced!D88</f>
        <v>1513030499.6378036</v>
      </c>
      <c r="E127" s="287">
        <f>Enhanced!E88</f>
        <v>12701994.694897413</v>
      </c>
      <c r="F127" s="255">
        <f>Enhanced!F88</f>
        <v>8.4661423501920189E-3</v>
      </c>
      <c r="G127" s="256">
        <f>Enhanced!G88</f>
        <v>93.916426197543032</v>
      </c>
      <c r="H127" s="468">
        <f>Enhanced!H88</f>
        <v>-1.3432297892805423</v>
      </c>
      <c r="I127" s="383">
        <f>Enhanced!I88</f>
        <v>4.2750155838988855</v>
      </c>
      <c r="J127" s="376">
        <f>Enhanced!J88</f>
        <v>9.6236996823417797E-3</v>
      </c>
      <c r="K127" s="255">
        <f>Enhanced!K88</f>
        <v>2.2562287226064424E-3</v>
      </c>
      <c r="L127" s="383">
        <f>Enhanced!L88</f>
        <v>6468228964.8659201</v>
      </c>
      <c r="M127" s="376">
        <f>Enhanced!M88</f>
        <v>68739936.223702431</v>
      </c>
      <c r="N127" s="255">
        <f>Enhanced!N88</f>
        <v>1.0741472626336701E-2</v>
      </c>
      <c r="O127" s="444">
        <f>Enhanced!O88</f>
        <v>1832081318.0670991</v>
      </c>
      <c r="P127" s="287">
        <f>Enhanced!P88</f>
        <v>21959267.274624348</v>
      </c>
      <c r="Q127" s="255">
        <f>Enhanced!Q88</f>
        <v>1.2131373829190436E-2</v>
      </c>
    </row>
    <row r="128" spans="2:17">
      <c r="B128" s="797"/>
      <c r="C128" s="268" t="s">
        <v>120</v>
      </c>
      <c r="D128" s="424">
        <f>'Enhanced - Aggs'!D80</f>
        <v>0</v>
      </c>
      <c r="E128" s="287">
        <f>'Enhanced - Aggs'!E80</f>
        <v>-0.5</v>
      </c>
      <c r="F128" s="255">
        <f>'Enhanced - Aggs'!F80</f>
        <v>-1</v>
      </c>
      <c r="G128" s="256">
        <f>'Enhanced - Aggs'!G80</f>
        <v>0</v>
      </c>
      <c r="H128" s="468">
        <f>'Enhanced - Aggs'!H80</f>
        <v>-3.1746266125380481E-8</v>
      </c>
      <c r="I128" s="383">
        <f>'Enhanced - Aggs'!I80</f>
        <v>0</v>
      </c>
      <c r="J128" s="376">
        <f>'Enhanced - Aggs'!J80</f>
        <v>-7.9799999999999969</v>
      </c>
      <c r="K128" s="255">
        <f>'Enhanced - Aggs'!K80</f>
        <v>-1</v>
      </c>
      <c r="L128" s="383">
        <f>'Enhanced - Aggs'!L80</f>
        <v>0</v>
      </c>
      <c r="M128" s="376">
        <f>'Enhanced - Aggs'!M80</f>
        <v>-3.9899999999999984</v>
      </c>
      <c r="N128" s="255">
        <f>'Enhanced - Aggs'!N80</f>
        <v>-1</v>
      </c>
      <c r="O128" s="444">
        <f>'Enhanced - Aggs'!O80</f>
        <v>0</v>
      </c>
      <c r="P128" s="287">
        <f>'Enhanced - Aggs'!P80</f>
        <v>-1</v>
      </c>
      <c r="Q128" s="255">
        <f>'Enhanced - Aggs'!Q80</f>
        <v>-1</v>
      </c>
    </row>
    <row r="129" spans="2:17" ht="15" customHeight="1">
      <c r="B129" s="797"/>
      <c r="C129" s="268" t="s">
        <v>121</v>
      </c>
      <c r="D129" s="424">
        <f>'Enhanced - Aggs'!D81</f>
        <v>2396325.1426263452</v>
      </c>
      <c r="E129" s="287">
        <f>'Enhanced - Aggs'!E81</f>
        <v>550117.99606601521</v>
      </c>
      <c r="F129" s="255">
        <f>'Enhanced - Aggs'!F81</f>
        <v>0.29797197843749035</v>
      </c>
      <c r="G129" s="256">
        <f>'Enhanced - Aggs'!G81</f>
        <v>0.14874405602309981</v>
      </c>
      <c r="H129" s="468">
        <f>'Enhanced - Aggs'!H81</f>
        <v>3.15236892285327E-2</v>
      </c>
      <c r="I129" s="383">
        <f>'Enhanced - Aggs'!I81</f>
        <v>12.969466823374093</v>
      </c>
      <c r="J129" s="376">
        <f>'Enhanced - Aggs'!J81</f>
        <v>1.7123695488762412</v>
      </c>
      <c r="K129" s="255">
        <f>'Enhanced - Aggs'!K81</f>
        <v>0.15211466216566252</v>
      </c>
      <c r="L129" s="383">
        <f>'Enhanced - Aggs'!L81</f>
        <v>31079059.435309574</v>
      </c>
      <c r="M129" s="376">
        <f>'Enhanced - Aggs'!M81</f>
        <v>10296125.997606829</v>
      </c>
      <c r="N129" s="255">
        <f>'Enhanced - Aggs'!N81</f>
        <v>0.49541254743800583</v>
      </c>
      <c r="O129" s="444">
        <f>'Enhanced - Aggs'!O81</f>
        <v>4792656.2852526903</v>
      </c>
      <c r="P129" s="287">
        <f>'Enhanced - Aggs'!P81</f>
        <v>1100245.4678471908</v>
      </c>
      <c r="Q129" s="255">
        <f>'Enhanced - Aggs'!Q81</f>
        <v>0.29797482519030388</v>
      </c>
    </row>
    <row r="130" spans="2:17">
      <c r="B130" s="797"/>
      <c r="C130" s="268" t="s">
        <v>122</v>
      </c>
      <c r="D130" s="424">
        <f>'Enhanced - Aggs'!D82</f>
        <v>43126.137562788848</v>
      </c>
      <c r="E130" s="287">
        <f>'Enhanced - Aggs'!E82</f>
        <v>3020.5870014833054</v>
      </c>
      <c r="F130" s="255">
        <f>'Enhanced - Aggs'!F82</f>
        <v>7.531593405920263E-2</v>
      </c>
      <c r="G130" s="256">
        <f>'Enhanced - Aggs'!G82</f>
        <v>2.6769141247121723E-3</v>
      </c>
      <c r="H130" s="468">
        <f>'Enhanced - Aggs'!H82</f>
        <v>1.3051116226395557E-4</v>
      </c>
      <c r="I130" s="383">
        <f>'Enhanced - Aggs'!I82</f>
        <v>13.560909174367096</v>
      </c>
      <c r="J130" s="376">
        <f>'Enhanced - Aggs'!J82</f>
        <v>0.61435323391898855</v>
      </c>
      <c r="K130" s="255">
        <f>'Enhanced - Aggs'!K82</f>
        <v>4.7453024321287139E-2</v>
      </c>
      <c r="L130" s="383">
        <f>'Enhanced - Aggs'!L82</f>
        <v>584829.63453024067</v>
      </c>
      <c r="M130" s="376">
        <f>'Enhanced - Aggs'!M82</f>
        <v>65600.880665828474</v>
      </c>
      <c r="N130" s="255">
        <f>'Enhanced - Aggs'!N82</f>
        <v>0.12634292723118148</v>
      </c>
      <c r="O130" s="444">
        <f>'Enhanced - Aggs'!O82</f>
        <v>388586.15649453248</v>
      </c>
      <c r="P130" s="287">
        <f>'Enhanced - Aggs'!P82</f>
        <v>22067.758874498541</v>
      </c>
      <c r="Q130" s="255">
        <f>'Enhanced - Aggs'!Q82</f>
        <v>6.0209143709549807E-2</v>
      </c>
    </row>
    <row r="131" spans="2:17">
      <c r="B131" s="797"/>
      <c r="C131" s="269" t="s">
        <v>213</v>
      </c>
      <c r="D131" s="424">
        <f>Enhanced!D89</f>
        <v>20236218.336958267</v>
      </c>
      <c r="E131" s="287">
        <f>Enhanced!E89</f>
        <v>362518.92466693744</v>
      </c>
      <c r="F131" s="255">
        <f>Enhanced!F89</f>
        <v>1.8241139565728239E-2</v>
      </c>
      <c r="G131" s="256">
        <f>Enhanced!G89</f>
        <v>1.2560971549583861</v>
      </c>
      <c r="H131" s="468">
        <f>Enhanced!H89</f>
        <v>-5.7343459184540091E-3</v>
      </c>
      <c r="I131" s="383">
        <f>Enhanced!I89</f>
        <v>11.6577682427029</v>
      </c>
      <c r="J131" s="376">
        <f>Enhanced!J89</f>
        <v>1.0528202890738143</v>
      </c>
      <c r="K131" s="255">
        <f>Enhanced!K89</f>
        <v>9.9276327774294446E-2</v>
      </c>
      <c r="L131" s="383">
        <f>Enhanced!L89</f>
        <v>235909143.48099431</v>
      </c>
      <c r="M131" s="376">
        <f>Enhanced!M89</f>
        <v>25149595.567575604</v>
      </c>
      <c r="N131" s="255">
        <f>Enhanced!N89</f>
        <v>0.11932838069052611</v>
      </c>
      <c r="O131" s="444">
        <f>Enhanced!O89</f>
        <v>29788834.209794722</v>
      </c>
      <c r="P131" s="287">
        <f>Enhanced!P89</f>
        <v>759350.30149527639</v>
      </c>
      <c r="Q131" s="255">
        <f>Enhanced!Q89</f>
        <v>2.615789877263992E-2</v>
      </c>
    </row>
    <row r="132" spans="2:17">
      <c r="B132" s="797"/>
      <c r="C132" s="269" t="s">
        <v>214</v>
      </c>
      <c r="D132" s="424">
        <f>Enhanced!D90</f>
        <v>352636.55658114329</v>
      </c>
      <c r="E132" s="287">
        <f>Enhanced!E90</f>
        <v>273035.79103764467</v>
      </c>
      <c r="F132" s="255">
        <f>Enhanced!F90</f>
        <v>3.4300648891177006</v>
      </c>
      <c r="G132" s="256">
        <f>Enhanced!G90</f>
        <v>2.1888762419949033E-2</v>
      </c>
      <c r="H132" s="468">
        <f>Enhanced!H90</f>
        <v>1.6834708246493184E-2</v>
      </c>
      <c r="I132" s="383">
        <f>Enhanced!I90</f>
        <v>14.679295979160006</v>
      </c>
      <c r="J132" s="376">
        <f>Enhanced!J90</f>
        <v>2.3788228377845275</v>
      </c>
      <c r="K132" s="255">
        <f>Enhanced!K90</f>
        <v>0.19339279151651559</v>
      </c>
      <c r="L132" s="383">
        <f>Enhanced!L90</f>
        <v>5176456.3871264122</v>
      </c>
      <c r="M132" s="376">
        <f>Enhanced!M90</f>
        <v>4197329.3085256815</v>
      </c>
      <c r="N132" s="255">
        <f>Enhanced!N90</f>
        <v>4.2868075046234848</v>
      </c>
      <c r="O132" s="444">
        <f>Enhanced!O90</f>
        <v>764635.62940603634</v>
      </c>
      <c r="P132" s="287">
        <f>Enhanced!P90</f>
        <v>592627.85196560761</v>
      </c>
      <c r="Q132" s="255">
        <f>Enhanced!Q90</f>
        <v>3.4453549762937423</v>
      </c>
    </row>
    <row r="133" spans="2:17">
      <c r="B133" s="797"/>
      <c r="C133" s="269" t="s">
        <v>215</v>
      </c>
      <c r="D133" s="424">
        <f>Enhanced!D91</f>
        <v>46190657.487827815</v>
      </c>
      <c r="E133" s="287">
        <f>Enhanced!E91</f>
        <v>5103089.5628601536</v>
      </c>
      <c r="F133" s="255">
        <f>Enhanced!F91</f>
        <v>0.12420033164725629</v>
      </c>
      <c r="G133" s="256">
        <f>Enhanced!G91</f>
        <v>2.8671341893042057</v>
      </c>
      <c r="H133" s="468">
        <f>Enhanced!H91</f>
        <v>0.25838045772285723</v>
      </c>
      <c r="I133" s="383">
        <f>Enhanced!I91</f>
        <v>12.144744913279327</v>
      </c>
      <c r="J133" s="376">
        <f>Enhanced!J91</f>
        <v>0.75548857725808105</v>
      </c>
      <c r="K133" s="255">
        <f>Enhanced!K91</f>
        <v>6.6333442234386086E-2</v>
      </c>
      <c r="L133" s="383">
        <f>Enhanced!L91</f>
        <v>560973752.56632411</v>
      </c>
      <c r="M133" s="376">
        <f>Enhanced!M91</f>
        <v>93016909.245182097</v>
      </c>
      <c r="N133" s="255">
        <f>Enhanced!N91</f>
        <v>0.19877240940645444</v>
      </c>
      <c r="O133" s="444">
        <f>Enhanced!O91</f>
        <v>113393914.07960431</v>
      </c>
      <c r="P133" s="287">
        <f>Enhanced!P91</f>
        <v>12961889.446105137</v>
      </c>
      <c r="Q133" s="255">
        <f>Enhanced!Q91</f>
        <v>0.12906131777594065</v>
      </c>
    </row>
    <row r="134" spans="2:17">
      <c r="B134" s="797"/>
      <c r="C134" s="269" t="s">
        <v>123</v>
      </c>
      <c r="D134" s="424">
        <f>'Enhanced - Aggs'!D84</f>
        <v>0</v>
      </c>
      <c r="E134" s="287">
        <f>'Enhanced - Aggs'!E84</f>
        <v>0</v>
      </c>
      <c r="F134" s="255">
        <f>'Enhanced - Aggs'!F84</f>
        <v>0</v>
      </c>
      <c r="G134" s="256">
        <f>'Enhanced - Aggs'!G84</f>
        <v>0</v>
      </c>
      <c r="H134" s="468">
        <f>'Enhanced - Aggs'!H84</f>
        <v>0</v>
      </c>
      <c r="I134" s="383">
        <f>'Enhanced - Aggs'!I84</f>
        <v>0</v>
      </c>
      <c r="J134" s="376">
        <f>'Enhanced - Aggs'!J84</f>
        <v>0</v>
      </c>
      <c r="K134" s="255">
        <f>'Enhanced - Aggs'!K84</f>
        <v>0</v>
      </c>
      <c r="L134" s="383">
        <f>'Enhanced - Aggs'!L84</f>
        <v>0</v>
      </c>
      <c r="M134" s="376">
        <f>'Enhanced - Aggs'!M84</f>
        <v>0</v>
      </c>
      <c r="N134" s="255">
        <f>'Enhanced - Aggs'!N84</f>
        <v>0</v>
      </c>
      <c r="O134" s="444">
        <f>'Enhanced - Aggs'!O84</f>
        <v>0</v>
      </c>
      <c r="P134" s="287">
        <f>'Enhanced - Aggs'!P84</f>
        <v>0</v>
      </c>
      <c r="Q134" s="255">
        <f>'Enhanced - Aggs'!Q84</f>
        <v>0</v>
      </c>
    </row>
    <row r="135" spans="2:17">
      <c r="B135" s="799"/>
      <c r="C135" s="270" t="s">
        <v>170</v>
      </c>
      <c r="D135" s="424">
        <f>'Enhanced - Aggs'!D85</f>
        <v>22607404.011650145</v>
      </c>
      <c r="E135" s="287">
        <f>'Enhanced - Aggs'!E85</f>
        <v>5293398.4764863737</v>
      </c>
      <c r="F135" s="255">
        <f>'Enhanced - Aggs'!F85</f>
        <v>0.30572928175030206</v>
      </c>
      <c r="G135" s="256">
        <f>'Enhanced - Aggs'!G85</f>
        <v>7.0072238106153844</v>
      </c>
      <c r="H135" s="468">
        <f>'Enhanced - Aggs'!H85</f>
        <v>0.9667153095391976</v>
      </c>
      <c r="I135" s="383">
        <f>'Enhanced - Aggs'!I85</f>
        <v>32.743938095546341</v>
      </c>
      <c r="J135" s="376">
        <f>'Enhanced - Aggs'!J85</f>
        <v>3.038668556664291</v>
      </c>
      <c r="K135" s="255">
        <f>'Enhanced - Aggs'!K85</f>
        <v>0.1022939230592368</v>
      </c>
      <c r="L135" s="383">
        <f>'Enhanced - Aggs'!L85</f>
        <v>740255437.45847833</v>
      </c>
      <c r="M135" s="376">
        <f>'Enhanced - Aggs'!M85</f>
        <v>225938236.23874277</v>
      </c>
      <c r="N135" s="255">
        <f>'Enhanced - Aggs'!N85</f>
        <v>0.43929745243385998</v>
      </c>
      <c r="O135" s="444">
        <f>'Enhanced - Aggs'!O85</f>
        <v>119605362.9253919</v>
      </c>
      <c r="P135" s="287">
        <f>'Enhanced - Aggs'!P85</f>
        <v>35669851.560200125</v>
      </c>
      <c r="Q135" s="255">
        <f>'Enhanced - Aggs'!Q85</f>
        <v>0.42496734671699976</v>
      </c>
    </row>
    <row r="136" spans="2:17" ht="15" thickBot="1">
      <c r="B136" s="798"/>
      <c r="C136" s="271" t="s">
        <v>216</v>
      </c>
      <c r="D136" s="448">
        <f>Enhanced!D92</f>
        <v>77172.935111361265</v>
      </c>
      <c r="E136" s="288">
        <f>Enhanced!E92</f>
        <v>-28199.210956218769</v>
      </c>
      <c r="F136" s="244">
        <f>Enhanced!F92</f>
        <v>-0.26761541838706893</v>
      </c>
      <c r="G136" s="245">
        <f>Enhanced!G92</f>
        <v>4.790257874225907E-3</v>
      </c>
      <c r="H136" s="464">
        <f>Enhanced!H92</f>
        <v>-1.9000865083018412E-3</v>
      </c>
      <c r="I136" s="377">
        <f>Enhanced!I92</f>
        <v>7.6569285089106707</v>
      </c>
      <c r="J136" s="377">
        <f>Enhanced!J92</f>
        <v>-0.26816318295378405</v>
      </c>
      <c r="K136" s="244">
        <f>Enhanced!K92</f>
        <v>-3.3837234114157747E-2</v>
      </c>
      <c r="L136" s="408">
        <f>Enhanced!L92</f>
        <v>590907.64697048813</v>
      </c>
      <c r="M136" s="377">
        <f>Enhanced!M92</f>
        <v>-244176.27238361351</v>
      </c>
      <c r="N136" s="244">
        <f>Enhanced!N92</f>
        <v>-0.29239728693670985</v>
      </c>
      <c r="O136" s="440">
        <f>Enhanced!O92</f>
        <v>145128.22707212018</v>
      </c>
      <c r="P136" s="288">
        <f>Enhanced!P92</f>
        <v>-89342.080794358626</v>
      </c>
      <c r="Q136" s="244">
        <f>Enhanced!Q92</f>
        <v>-0.38103793016399873</v>
      </c>
    </row>
    <row r="137" spans="2:17" ht="15.45" customHeight="1" thickBot="1">
      <c r="B137" s="796" t="s">
        <v>54</v>
      </c>
      <c r="C137" s="240" t="s">
        <v>80</v>
      </c>
      <c r="D137" s="681">
        <f>'Non-Dairy Alternatives'!D158</f>
        <v>154945469.31070685</v>
      </c>
      <c r="E137" s="697">
        <f>'Non-Dairy Alternatives'!E158</f>
        <v>-6606361.3701712191</v>
      </c>
      <c r="F137" s="663">
        <f>'Non-Dairy Alternatives'!F158</f>
        <v>-4.0893138396067549E-2</v>
      </c>
      <c r="G137" s="595">
        <f>'Non-Dairy Alternatives'!G158</f>
        <v>99.999999999999957</v>
      </c>
      <c r="H137" s="596">
        <f>'Non-Dairy Alternatives'!H158</f>
        <v>-4.2632564145606011E-14</v>
      </c>
      <c r="I137" s="597">
        <f>'Non-Dairy Alternatives'!I158</f>
        <v>8.043880684705897</v>
      </c>
      <c r="J137" s="598">
        <f>'Non-Dairy Alternatives'!J158</f>
        <v>0.33977885813078146</v>
      </c>
      <c r="K137" s="664">
        <f>'Non-Dairy Alternatives'!K158</f>
        <v>4.4103630219258318E-2</v>
      </c>
      <c r="L137" s="597">
        <f>'Non-Dairy Alternatives'!L158</f>
        <v>1246362867.771085</v>
      </c>
      <c r="M137" s="598">
        <f>'Non-Dairy Alternatives'!M158</f>
        <v>1751113.9359772205</v>
      </c>
      <c r="N137" s="664">
        <f>'Non-Dairy Alternatives'!N158</f>
        <v>1.4069559688645015E-3</v>
      </c>
      <c r="O137" s="706">
        <f>'Non-Dairy Alternatives'!O158</f>
        <v>287105526.25476384</v>
      </c>
      <c r="P137" s="681">
        <f>'Non-Dairy Alternatives'!P158</f>
        <v>-12695412.51521045</v>
      </c>
      <c r="Q137" s="665">
        <f>'Non-Dairy Alternatives'!Q158</f>
        <v>-4.2346139966396669E-2</v>
      </c>
    </row>
    <row r="138" spans="2:17" ht="15.45" customHeight="1" thickBot="1">
      <c r="B138" s="799"/>
      <c r="C138" s="243" t="s">
        <v>253</v>
      </c>
      <c r="D138" s="685">
        <f>'Non-Dairy Alternatives'!D159</f>
        <v>1536414.7907089058</v>
      </c>
      <c r="E138" s="701">
        <f>'Non-Dairy Alternatives'!E159</f>
        <v>448486.46309724194</v>
      </c>
      <c r="F138" s="670">
        <f>'Non-Dairy Alternatives'!F159</f>
        <v>0.41223897908955748</v>
      </c>
      <c r="G138" s="610">
        <f>'Non-Dairy Alternatives'!G159</f>
        <v>0.99158419897259875</v>
      </c>
      <c r="H138" s="611">
        <f>'Non-Dairy Alternatives'!H159</f>
        <v>0.31816049153055403</v>
      </c>
      <c r="I138" s="612">
        <f>'Non-Dairy Alternatives'!I159</f>
        <v>17.878715439310088</v>
      </c>
      <c r="J138" s="612">
        <f>'Non-Dairy Alternatives'!J159</f>
        <v>-0.76371611189776445</v>
      </c>
      <c r="K138" s="670">
        <f>'Non-Dairy Alternatives'!K159</f>
        <v>-4.096655040947611E-2</v>
      </c>
      <c r="L138" s="613">
        <f>'Non-Dairy Alternatives'!L159</f>
        <v>27469122.83983171</v>
      </c>
      <c r="M138" s="612">
        <f>'Non-Dairy Alternatives'!M159</f>
        <v>7187493.4597112164</v>
      </c>
      <c r="N138" s="670">
        <f>'Non-Dairy Alternatives'!N159</f>
        <v>0.35438441976245771</v>
      </c>
      <c r="O138" s="685">
        <f>'Non-Dairy Alternatives'!O159</f>
        <v>3131549.9517436</v>
      </c>
      <c r="P138" s="701">
        <f>'Non-Dairy Alternatives'!P159</f>
        <v>333144.73965277523</v>
      </c>
      <c r="Q138" s="670">
        <f>'Non-Dairy Alternatives'!Q159</f>
        <v>0.11904807002695174</v>
      </c>
    </row>
    <row r="139" spans="2:17" ht="15" thickBot="1">
      <c r="B139" s="797"/>
      <c r="C139" s="272" t="s">
        <v>77</v>
      </c>
      <c r="D139" s="685">
        <f>'Non-Dairy Alternatives'!D160</f>
        <v>102142681.47920766</v>
      </c>
      <c r="E139" s="701">
        <f>'Non-Dairy Alternatives'!E160</f>
        <v>-8043801.2700344324</v>
      </c>
      <c r="F139" s="670">
        <f>'Non-Dairy Alternatives'!F160</f>
        <v>-7.3001706464668512E-2</v>
      </c>
      <c r="G139" s="610">
        <f>'Non-Dairy Alternatives'!G160</f>
        <v>65.921696151298505</v>
      </c>
      <c r="H139" s="611">
        <f>'Non-Dairy Alternatives'!H160</f>
        <v>-2.2833389045402726</v>
      </c>
      <c r="I139" s="612">
        <f>'Non-Dairy Alternatives'!I160</f>
        <v>6.4593247348569669</v>
      </c>
      <c r="J139" s="612">
        <f>'Non-Dairy Alternatives'!J160</f>
        <v>0.24591873466893155</v>
      </c>
      <c r="K139" s="670">
        <f>'Non-Dairy Alternatives'!K160</f>
        <v>3.9578732608409842E-2</v>
      </c>
      <c r="L139" s="613">
        <f>'Non-Dairy Alternatives'!L160</f>
        <v>659772748.9632628</v>
      </c>
      <c r="M139" s="612">
        <f>'Non-Dairy Alternatives'!M160</f>
        <v>-24860604.090495229</v>
      </c>
      <c r="N139" s="670">
        <f>'Non-Dairy Alternatives'!N160</f>
        <v>-3.6312288876383665E-2</v>
      </c>
      <c r="O139" s="685">
        <f>'Non-Dairy Alternatives'!O160</f>
        <v>150212527.65094164</v>
      </c>
      <c r="P139" s="701">
        <f>'Non-Dairy Alternatives'!P160</f>
        <v>-13190315.62082994</v>
      </c>
      <c r="Q139" s="670">
        <f>'Non-Dairy Alternatives'!Q160</f>
        <v>-8.0722681176923036E-2</v>
      </c>
    </row>
    <row r="140" spans="2:17" ht="15" thickBot="1">
      <c r="B140" s="797"/>
      <c r="C140" s="272" t="s">
        <v>79</v>
      </c>
      <c r="D140" s="685">
        <f>'Non-Dairy Alternatives'!D161</f>
        <v>210178.64846697496</v>
      </c>
      <c r="E140" s="701">
        <f>'Non-Dairy Alternatives'!E161</f>
        <v>-145557.79966070852</v>
      </c>
      <c r="F140" s="670">
        <f>'Non-Dairy Alternatives'!F161</f>
        <v>-0.40917314047185815</v>
      </c>
      <c r="G140" s="610">
        <f>'Non-Dairy Alternatives'!G161</f>
        <v>0.13564685008343932</v>
      </c>
      <c r="H140" s="611">
        <f>'Non-Dairy Alternatives'!H161</f>
        <v>-8.4552727122459759E-2</v>
      </c>
      <c r="I140" s="612">
        <f>'Non-Dairy Alternatives'!I161</f>
        <v>9.0161959356805053</v>
      </c>
      <c r="J140" s="612">
        <f>'Non-Dairy Alternatives'!J161</f>
        <v>0.84227852256048941</v>
      </c>
      <c r="K140" s="670">
        <f>'Non-Dairy Alternatives'!K161</f>
        <v>0.10304465778043485</v>
      </c>
      <c r="L140" s="613">
        <f>'Non-Dairy Alternatives'!L161</f>
        <v>1895011.8760747707</v>
      </c>
      <c r="M140" s="612">
        <f>'Non-Dairy Alternatives'!M161</f>
        <v>-1012748.47175757</v>
      </c>
      <c r="N140" s="670">
        <f>'Non-Dairy Alternatives'!N161</f>
        <v>-0.3482915889242893</v>
      </c>
      <c r="O140" s="685">
        <f>'Non-Dairy Alternatives'!O161</f>
        <v>446196.64042550279</v>
      </c>
      <c r="P140" s="701">
        <f>'Non-Dairy Alternatives'!P161</f>
        <v>-273181.96207860485</v>
      </c>
      <c r="Q140" s="670">
        <f>'Non-Dairy Alternatives'!Q161</f>
        <v>-0.3797471333282324</v>
      </c>
    </row>
    <row r="141" spans="2:17" ht="15" thickBot="1">
      <c r="B141" s="797"/>
      <c r="C141" s="272" t="s">
        <v>249</v>
      </c>
      <c r="D141" s="685">
        <f>'Non-Dairy Alternatives'!D162</f>
        <v>13538561.507189147</v>
      </c>
      <c r="E141" s="701">
        <f>'Non-Dairy Alternatives'!E162</f>
        <v>-157378.19003641978</v>
      </c>
      <c r="F141" s="670">
        <f>'Non-Dairy Alternatives'!F162</f>
        <v>-1.1490864702646172E-2</v>
      </c>
      <c r="G141" s="610">
        <f>'Non-Dairy Alternatives'!G162</f>
        <v>8.7376298044835004</v>
      </c>
      <c r="H141" s="611">
        <f>'Non-Dairy Alternatives'!H162</f>
        <v>0.25989257334070359</v>
      </c>
      <c r="I141" s="612">
        <f>'Non-Dairy Alternatives'!I162</f>
        <v>14.497584594525991</v>
      </c>
      <c r="J141" s="612">
        <f>'Non-Dairy Alternatives'!J162</f>
        <v>0.30253974765016167</v>
      </c>
      <c r="K141" s="670">
        <f>'Non-Dairy Alternatives'!K162</f>
        <v>2.1313053316400567E-2</v>
      </c>
      <c r="L141" s="613">
        <f>'Non-Dairy Alternatives'!L162</f>
        <v>196276440.73866814</v>
      </c>
      <c r="M141" s="612">
        <f>'Non-Dairy Alternatives'!M162</f>
        <v>1861962.516444236</v>
      </c>
      <c r="N141" s="670">
        <f>'Non-Dairy Alternatives'!N162</f>
        <v>9.5772832016961969E-3</v>
      </c>
      <c r="O141" s="685">
        <f>'Non-Dairy Alternatives'!O162</f>
        <v>59714643.292534053</v>
      </c>
      <c r="P141" s="701">
        <f>'Non-Dairy Alternatives'!P162</f>
        <v>-686556.11857748032</v>
      </c>
      <c r="Q141" s="670">
        <f>'Non-Dairy Alternatives'!Q162</f>
        <v>-1.1366597439639253E-2</v>
      </c>
    </row>
    <row r="142" spans="2:17" ht="15" thickBot="1">
      <c r="B142" s="797"/>
      <c r="C142" s="272" t="s">
        <v>250</v>
      </c>
      <c r="D142" s="685">
        <f>'Non-Dairy Alternatives'!D163</f>
        <v>0</v>
      </c>
      <c r="E142" s="701">
        <f>'Non-Dairy Alternatives'!E163</f>
        <v>0</v>
      </c>
      <c r="F142" s="670">
        <f>'Non-Dairy Alternatives'!F163</f>
        <v>0</v>
      </c>
      <c r="G142" s="610">
        <f>'Non-Dairy Alternatives'!G163</f>
        <v>0</v>
      </c>
      <c r="H142" s="611">
        <f>'Non-Dairy Alternatives'!H163</f>
        <v>0</v>
      </c>
      <c r="I142" s="612">
        <f>'Non-Dairy Alternatives'!I163</f>
        <v>0</v>
      </c>
      <c r="J142" s="612">
        <f>'Non-Dairy Alternatives'!J163</f>
        <v>0</v>
      </c>
      <c r="K142" s="670">
        <f>'Non-Dairy Alternatives'!K163</f>
        <v>0</v>
      </c>
      <c r="L142" s="613">
        <f>'Non-Dairy Alternatives'!L163</f>
        <v>0</v>
      </c>
      <c r="M142" s="612">
        <f>'Non-Dairy Alternatives'!M163</f>
        <v>0</v>
      </c>
      <c r="N142" s="670">
        <f>'Non-Dairy Alternatives'!N163</f>
        <v>0</v>
      </c>
      <c r="O142" s="685">
        <f>'Non-Dairy Alternatives'!O163</f>
        <v>0</v>
      </c>
      <c r="P142" s="701">
        <f>'Non-Dairy Alternatives'!P163</f>
        <v>0</v>
      </c>
      <c r="Q142" s="670">
        <f>'Non-Dairy Alternatives'!Q163</f>
        <v>0</v>
      </c>
    </row>
    <row r="143" spans="2:17" ht="15" thickBot="1">
      <c r="B143" s="797"/>
      <c r="C143" s="272" t="s">
        <v>251</v>
      </c>
      <c r="D143" s="685">
        <f>'Non-Dairy Alternatives'!D164</f>
        <v>735892.76551607228</v>
      </c>
      <c r="E143" s="701">
        <f>'Non-Dairy Alternatives'!E164</f>
        <v>1287.5403953485657</v>
      </c>
      <c r="F143" s="670">
        <f>'Non-Dairy Alternatives'!F164</f>
        <v>1.7526970287163061E-3</v>
      </c>
      <c r="G143" s="610">
        <f>'Non-Dairy Alternatives'!G164</f>
        <v>0.47493661401638787</v>
      </c>
      <c r="H143" s="611">
        <f>'Non-Dairy Alternatives'!H164</f>
        <v>2.0218631543116816E-2</v>
      </c>
      <c r="I143" s="612">
        <f>'Non-Dairy Alternatives'!I164</f>
        <v>24.86137489315929</v>
      </c>
      <c r="J143" s="612">
        <f>'Non-Dairy Alternatives'!J164</f>
        <v>2.9267487817009794</v>
      </c>
      <c r="K143" s="670">
        <f>'Non-Dairy Alternatives'!K164</f>
        <v>0.13343052974001188</v>
      </c>
      <c r="L143" s="613">
        <f>'Non-Dairy Alternatives'!L164</f>
        <v>18295305.924658842</v>
      </c>
      <c r="M143" s="612">
        <f>'Non-Dairy Alternatives'!M164</f>
        <v>2182014.9721120633</v>
      </c>
      <c r="N143" s="670">
        <f>'Non-Dairy Alternatives'!N164</f>
        <v>0.13541709006174099</v>
      </c>
      <c r="O143" s="685">
        <f>'Non-Dairy Alternatives'!O164</f>
        <v>2942586.1476788507</v>
      </c>
      <c r="P143" s="701">
        <f>'Non-Dairy Alternatives'!P164</f>
        <v>5039.2471959558316</v>
      </c>
      <c r="Q143" s="670">
        <f>'Non-Dairy Alternatives'!Q164</f>
        <v>1.7154610178742829E-3</v>
      </c>
    </row>
    <row r="144" spans="2:17" ht="15" thickBot="1">
      <c r="B144" s="797"/>
      <c r="C144" s="272" t="s">
        <v>252</v>
      </c>
      <c r="D144" s="685">
        <f>'Non-Dairy Alternatives'!D165</f>
        <v>450705.2513620758</v>
      </c>
      <c r="E144" s="701">
        <f>'Non-Dairy Alternatives'!E165</f>
        <v>20258.809100163868</v>
      </c>
      <c r="F144" s="670">
        <f>'Non-Dairy Alternatives'!F165</f>
        <v>4.7064645240666378E-2</v>
      </c>
      <c r="G144" s="610">
        <f>'Non-Dairy Alternatives'!G165</f>
        <v>0.29087991624865867</v>
      </c>
      <c r="H144" s="611">
        <f>'Non-Dairy Alternatives'!H165</f>
        <v>2.4435122371827822E-2</v>
      </c>
      <c r="I144" s="612">
        <f>'Non-Dairy Alternatives'!I165</f>
        <v>8.6030004191963201</v>
      </c>
      <c r="J144" s="612">
        <f>'Non-Dairy Alternatives'!J165</f>
        <v>0.75612997031160578</v>
      </c>
      <c r="K144" s="670">
        <f>'Non-Dairy Alternatives'!K165</f>
        <v>9.6360705231099547E-2</v>
      </c>
      <c r="L144" s="613">
        <f>'Non-Dairy Alternatives'!L165</f>
        <v>3877417.4664019141</v>
      </c>
      <c r="M144" s="612">
        <f>'Non-Dairy Alternatives'!M165</f>
        <v>499759.99878935516</v>
      </c>
      <c r="N144" s="670">
        <f>'Non-Dairy Alternatives'!N165</f>
        <v>0.14796053287860542</v>
      </c>
      <c r="O144" s="685">
        <f>'Non-Dairy Alternatives'!O165</f>
        <v>978555.03305876232</v>
      </c>
      <c r="P144" s="701">
        <f>'Non-Dairy Alternatives'!P165</f>
        <v>43938.576505761594</v>
      </c>
      <c r="Q144" s="670">
        <f>'Non-Dairy Alternatives'!Q165</f>
        <v>4.7012414769383962E-2</v>
      </c>
    </row>
    <row r="145" spans="2:17" ht="15" thickBot="1">
      <c r="B145" s="797"/>
      <c r="C145" s="272" t="s">
        <v>217</v>
      </c>
      <c r="D145" s="685">
        <f>'Non-Dairy Alternatives'!D166</f>
        <v>24014697.869822327</v>
      </c>
      <c r="E145" s="701">
        <f>'Non-Dairy Alternatives'!E166</f>
        <v>3011390.9910063446</v>
      </c>
      <c r="F145" s="670">
        <f>'Non-Dairy Alternatives'!F166</f>
        <v>0.14337699336496604</v>
      </c>
      <c r="G145" s="610">
        <f>'Non-Dairy Alternatives'!G166</f>
        <v>15.498806113308472</v>
      </c>
      <c r="H145" s="611">
        <f>'Non-Dairy Alternatives'!H166</f>
        <v>2.4978349758752376</v>
      </c>
      <c r="I145" s="612">
        <f>'Non-Dairy Alternatives'!I166</f>
        <v>9.8872386240097114</v>
      </c>
      <c r="J145" s="612">
        <f>'Non-Dairy Alternatives'!J166</f>
        <v>-0.36000764064732138</v>
      </c>
      <c r="K145" s="670">
        <f>'Non-Dairy Alternatives'!K166</f>
        <v>-3.513213514629733E-2</v>
      </c>
      <c r="L145" s="613">
        <f>'Non-Dairy Alternatives'!L166</f>
        <v>237439048.32243121</v>
      </c>
      <c r="M145" s="612">
        <f>'Non-Dairy Alternatives'!M166</f>
        <v>22212990.363039106</v>
      </c>
      <c r="N145" s="670">
        <f>'Non-Dairy Alternatives'!N166</f>
        <v>0.10320771831090339</v>
      </c>
      <c r="O145" s="685">
        <f>'Non-Dairy Alternatives'!O166</f>
        <v>47964658.587776907</v>
      </c>
      <c r="P145" s="701">
        <f>'Non-Dairy Alternatives'!P166</f>
        <v>2134881.9907653704</v>
      </c>
      <c r="Q145" s="670">
        <f>'Non-Dairy Alternatives'!Q166</f>
        <v>4.6582858335481862E-2</v>
      </c>
    </row>
    <row r="146" spans="2:17" ht="15" thickBot="1">
      <c r="B146" s="797"/>
      <c r="C146" s="272" t="s">
        <v>218</v>
      </c>
      <c r="D146" s="685">
        <f>'Non-Dairy Alternatives'!D167</f>
        <v>1434298.5027535851</v>
      </c>
      <c r="E146" s="701">
        <f>'Non-Dairy Alternatives'!E167</f>
        <v>-183417.79845940042</v>
      </c>
      <c r="F146" s="670">
        <f>'Non-Dairy Alternatives'!F167</f>
        <v>-0.11338069494748323</v>
      </c>
      <c r="G146" s="610">
        <f>'Non-Dairy Alternatives'!G167</f>
        <v>0.92567953689399907</v>
      </c>
      <c r="H146" s="611">
        <f>'Non-Dairy Alternatives'!H167</f>
        <v>-7.568101370758884E-2</v>
      </c>
      <c r="I146" s="612">
        <f>'Non-Dairy Alternatives'!I167</f>
        <v>12.576877006398739</v>
      </c>
      <c r="J146" s="612">
        <f>'Non-Dairy Alternatives'!J167</f>
        <v>-8.6040356019202235E-2</v>
      </c>
      <c r="K146" s="670">
        <f>'Non-Dairy Alternatives'!K167</f>
        <v>-6.7946708927091289E-3</v>
      </c>
      <c r="L146" s="613">
        <f>'Non-Dairy Alternatives'!L167</f>
        <v>18038995.859593704</v>
      </c>
      <c r="M146" s="612">
        <f>'Non-Dairy Alternatives'!M167</f>
        <v>-2446011.9785027355</v>
      </c>
      <c r="N146" s="670">
        <f>'Non-Dairy Alternatives'!N167</f>
        <v>-0.11940498133243722</v>
      </c>
      <c r="O146" s="685">
        <f>'Non-Dairy Alternatives'!O167</f>
        <v>3825175.6592676006</v>
      </c>
      <c r="P146" s="701">
        <f>'Non-Dairy Alternatives'!P167</f>
        <v>-498087.57236456871</v>
      </c>
      <c r="Q146" s="670">
        <f>'Non-Dairy Alternatives'!Q167</f>
        <v>-0.11521102132301225</v>
      </c>
    </row>
    <row r="147" spans="2:17" ht="15" thickBot="1">
      <c r="B147" s="797"/>
      <c r="C147" s="273" t="s">
        <v>218</v>
      </c>
      <c r="D147" s="685">
        <f>'Non-Dairy Alternatives'!D168</f>
        <v>662791.88834521652</v>
      </c>
      <c r="E147" s="701">
        <f>'Non-Dairy Alternatives'!E168</f>
        <v>-49878.933262409177</v>
      </c>
      <c r="F147" s="670">
        <f>'Non-Dairy Alternatives'!F168</f>
        <v>-6.9988740594000301E-2</v>
      </c>
      <c r="G147" s="610">
        <f>'Non-Dairy Alternatives'!G168</f>
        <v>0.42775815988277943</v>
      </c>
      <c r="H147" s="611">
        <f>'Non-Dairy Alternatives'!H168</f>
        <v>-1.3382505997635463E-2</v>
      </c>
      <c r="I147" s="612">
        <f>'Non-Dairy Alternatives'!I168</f>
        <v>8.7920730677710175</v>
      </c>
      <c r="J147" s="612">
        <f>'Non-Dairy Alternatives'!J168</f>
        <v>0.28119273545153511</v>
      </c>
      <c r="K147" s="670">
        <f>'Non-Dairy Alternatives'!K168</f>
        <v>3.3039206811982191E-2</v>
      </c>
      <c r="L147" s="613">
        <f>'Non-Dairy Alternatives'!L168</f>
        <v>5827314.7110570725</v>
      </c>
      <c r="M147" s="612">
        <f>'Non-Dairy Alternatives'!M168</f>
        <v>-238141.36798122991</v>
      </c>
      <c r="N147" s="670">
        <f>'Non-Dairy Alternatives'!N168</f>
        <v>-3.9261906257012744E-2</v>
      </c>
      <c r="O147" s="685">
        <f>'Non-Dairy Alternatives'!O168</f>
        <v>1394285.6831259134</v>
      </c>
      <c r="P147" s="701">
        <f>'Non-Dairy Alternatives'!P168</f>
        <v>-75591.914168108022</v>
      </c>
      <c r="Q147" s="670">
        <f>'Non-Dairy Alternatives'!Q168</f>
        <v>-5.1427353071622654E-2</v>
      </c>
    </row>
    <row r="148" spans="2:17" ht="15" thickBot="1">
      <c r="B148" s="798"/>
      <c r="C148" s="274" t="s">
        <v>78</v>
      </c>
      <c r="D148" s="685">
        <f>'Non-Dairy Alternatives'!D169</f>
        <v>10219246.607337736</v>
      </c>
      <c r="E148" s="701">
        <f>'Non-Dairy Alternatives'!E169</f>
        <v>-1507751.1823171508</v>
      </c>
      <c r="F148" s="670">
        <f>'Non-Dairy Alternatives'!F169</f>
        <v>-0.12857094452999998</v>
      </c>
      <c r="G148" s="610">
        <f>'Non-Dairy Alternatives'!G169</f>
        <v>6.5953826548135028</v>
      </c>
      <c r="H148" s="611">
        <f>'Non-Dairy Alternatives'!H169</f>
        <v>-0.66358664329358064</v>
      </c>
      <c r="I148" s="612">
        <f>'Non-Dairy Alternatives'!I169</f>
        <v>7.5809366429691689</v>
      </c>
      <c r="J148" s="612">
        <f>'Non-Dairy Alternatives'!J169</f>
        <v>0.6646683883579092</v>
      </c>
      <c r="K148" s="670">
        <f>'Non-Dairy Alternatives'!K169</f>
        <v>9.6102170113884333E-2</v>
      </c>
      <c r="L148" s="613">
        <f>'Non-Dairy Alternatives'!L169</f>
        <v>77471461.069104999</v>
      </c>
      <c r="M148" s="612">
        <f>'Non-Dairy Alternatives'!M169</f>
        <v>-3635601.4653815776</v>
      </c>
      <c r="N148" s="670">
        <f>'Non-Dairy Alternatives'!N169</f>
        <v>-4.4824721199041406E-2</v>
      </c>
      <c r="O148" s="685">
        <f>'Non-Dairy Alternatives'!O169</f>
        <v>16495347.608211013</v>
      </c>
      <c r="P148" s="701">
        <f>'Non-Dairy Alternatives'!P169</f>
        <v>-488683.88131148554</v>
      </c>
      <c r="Q148" s="670">
        <f>'Non-Dairy Alternatives'!Q169</f>
        <v>-2.8773137968624008E-2</v>
      </c>
    </row>
    <row r="149" spans="2:17">
      <c r="B149" s="275"/>
      <c r="C149" s="243" t="s">
        <v>196</v>
      </c>
      <c r="D149" s="443">
        <f>'Trad vs Value Add'!D61</f>
        <v>62578709.787502944</v>
      </c>
      <c r="E149" s="286">
        <f>'Trad vs Value Add'!E61</f>
        <v>804540.41960153729</v>
      </c>
      <c r="F149" s="246">
        <f>'Trad vs Value Add'!F61</f>
        <v>1.3023897007987712E-2</v>
      </c>
      <c r="G149" s="253">
        <f>'Trad vs Value Add'!G61</f>
        <v>3.8843690069052679</v>
      </c>
      <c r="H149" s="467">
        <f>'Trad vs Value Add'!H61</f>
        <v>-3.7829433950184566E-2</v>
      </c>
      <c r="I149" s="375">
        <f>'Trad vs Value Add'!I61</f>
        <v>6.0654541721443866</v>
      </c>
      <c r="J149" s="375">
        <f>'Trad vs Value Add'!J61</f>
        <v>5.832828546005242E-2</v>
      </c>
      <c r="K149" s="246">
        <f>'Trad vs Value Add'!K61</f>
        <v>9.7098490293578699E-3</v>
      </c>
      <c r="L149" s="409">
        <f>'Trad vs Value Add'!L61</f>
        <v>379568296.36802119</v>
      </c>
      <c r="M149" s="416">
        <f>'Trad vs Value Add'!M61</f>
        <v>8483084.4296774864</v>
      </c>
      <c r="N149" s="276">
        <f>'Trad vs Value Add'!N61</f>
        <v>2.2860206111061526E-2</v>
      </c>
      <c r="O149" s="714">
        <f>'Trad vs Value Add'!O61</f>
        <v>141881838.57133773</v>
      </c>
      <c r="P149" s="711">
        <f>'Trad vs Value Add'!P61</f>
        <v>1769275.3634412885</v>
      </c>
      <c r="Q149" s="276">
        <f>'Trad vs Value Add'!Q61</f>
        <v>1.2627528345306697E-2</v>
      </c>
    </row>
    <row r="150" spans="2:17">
      <c r="B150" s="275" t="s">
        <v>208</v>
      </c>
      <c r="C150" s="254" t="s">
        <v>197</v>
      </c>
      <c r="D150" s="444">
        <f>'Trad vs Value Add'!D62</f>
        <v>1260814128.8353398</v>
      </c>
      <c r="E150" s="287">
        <f>'Trad vs Value Add'!E62</f>
        <v>14290019.013308525</v>
      </c>
      <c r="F150" s="255">
        <f>'Trad vs Value Add'!F62</f>
        <v>1.1463892997102751E-2</v>
      </c>
      <c r="G150" s="256">
        <f>'Trad vs Value Add'!G62</f>
        <v>78.260918803639214</v>
      </c>
      <c r="H150" s="468">
        <f>'Trad vs Value Add'!H62</f>
        <v>-0.88405344058708124</v>
      </c>
      <c r="I150" s="376">
        <f>'Trad vs Value Add'!I62</f>
        <v>3.519298290195084</v>
      </c>
      <c r="J150" s="376">
        <f>'Trad vs Value Add'!J62</f>
        <v>-3.4691814127552512E-2</v>
      </c>
      <c r="K150" s="255">
        <f>'Trad vs Value Add'!K62</f>
        <v>-9.7613704904123549E-3</v>
      </c>
      <c r="L150" s="383">
        <f>'Trad vs Value Add'!L62</f>
        <v>4437181007.8640146</v>
      </c>
      <c r="M150" s="376">
        <f>'Trad vs Value Add'!M62</f>
        <v>7046656.7569322586</v>
      </c>
      <c r="N150" s="255">
        <f>'Trad vs Value Add'!N62</f>
        <v>1.5906191998830265E-3</v>
      </c>
      <c r="O150" s="444">
        <f>'Trad vs Value Add'!O62</f>
        <v>1420260937.0210073</v>
      </c>
      <c r="P150" s="287">
        <f>'Trad vs Value Add'!P62</f>
        <v>14378380.008602381</v>
      </c>
      <c r="Q150" s="255">
        <f>'Trad vs Value Add'!Q62</f>
        <v>1.0227298103162618E-2</v>
      </c>
    </row>
    <row r="151" spans="2:17">
      <c r="B151" s="275" t="s">
        <v>206</v>
      </c>
      <c r="C151" s="254" t="s">
        <v>198</v>
      </c>
      <c r="D151" s="444">
        <f>'Trad vs Value Add'!D63</f>
        <v>16883971.234220974</v>
      </c>
      <c r="E151" s="287">
        <f>'Trad vs Value Add'!E63</f>
        <v>949927.5158314053</v>
      </c>
      <c r="F151" s="255">
        <f>'Trad vs Value Add'!F63</f>
        <v>5.9616223767171461E-2</v>
      </c>
      <c r="G151" s="256">
        <f>'Trad vs Value Add'!G63</f>
        <v>1.048017365624647</v>
      </c>
      <c r="H151" s="468">
        <f>'Trad vs Value Add'!H63</f>
        <v>3.6324580949760765E-2</v>
      </c>
      <c r="I151" s="376">
        <f>'Trad vs Value Add'!I63</f>
        <v>13.550449753996654</v>
      </c>
      <c r="J151" s="376">
        <f>'Trad vs Value Add'!J63</f>
        <v>0.64917538723019419</v>
      </c>
      <c r="K151" s="255">
        <f>'Trad vs Value Add'!K63</f>
        <v>5.0318702538600588E-2</v>
      </c>
      <c r="L151" s="383">
        <f>'Trad vs Value Add'!L63</f>
        <v>228785403.85723591</v>
      </c>
      <c r="M151" s="376">
        <f>'Trad vs Value Add'!M63</f>
        <v>23215934.07423979</v>
      </c>
      <c r="N151" s="255">
        <f>'Trad vs Value Add'!N63</f>
        <v>0.11293473733598217</v>
      </c>
      <c r="O151" s="444">
        <f>'Trad vs Value Add'!O63</f>
        <v>41317569.617049657</v>
      </c>
      <c r="P151" s="287">
        <f>'Trad vs Value Add'!P63</f>
        <v>3362577.8555747345</v>
      </c>
      <c r="Q151" s="255">
        <f>'Trad vs Value Add'!Q63</f>
        <v>8.8593823882417974E-2</v>
      </c>
    </row>
    <row r="152" spans="2:17" ht="15" thickBot="1">
      <c r="B152" s="275"/>
      <c r="C152" s="257" t="s">
        <v>199</v>
      </c>
      <c r="D152" s="440">
        <f>'Trad vs Value Add'!D64</f>
        <v>257775392.86773521</v>
      </c>
      <c r="E152" s="288">
        <f>'Trad vs Value Add'!E64</f>
        <v>19401189.209145457</v>
      </c>
      <c r="F152" s="244">
        <f>'Trad vs Value Add'!F64</f>
        <v>8.1389634076901682E-2</v>
      </c>
      <c r="G152" s="245">
        <f>'Trad vs Value Add'!G64</f>
        <v>16.000565530966277</v>
      </c>
      <c r="H152" s="464">
        <f>'Trad vs Value Add'!H64</f>
        <v>0.86558371742380302</v>
      </c>
      <c r="I152" s="377">
        <f>'Trad vs Value Add'!I64</f>
        <v>9.0783602391784903</v>
      </c>
      <c r="J152" s="377">
        <f>'Trad vs Value Add'!J64</f>
        <v>0.43608484783480783</v>
      </c>
      <c r="K152" s="244">
        <f>'Trad vs Value Add'!K64</f>
        <v>5.045949452983195E-2</v>
      </c>
      <c r="L152" s="408">
        <f>'Trad vs Value Add'!L64</f>
        <v>2340177877.2490625</v>
      </c>
      <c r="M152" s="377">
        <f>'Trad vs Value Add'!M64</f>
        <v>280082363.0392828</v>
      </c>
      <c r="N152" s="244">
        <f>'Trad vs Value Add'!N64</f>
        <v>0.13595600840222111</v>
      </c>
      <c r="O152" s="440">
        <f>'Trad vs Value Add'!O64</f>
        <v>356292317.13535661</v>
      </c>
      <c r="P152" s="288">
        <f>'Trad vs Value Add'!P64</f>
        <v>27560346.91129154</v>
      </c>
      <c r="Q152" s="244">
        <f>'Trad vs Value Add'!Q64</f>
        <v>8.3838352845652012E-2</v>
      </c>
    </row>
    <row r="153" spans="2:17">
      <c r="B153" s="796" t="s">
        <v>207</v>
      </c>
      <c r="C153" s="262" t="s">
        <v>204</v>
      </c>
      <c r="D153" s="443">
        <f>Filtration!D35</f>
        <v>1568587492.8662436</v>
      </c>
      <c r="E153" s="286">
        <f>Filtration!E35</f>
        <v>31236453.793003321</v>
      </c>
      <c r="F153" s="246">
        <f>Filtration!F35</f>
        <v>2.0318361258488862E-2</v>
      </c>
      <c r="G153" s="253">
        <f>Filtration!G35</f>
        <v>97.364945084336981</v>
      </c>
      <c r="H153" s="467">
        <f>Filtration!H35</f>
        <v>-0.24536534476160909</v>
      </c>
      <c r="I153" s="375">
        <f>Filtration!I35</f>
        <v>4.4645814089392211</v>
      </c>
      <c r="J153" s="375">
        <f>Filtration!J35</f>
        <v>6.6689948272615318E-2</v>
      </c>
      <c r="K153" s="246">
        <f>Filtration!K35</f>
        <v>1.516407325398314E-2</v>
      </c>
      <c r="L153" s="382">
        <f>Filtration!L35</f>
        <v>7003086558.9452095</v>
      </c>
      <c r="M153" s="375">
        <f>Filtration!M35</f>
        <v>241983552.15807438</v>
      </c>
      <c r="N153" s="246">
        <f>Filtration!N35</f>
        <v>3.5790543630996173E-2</v>
      </c>
      <c r="O153" s="443">
        <f>Filtration!O35</f>
        <v>1895053459.0549951</v>
      </c>
      <c r="P153" s="286">
        <f>Filtration!P35</f>
        <v>37889000.816529274</v>
      </c>
      <c r="Q153" s="246">
        <f>Filtration!Q35</f>
        <v>2.0401532372888113E-2</v>
      </c>
    </row>
    <row r="154" spans="2:17" ht="15" thickBot="1">
      <c r="B154" s="798"/>
      <c r="C154" s="263" t="s">
        <v>205</v>
      </c>
      <c r="D154" s="440">
        <f>Filtration!D36</f>
        <v>42451769.27022776</v>
      </c>
      <c r="E154" s="288">
        <f>Filtration!E36</f>
        <v>4814436.4030206949</v>
      </c>
      <c r="F154" s="244">
        <f>Filtration!F36</f>
        <v>0.12791651363838941</v>
      </c>
      <c r="G154" s="245">
        <f>Filtration!G36</f>
        <v>2.635054915665533</v>
      </c>
      <c r="H154" s="464">
        <f>Filtration!H36</f>
        <v>0.24536534476176275</v>
      </c>
      <c r="I154" s="377">
        <f>Filtration!I36</f>
        <v>12.498550260582883</v>
      </c>
      <c r="J154" s="377">
        <f>Filtration!J36</f>
        <v>0.95367773197486549</v>
      </c>
      <c r="K154" s="244">
        <f>Filtration!K36</f>
        <v>8.2606172533448652E-2</v>
      </c>
      <c r="L154" s="408">
        <f>Filtration!L36</f>
        <v>530585571.87460977</v>
      </c>
      <c r="M154" s="377">
        <f>Filtration!M36</f>
        <v>96067361.605915308</v>
      </c>
      <c r="N154" s="244">
        <f>Filtration!N36</f>
        <v>0.22108937976732854</v>
      </c>
      <c r="O154" s="440">
        <f>Filtration!O36</f>
        <v>105998730.32050693</v>
      </c>
      <c r="P154" s="288">
        <f>Filtration!P36</f>
        <v>12052466.64069283</v>
      </c>
      <c r="Q154" s="244">
        <f>Filtration!Q36</f>
        <v>0.12829106947531008</v>
      </c>
    </row>
    <row r="155" spans="2:17">
      <c r="B155" s="220"/>
      <c r="C155" s="78"/>
      <c r="D155" s="425"/>
      <c r="E155" s="425"/>
      <c r="F155" s="369"/>
      <c r="G155" s="61"/>
      <c r="H155" s="61"/>
      <c r="I155" s="384"/>
      <c r="J155" s="384"/>
      <c r="K155" s="369"/>
      <c r="L155" s="410"/>
      <c r="M155" s="410"/>
      <c r="N155" s="369"/>
      <c r="O155" s="425"/>
      <c r="P155" s="425"/>
      <c r="Q155" s="369"/>
    </row>
    <row r="156" spans="2:17" ht="23.4">
      <c r="B156" s="775" t="s">
        <v>130</v>
      </c>
      <c r="C156" s="775"/>
      <c r="D156" s="775"/>
      <c r="E156" s="775"/>
      <c r="F156" s="777"/>
      <c r="G156" s="775"/>
      <c r="H156" s="775"/>
      <c r="I156" s="778"/>
      <c r="J156" s="778"/>
      <c r="K156" s="777"/>
      <c r="L156" s="778"/>
      <c r="M156" s="778"/>
      <c r="N156" s="777"/>
      <c r="O156" s="775"/>
      <c r="P156" s="775"/>
      <c r="Q156" s="777"/>
    </row>
    <row r="157" spans="2:17">
      <c r="B157" s="779" t="s">
        <v>16</v>
      </c>
      <c r="C157" s="779"/>
      <c r="D157" s="779"/>
      <c r="E157" s="779"/>
      <c r="F157" s="781"/>
      <c r="G157" s="779"/>
      <c r="H157" s="779"/>
      <c r="I157" s="782"/>
      <c r="J157" s="782"/>
      <c r="K157" s="781"/>
      <c r="L157" s="782"/>
      <c r="M157" s="782"/>
      <c r="N157" s="781"/>
      <c r="O157" s="779"/>
      <c r="P157" s="779"/>
      <c r="Q157" s="781"/>
    </row>
    <row r="158" spans="2:17" ht="15" thickBot="1">
      <c r="B158" s="783" t="str">
        <f>'HOME PAGE'!H7</f>
        <v>YTD ENDING 2-22-2026</v>
      </c>
      <c r="C158" s="783"/>
      <c r="D158" s="783"/>
      <c r="E158" s="783"/>
      <c r="F158" s="785"/>
      <c r="G158" s="783"/>
      <c r="H158" s="783"/>
      <c r="I158" s="786"/>
      <c r="J158" s="786"/>
      <c r="K158" s="785"/>
      <c r="L158" s="786"/>
      <c r="M158" s="786"/>
      <c r="N158" s="785"/>
      <c r="O158" s="783"/>
      <c r="P158" s="783"/>
      <c r="Q158" s="785"/>
    </row>
    <row r="159" spans="2:17">
      <c r="D159" s="800" t="s">
        <v>68</v>
      </c>
      <c r="E159" s="801"/>
      <c r="F159" s="770"/>
      <c r="G159" s="802" t="s">
        <v>18</v>
      </c>
      <c r="H159" s="803"/>
      <c r="I159" s="768" t="s">
        <v>19</v>
      </c>
      <c r="J159" s="769"/>
      <c r="K159" s="770"/>
      <c r="L159" s="773" t="s">
        <v>20</v>
      </c>
      <c r="M159" s="769"/>
      <c r="N159" s="774"/>
      <c r="O159" s="800" t="s">
        <v>21</v>
      </c>
      <c r="P159" s="801"/>
      <c r="Q159" s="770"/>
    </row>
    <row r="160" spans="2:17" ht="28.5" customHeight="1" thickBot="1">
      <c r="B160" s="14"/>
      <c r="C160" s="77"/>
      <c r="D160" s="438" t="s">
        <v>17</v>
      </c>
      <c r="E160" s="420" t="s">
        <v>23</v>
      </c>
      <c r="F160" s="308" t="s">
        <v>24</v>
      </c>
      <c r="G160" s="459" t="s">
        <v>17</v>
      </c>
      <c r="H160" s="462" t="s">
        <v>23</v>
      </c>
      <c r="I160" s="372" t="s">
        <v>17</v>
      </c>
      <c r="J160" s="399" t="s">
        <v>23</v>
      </c>
      <c r="K160" s="308" t="s">
        <v>24</v>
      </c>
      <c r="L160" s="407" t="s">
        <v>17</v>
      </c>
      <c r="M160" s="399" t="s">
        <v>23</v>
      </c>
      <c r="N160" s="314" t="s">
        <v>24</v>
      </c>
      <c r="O160" s="491" t="s">
        <v>17</v>
      </c>
      <c r="P160" s="492" t="s">
        <v>23</v>
      </c>
      <c r="Q160" s="308" t="s">
        <v>24</v>
      </c>
    </row>
    <row r="161" spans="2:17" ht="15" thickBot="1">
      <c r="C161" s="213" t="s">
        <v>69</v>
      </c>
      <c r="D161" s="439">
        <f>'Segment Data'!E129</f>
        <v>258862485.3626532</v>
      </c>
      <c r="E161" s="421">
        <f>'Segment Data'!F129</f>
        <v>6209451.8025728464</v>
      </c>
      <c r="F161" s="241">
        <f>'Segment Data'!G129</f>
        <v>2.4576992862807848E-2</v>
      </c>
      <c r="G161" s="242">
        <f>'Segment Data'!H129</f>
        <v>99.999999999999972</v>
      </c>
      <c r="H161" s="463">
        <f>'Segment Data'!I129</f>
        <v>0</v>
      </c>
      <c r="I161" s="373">
        <f>'Segment Data'!J129</f>
        <v>4.6256251746013204</v>
      </c>
      <c r="J161" s="400">
        <f>'Segment Data'!K129</f>
        <v>3.863019986441163E-2</v>
      </c>
      <c r="K161" s="312">
        <f>'Segment Data'!L129</f>
        <v>8.4216791335436983E-3</v>
      </c>
      <c r="L161" s="373">
        <f>'Segment Data'!M129</f>
        <v>1197400829.0533545</v>
      </c>
      <c r="M161" s="400">
        <f>'Segment Data'!N129</f>
        <v>38482633.761230469</v>
      </c>
      <c r="N161" s="312">
        <f>'Segment Data'!O129</f>
        <v>3.3205651544309649E-2</v>
      </c>
      <c r="O161" s="713">
        <f>'Segment Data'!P129</f>
        <v>317701584.29904419</v>
      </c>
      <c r="P161" s="439">
        <f>'Segment Data'!Q129</f>
        <v>7436296.929066062</v>
      </c>
      <c r="Q161" s="285">
        <f>'Segment Data'!R129</f>
        <v>2.3967544007585339E-2</v>
      </c>
    </row>
    <row r="162" spans="2:17" ht="15" thickBot="1">
      <c r="B162" s="762" t="s">
        <v>103</v>
      </c>
      <c r="C162" s="80" t="s">
        <v>103</v>
      </c>
      <c r="D162" s="440">
        <f>'Segment Data'!E132</f>
        <v>245403398.42022827</v>
      </c>
      <c r="E162" s="288">
        <f>'Segment Data'!F132</f>
        <v>5817170.4359028935</v>
      </c>
      <c r="F162" s="244">
        <f>'Segment Data'!G132</f>
        <v>2.4280070206220177E-2</v>
      </c>
      <c r="G162" s="245">
        <f>'Segment Data'!H132</f>
        <v>94.800680784792178</v>
      </c>
      <c r="H162" s="464">
        <f>'Segment Data'!I132</f>
        <v>-2.7481223938352173E-2</v>
      </c>
      <c r="I162" s="374">
        <f>'Segment Data'!J132</f>
        <v>4.4439256386101702</v>
      </c>
      <c r="J162" s="401">
        <f>'Segment Data'!K132</f>
        <v>2.5833434002717759E-2</v>
      </c>
      <c r="K162" s="313">
        <f>'Segment Data'!L132</f>
        <v>5.8471921377686725E-3</v>
      </c>
      <c r="L162" s="374">
        <f>'Segment Data'!M132</f>
        <v>1090554454.041719</v>
      </c>
      <c r="M162" s="401">
        <f>'Segment Data'!N132</f>
        <v>32040407.852867126</v>
      </c>
      <c r="N162" s="248">
        <f>'Segment Data'!O132</f>
        <v>3.0269232579603129E-2</v>
      </c>
      <c r="O162" s="289">
        <f>'Segment Data'!P132</f>
        <v>286120118.41663295</v>
      </c>
      <c r="P162" s="289">
        <f>'Segment Data'!Q132</f>
        <v>7025051.8928653002</v>
      </c>
      <c r="Q162" s="248">
        <f>'Segment Data'!R132</f>
        <v>2.5170820754250232E-2</v>
      </c>
    </row>
    <row r="163" spans="2:17" ht="15" thickBot="1">
      <c r="B163" s="764"/>
      <c r="C163" s="104" t="s">
        <v>102</v>
      </c>
      <c r="D163" s="441">
        <f>'Segment Data'!E133</f>
        <v>244005483.50272709</v>
      </c>
      <c r="E163" s="289">
        <f>'Segment Data'!F133</f>
        <v>6326979.7669863403</v>
      </c>
      <c r="F163" s="248">
        <f>'Segment Data'!G133</f>
        <v>2.6619907427643929E-2</v>
      </c>
      <c r="G163" s="249">
        <f>'Segment Data'!H133</f>
        <v>94.260658573561841</v>
      </c>
      <c r="H163" s="465">
        <f>'Segment Data'!I133</f>
        <v>0.18757328870962908</v>
      </c>
      <c r="I163" s="374">
        <f>'Segment Data'!J133</f>
        <v>4.4109850165822078</v>
      </c>
      <c r="J163" s="401">
        <f>'Segment Data'!K133</f>
        <v>2.3291223618475243E-2</v>
      </c>
      <c r="K163" s="313">
        <f>'Segment Data'!L133</f>
        <v>5.3083065312866428E-3</v>
      </c>
      <c r="L163" s="374">
        <f>'Segment Data'!M133</f>
        <v>1076304531.6944263</v>
      </c>
      <c r="M163" s="401">
        <f>'Segment Data'!N133</f>
        <v>33444036.132209301</v>
      </c>
      <c r="N163" s="248">
        <f>'Segment Data'!O133</f>
        <v>3.2069520587391001E-2</v>
      </c>
      <c r="O163" s="289">
        <f>'Segment Data'!P133</f>
        <v>282237379.81400955</v>
      </c>
      <c r="P163" s="289">
        <f>'Segment Data'!Q133</f>
        <v>7061175.1710456014</v>
      </c>
      <c r="Q163" s="248">
        <f>'Segment Data'!R133</f>
        <v>2.5660558768907167E-2</v>
      </c>
    </row>
    <row r="164" spans="2:17" ht="15" thickBot="1">
      <c r="B164" s="763"/>
      <c r="C164" s="100" t="s">
        <v>101</v>
      </c>
      <c r="D164" s="442">
        <f>'Segment Data'!E134</f>
        <v>1397914.9175011443</v>
      </c>
      <c r="E164" s="290">
        <f>'Segment Data'!F134</f>
        <v>-509809.33108347165</v>
      </c>
      <c r="F164" s="251">
        <f>'Segment Data'!G134</f>
        <v>-0.26723428790178183</v>
      </c>
      <c r="G164" s="252">
        <f>'Segment Data'!H134</f>
        <v>0.54002221123031258</v>
      </c>
      <c r="H164" s="466">
        <f>'Segment Data'!I134</f>
        <v>-0.21505451264799491</v>
      </c>
      <c r="I164" s="374">
        <f>'Segment Data'!J134</f>
        <v>10.193697891689379</v>
      </c>
      <c r="J164" s="401">
        <f>'Segment Data'!K134</f>
        <v>1.9883450278001416</v>
      </c>
      <c r="K164" s="313">
        <f>'Segment Data'!L134</f>
        <v>0.24232291539229311</v>
      </c>
      <c r="L164" s="374">
        <f>'Segment Data'!M134</f>
        <v>14249922.347292546</v>
      </c>
      <c r="M164" s="401">
        <f>'Segment Data'!N134</f>
        <v>-1403628.2793421745</v>
      </c>
      <c r="N164" s="248">
        <f>'Segment Data'!O134</f>
        <v>-8.9668364246631854E-2</v>
      </c>
      <c r="O164" s="289">
        <f>'Segment Data'!P134</f>
        <v>3882738.6026233435</v>
      </c>
      <c r="P164" s="289">
        <f>'Segment Data'!Q134</f>
        <v>-36123.278180379421</v>
      </c>
      <c r="Q164" s="248">
        <f>'Segment Data'!R134</f>
        <v>-9.2177982483452221E-3</v>
      </c>
    </row>
    <row r="165" spans="2:17">
      <c r="B165" s="762" t="s">
        <v>100</v>
      </c>
      <c r="C165" s="80" t="s">
        <v>174</v>
      </c>
      <c r="D165" s="443">
        <f>Fat!E115</f>
        <v>7746425.2125550322</v>
      </c>
      <c r="E165" s="286">
        <f>Fat!F115</f>
        <v>-682115.27777495794</v>
      </c>
      <c r="F165" s="246">
        <f>Fat!G115</f>
        <v>-8.0929228323402422E-2</v>
      </c>
      <c r="G165" s="253">
        <f>Fat!H115</f>
        <v>2.9924866099089962</v>
      </c>
      <c r="H165" s="467">
        <f>Fat!I115</f>
        <v>-0.34352735816619973</v>
      </c>
      <c r="I165" s="375">
        <f>Fat!J115</f>
        <v>5.7020933619508138</v>
      </c>
      <c r="J165" s="375">
        <f>Fat!K115</f>
        <v>0.38821546049780498</v>
      </c>
      <c r="K165" s="246">
        <f>Fat!L115</f>
        <v>7.3056902641976895E-2</v>
      </c>
      <c r="L165" s="382">
        <f>Fat!M115</f>
        <v>44170839.78335847</v>
      </c>
      <c r="M165" s="375">
        <f>Fat!N115</f>
        <v>-617395.26970797032</v>
      </c>
      <c r="N165" s="246">
        <f>Fat!O115</f>
        <v>-1.3784764435938634E-2</v>
      </c>
      <c r="O165" s="443">
        <f>Fat!P115</f>
        <v>11556078.486802518</v>
      </c>
      <c r="P165" s="286">
        <f>Fat!Q115</f>
        <v>-596978.42164325528</v>
      </c>
      <c r="Q165" s="246">
        <f>Fat!R115</f>
        <v>-4.9121667588702296E-2</v>
      </c>
    </row>
    <row r="166" spans="2:17">
      <c r="B166" s="764"/>
      <c r="C166" s="81" t="s">
        <v>175</v>
      </c>
      <c r="D166" s="444">
        <f>Fat!E116</f>
        <v>24690713.47739635</v>
      </c>
      <c r="E166" s="287">
        <f>Fat!F116</f>
        <v>-1286218.7717045099</v>
      </c>
      <c r="F166" s="255">
        <f>Fat!G116</f>
        <v>-4.9513882523562022E-2</v>
      </c>
      <c r="G166" s="256">
        <f>Fat!H116</f>
        <v>9.538158239810576</v>
      </c>
      <c r="H166" s="468">
        <f>Fat!I116</f>
        <v>-0.74350427698782617</v>
      </c>
      <c r="I166" s="376">
        <f>Fat!J116</f>
        <v>4.5609209780124322</v>
      </c>
      <c r="J166" s="376">
        <f>Fat!K116</f>
        <v>0.10685634927470478</v>
      </c>
      <c r="K166" s="255">
        <f>Fat!L116</f>
        <v>2.3990749614467906E-2</v>
      </c>
      <c r="L166" s="383">
        <f>Fat!M116</f>
        <v>112612393.0611513</v>
      </c>
      <c r="M166" s="376">
        <f>Fat!N116</f>
        <v>-3090542.0326852202</v>
      </c>
      <c r="N166" s="255">
        <f>Fat!O116</f>
        <v>-2.671100806715709E-2</v>
      </c>
      <c r="O166" s="444">
        <f>Fat!P116</f>
        <v>33885551.65598309</v>
      </c>
      <c r="P166" s="287">
        <f>Fat!Q116</f>
        <v>-1193920.4881383628</v>
      </c>
      <c r="Q166" s="255">
        <f>Fat!R116</f>
        <v>-3.4034733568202725E-2</v>
      </c>
    </row>
    <row r="167" spans="2:17">
      <c r="B167" s="764"/>
      <c r="C167" s="81" t="s">
        <v>176</v>
      </c>
      <c r="D167" s="444">
        <f>Fat!E117</f>
        <v>90780205.75590916</v>
      </c>
      <c r="E167" s="287">
        <f>Fat!F117</f>
        <v>-977710.60267481208</v>
      </c>
      <c r="F167" s="255">
        <f>Fat!G117</f>
        <v>-1.0655326989488107E-2</v>
      </c>
      <c r="G167" s="256">
        <f>Fat!H117</f>
        <v>35.068892129630406</v>
      </c>
      <c r="H167" s="468">
        <f>Fat!I117</f>
        <v>-1.2488654945875339</v>
      </c>
      <c r="I167" s="376">
        <f>Fat!J117</f>
        <v>4.6789804581635837</v>
      </c>
      <c r="J167" s="376">
        <f>Fat!K117</f>
        <v>6.8654969754686768E-2</v>
      </c>
      <c r="K167" s="255">
        <f>Fat!L117</f>
        <v>1.4891566751045334E-2</v>
      </c>
      <c r="L167" s="383">
        <f>Fat!M117</f>
        <v>424758808.71996826</v>
      </c>
      <c r="M167" s="376">
        <f>Fat!N117</f>
        <v>1724948.1686968803</v>
      </c>
      <c r="N167" s="255">
        <f>Fat!O117</f>
        <v>4.0775652484390619E-3</v>
      </c>
      <c r="O167" s="444">
        <f>Fat!P117</f>
        <v>110600799.33841339</v>
      </c>
      <c r="P167" s="287">
        <f>Fat!Q117</f>
        <v>-1055145.8651634604</v>
      </c>
      <c r="Q167" s="255">
        <f>Fat!R117</f>
        <v>-9.449974770619372E-3</v>
      </c>
    </row>
    <row r="168" spans="2:17" ht="15" thickBot="1">
      <c r="B168" s="763"/>
      <c r="C168" s="82" t="s">
        <v>177</v>
      </c>
      <c r="D168" s="440">
        <f>Fat!E118</f>
        <v>135645140.91679555</v>
      </c>
      <c r="E168" s="288">
        <f>Fat!F118</f>
        <v>9155496.4547263235</v>
      </c>
      <c r="F168" s="244">
        <f>Fat!G118</f>
        <v>7.2381391327823716E-2</v>
      </c>
      <c r="G168" s="245">
        <f>Fat!H118</f>
        <v>52.400463020651138</v>
      </c>
      <c r="H168" s="464">
        <f>Fat!I118</f>
        <v>2.3358971297411912</v>
      </c>
      <c r="I168" s="377">
        <f>Fat!J118</f>
        <v>4.540220042726359</v>
      </c>
      <c r="J168" s="377">
        <f>Fat!K118</f>
        <v>-8.7149079643644711E-3</v>
      </c>
      <c r="K168" s="244">
        <f>Fat!L118</f>
        <v>-1.9158128350551978E-3</v>
      </c>
      <c r="L168" s="408">
        <f>Fat!M118</f>
        <v>615858787.48887646</v>
      </c>
      <c r="M168" s="377">
        <f>Fat!N118</f>
        <v>40465622.894926429</v>
      </c>
      <c r="N168" s="244">
        <f>Fat!O118</f>
        <v>7.032690929424347E-2</v>
      </c>
      <c r="O168" s="440">
        <f>Fat!P118</f>
        <v>161659154.81784517</v>
      </c>
      <c r="P168" s="288">
        <f>Fat!Q118</f>
        <v>10282341.704010963</v>
      </c>
      <c r="Q168" s="244">
        <f>Fat!R118</f>
        <v>6.7925473475774142E-2</v>
      </c>
    </row>
    <row r="169" spans="2:17" ht="15" customHeight="1">
      <c r="B169" s="787" t="s">
        <v>99</v>
      </c>
      <c r="C169" s="80" t="s">
        <v>190</v>
      </c>
      <c r="D169" s="443">
        <f>Fat!E119</f>
        <v>7713267.8726053499</v>
      </c>
      <c r="E169" s="286">
        <f>Fat!F119</f>
        <v>-678346.93846307881</v>
      </c>
      <c r="F169" s="246">
        <f>Fat!G119</f>
        <v>-8.0836281661587725E-2</v>
      </c>
      <c r="G169" s="253">
        <f>Fat!H119</f>
        <v>2.9796777473566527</v>
      </c>
      <c r="H169" s="467">
        <f>Fat!I119</f>
        <v>-0.34172104719727159</v>
      </c>
      <c r="I169" s="375">
        <f>Fat!J119</f>
        <v>5.6922904299843777</v>
      </c>
      <c r="J169" s="375">
        <f>Fat!K119</f>
        <v>0.39115757400646345</v>
      </c>
      <c r="K169" s="246">
        <f>Fat!L119</f>
        <v>7.3787544027569096E-2</v>
      </c>
      <c r="L169" s="382">
        <f>Fat!M119</f>
        <v>43906160.895137392</v>
      </c>
      <c r="M169" s="375">
        <f>Fat!N119</f>
        <v>-578904.0945283547</v>
      </c>
      <c r="N169" s="246">
        <f>Fat!O119</f>
        <v>-1.301344832614809E-2</v>
      </c>
      <c r="O169" s="443">
        <f>Fat!P119</f>
        <v>11477222.027367171</v>
      </c>
      <c r="P169" s="286">
        <f>Fat!Q119</f>
        <v>-585970.25782418624</v>
      </c>
      <c r="Q169" s="246">
        <f>Fat!R119</f>
        <v>-4.8575057411918809E-2</v>
      </c>
    </row>
    <row r="170" spans="2:17">
      <c r="B170" s="788"/>
      <c r="C170" s="81" t="s">
        <v>191</v>
      </c>
      <c r="D170" s="444">
        <f>Fat!E120</f>
        <v>17459770.271648757</v>
      </c>
      <c r="E170" s="287">
        <f>Fat!F120</f>
        <v>-1236106.5824104585</v>
      </c>
      <c r="F170" s="255">
        <f>Fat!G120</f>
        <v>-6.6116534252956272E-2</v>
      </c>
      <c r="G170" s="256">
        <f>Fat!H120</f>
        <v>6.7448051606197419</v>
      </c>
      <c r="H170" s="468">
        <f>Fat!I120</f>
        <v>-0.65501766779422166</v>
      </c>
      <c r="I170" s="376">
        <f>Fat!J120</f>
        <v>3.9956701206699123</v>
      </c>
      <c r="J170" s="376">
        <f>Fat!K120</f>
        <v>4.6281337302812364E-2</v>
      </c>
      <c r="K170" s="255">
        <f>Fat!L120</f>
        <v>1.1718607572322784E-2</v>
      </c>
      <c r="L170" s="383">
        <f>Fat!M120</f>
        <v>69763482.388187736</v>
      </c>
      <c r="M170" s="376">
        <f>Fat!N120</f>
        <v>-4073803.9544463158</v>
      </c>
      <c r="N170" s="255">
        <f>Fat!O120</f>
        <v>-5.5172720399585963E-2</v>
      </c>
      <c r="O170" s="444">
        <f>Fat!P120</f>
        <v>20207019.048203409</v>
      </c>
      <c r="P170" s="287">
        <f>Fat!Q120</f>
        <v>-1067329.931911774</v>
      </c>
      <c r="Q170" s="255">
        <f>Fat!R120</f>
        <v>-5.0169804627600657E-2</v>
      </c>
    </row>
    <row r="171" spans="2:17">
      <c r="B171" s="788"/>
      <c r="C171" s="81" t="s">
        <v>192</v>
      </c>
      <c r="D171" s="444">
        <f>Fat!E121</f>
        <v>88184157.492770284</v>
      </c>
      <c r="E171" s="287">
        <f>Fat!F121</f>
        <v>-1144497.9065545499</v>
      </c>
      <c r="F171" s="255">
        <f>Fat!G121</f>
        <v>-1.2812214640848611E-2</v>
      </c>
      <c r="G171" s="256">
        <f>Fat!H121</f>
        <v>34.066024425759785</v>
      </c>
      <c r="H171" s="468">
        <f>Fat!I121</f>
        <v>-1.2902323904017763</v>
      </c>
      <c r="I171" s="376">
        <f>Fat!J121</f>
        <v>4.4711561036820964</v>
      </c>
      <c r="J171" s="376">
        <f>Fat!K121</f>
        <v>4.4106555531035596E-2</v>
      </c>
      <c r="K171" s="255">
        <f>Fat!L121</f>
        <v>9.9629685756412005E-3</v>
      </c>
      <c r="L171" s="383">
        <f>Fat!M121</f>
        <v>394285134.02186316</v>
      </c>
      <c r="M171" s="376">
        <f>Fat!N121</f>
        <v>-1177249.5006596446</v>
      </c>
      <c r="N171" s="255">
        <f>Fat!O121</f>
        <v>-2.9768937570584298E-3</v>
      </c>
      <c r="O171" s="444">
        <f>Fat!P121</f>
        <v>103986248.43940251</v>
      </c>
      <c r="P171" s="287">
        <f>Fat!Q121</f>
        <v>-996285.4862806946</v>
      </c>
      <c r="Q171" s="255">
        <f>Fat!R121</f>
        <v>-9.4900118050680882E-3</v>
      </c>
    </row>
    <row r="172" spans="2:17" ht="15" thickBot="1">
      <c r="B172" s="789"/>
      <c r="C172" s="82" t="s">
        <v>193</v>
      </c>
      <c r="D172" s="440">
        <f>Fat!E122</f>
        <v>132046202.7832038</v>
      </c>
      <c r="E172" s="288">
        <f>Fat!F122</f>
        <v>8876121.8633303493</v>
      </c>
      <c r="F172" s="244">
        <f>Fat!G122</f>
        <v>7.2063944401437749E-2</v>
      </c>
      <c r="G172" s="245">
        <f>Fat!H122</f>
        <v>51.010173451055977</v>
      </c>
      <c r="H172" s="464">
        <f>Fat!I122</f>
        <v>2.2594898814546269</v>
      </c>
      <c r="I172" s="377">
        <f>Fat!J122</f>
        <v>4.4120895902857198</v>
      </c>
      <c r="J172" s="377">
        <f>Fat!K122</f>
        <v>-1.0488581830568222E-2</v>
      </c>
      <c r="K172" s="244">
        <f>Fat!L122</f>
        <v>-2.3715989683793957E-3</v>
      </c>
      <c r="L172" s="408">
        <f>Fat!M122</f>
        <v>582599676.73653066</v>
      </c>
      <c r="M172" s="377">
        <f>Fat!N122</f>
        <v>37870365.402501464</v>
      </c>
      <c r="N172" s="244">
        <f>Fat!O122</f>
        <v>6.9521438656858461E-2</v>
      </c>
      <c r="O172" s="440">
        <f>Fat!P122</f>
        <v>150449628.90165976</v>
      </c>
      <c r="P172" s="288">
        <f>Fat!Q122</f>
        <v>9674637.5688817501</v>
      </c>
      <c r="Q172" s="244">
        <f>Fat!R122</f>
        <v>6.8724121218461831E-2</v>
      </c>
    </row>
    <row r="173" spans="2:17" ht="15" thickBot="1">
      <c r="B173" s="762" t="s">
        <v>98</v>
      </c>
      <c r="C173" s="106" t="s">
        <v>98</v>
      </c>
      <c r="D173" s="440">
        <f>'Segment Data'!E135</f>
        <v>12266659.760570306</v>
      </c>
      <c r="E173" s="288">
        <f>'Segment Data'!F135</f>
        <v>315635.44593494013</v>
      </c>
      <c r="F173" s="244">
        <f>'Segment Data'!G135</f>
        <v>2.6410744186036776E-2</v>
      </c>
      <c r="G173" s="245">
        <f>'Segment Data'!H135</f>
        <v>4.7386780449802668</v>
      </c>
      <c r="H173" s="464">
        <f>'Segment Data'!I135</f>
        <v>8.4659647071694266E-3</v>
      </c>
      <c r="I173" s="376">
        <f>'Segment Data'!J135</f>
        <v>7.750941012771567</v>
      </c>
      <c r="J173" s="376">
        <f>'Segment Data'!K135</f>
        <v>0.23732231754900823</v>
      </c>
      <c r="K173" s="255">
        <f>'Segment Data'!L135</f>
        <v>3.1585621679192571E-2</v>
      </c>
      <c r="L173" s="383">
        <f>'Segment Data'!M135</f>
        <v>95078156.227919042</v>
      </c>
      <c r="M173" s="376">
        <f>'Segment Data'!N135</f>
        <v>5282716.5104153901</v>
      </c>
      <c r="N173" s="255">
        <f>'Segment Data'!O135</f>
        <v>5.8830565639355521E-2</v>
      </c>
      <c r="O173" s="444">
        <f>'Segment Data'!P135</f>
        <v>27573216.676805019</v>
      </c>
      <c r="P173" s="287">
        <f>'Segment Data'!Q135</f>
        <v>349231.41031202674</v>
      </c>
      <c r="Q173" s="255">
        <f>'Segment Data'!R135</f>
        <v>1.2828078141147734E-2</v>
      </c>
    </row>
    <row r="174" spans="2:17" ht="15" customHeight="1">
      <c r="B174" s="764"/>
      <c r="C174" s="101" t="s">
        <v>112</v>
      </c>
      <c r="D174" s="441">
        <f>'Segment Data'!E136</f>
        <v>10444042.231174625</v>
      </c>
      <c r="E174" s="289">
        <f>'Segment Data'!F136</f>
        <v>47856.081504486501</v>
      </c>
      <c r="F174" s="248">
        <f>'Segment Data'!G136</f>
        <v>4.603234379946624E-3</v>
      </c>
      <c r="G174" s="249">
        <f>'Segment Data'!H136</f>
        <v>4.0345908819283141</v>
      </c>
      <c r="H174" s="465">
        <f>'Segment Data'!I136</f>
        <v>-8.0216687638407613E-2</v>
      </c>
      <c r="I174" s="374">
        <f>'Segment Data'!J136</f>
        <v>6.4864578628740484</v>
      </c>
      <c r="J174" s="374">
        <f>'Segment Data'!K136</f>
        <v>9.0917553715724075E-2</v>
      </c>
      <c r="K174" s="248">
        <f>'Segment Data'!L136</f>
        <v>1.4215773698671151E-2</v>
      </c>
      <c r="L174" s="380">
        <f>'Segment Data'!M136</f>
        <v>67744839.850591272</v>
      </c>
      <c r="M174" s="374">
        <f>'Segment Data'!N136</f>
        <v>1255612.2688624263</v>
      </c>
      <c r="N174" s="248">
        <f>'Segment Data'!O136</f>
        <v>1.8884446616845147E-2</v>
      </c>
      <c r="O174" s="441">
        <f>'Segment Data'!P136</f>
        <v>21361353.406652689</v>
      </c>
      <c r="P174" s="289">
        <f>'Segment Data'!Q136</f>
        <v>-15266.26464721933</v>
      </c>
      <c r="Q174" s="248">
        <f>'Segment Data'!R136</f>
        <v>-7.1415709695746255E-4</v>
      </c>
    </row>
    <row r="175" spans="2:17" ht="15" thickBot="1">
      <c r="B175" s="764"/>
      <c r="C175" s="100" t="s">
        <v>113</v>
      </c>
      <c r="D175" s="442">
        <f>'Segment Data'!E137</f>
        <v>1822617.5293957584</v>
      </c>
      <c r="E175" s="290">
        <f>'Segment Data'!F137</f>
        <v>267779.3644305733</v>
      </c>
      <c r="F175" s="251">
        <f>'Segment Data'!G137</f>
        <v>0.17222330301917257</v>
      </c>
      <c r="G175" s="252">
        <f>'Segment Data'!H137</f>
        <v>0.70408716305198238</v>
      </c>
      <c r="H175" s="466">
        <f>'Segment Data'!I137</f>
        <v>8.8682652345623669E-2</v>
      </c>
      <c r="I175" s="378">
        <f>'Segment Data'!J137</f>
        <v>14.996737349711227</v>
      </c>
      <c r="J175" s="378">
        <f>'Segment Data'!K137</f>
        <v>7.2595629367615544E-3</v>
      </c>
      <c r="K175" s="251">
        <f>'Segment Data'!L137</f>
        <v>4.8431059707542453E-4</v>
      </c>
      <c r="L175" s="381">
        <f>'Segment Data'!M137</f>
        <v>27333316.37732777</v>
      </c>
      <c r="M175" s="378">
        <f>'Segment Data'!N137</f>
        <v>4027104.2415529564</v>
      </c>
      <c r="N175" s="251">
        <f>'Segment Data'!O137</f>
        <v>0.17279102318696352</v>
      </c>
      <c r="O175" s="442">
        <f>'Segment Data'!P137</f>
        <v>6211863.2701523304</v>
      </c>
      <c r="P175" s="290">
        <f>'Segment Data'!Q137</f>
        <v>364497.67495925725</v>
      </c>
      <c r="Q175" s="251">
        <f>'Segment Data'!R137</f>
        <v>6.2335366076459932E-2</v>
      </c>
    </row>
    <row r="176" spans="2:17">
      <c r="B176" s="764"/>
      <c r="C176" s="80" t="s">
        <v>97</v>
      </c>
      <c r="D176" s="443">
        <f>Flavor!D135</f>
        <v>6.1390892369672656E-12</v>
      </c>
      <c r="E176" s="286">
        <f>Flavor!E135</f>
        <v>-22358.266654695835</v>
      </c>
      <c r="F176" s="246">
        <f>Flavor!F135</f>
        <v>-0.99999999999999967</v>
      </c>
      <c r="G176" s="253">
        <f>Flavor!G135</f>
        <v>2.3715638936119739E-18</v>
      </c>
      <c r="H176" s="467">
        <f>Flavor!H135</f>
        <v>-8.8493956869031918E-3</v>
      </c>
      <c r="I176" s="375">
        <f>Flavor!I135</f>
        <v>0</v>
      </c>
      <c r="J176" s="375">
        <f>Flavor!J135</f>
        <v>-15.725479946720741</v>
      </c>
      <c r="K176" s="246">
        <f>Flavor!K135</f>
        <v>-1</v>
      </c>
      <c r="L176" s="382">
        <f>Flavor!L135</f>
        <v>0</v>
      </c>
      <c r="M176" s="375">
        <f>Flavor!M135</f>
        <v>-351594.47392185451</v>
      </c>
      <c r="N176" s="246">
        <f>Flavor!N135</f>
        <v>-1</v>
      </c>
      <c r="O176" s="443">
        <f>Flavor!O135</f>
        <v>0</v>
      </c>
      <c r="P176" s="286">
        <f>Flavor!P135</f>
        <v>-25827.154418468475</v>
      </c>
      <c r="Q176" s="246">
        <f>Flavor!Q135</f>
        <v>-1</v>
      </c>
    </row>
    <row r="177" spans="2:17">
      <c r="B177" s="764"/>
      <c r="C177" s="81" t="s">
        <v>96</v>
      </c>
      <c r="D177" s="444">
        <f>Flavor!D136</f>
        <v>11662255.12741336</v>
      </c>
      <c r="E177" s="287">
        <f>Flavor!E136</f>
        <v>420324.04785829969</v>
      </c>
      <c r="F177" s="255">
        <f>Flavor!F136</f>
        <v>3.7388954342792102E-2</v>
      </c>
      <c r="G177" s="256">
        <f>Flavor!G136</f>
        <v>4.5051932152606549</v>
      </c>
      <c r="H177" s="468">
        <f>Flavor!H136</f>
        <v>5.5640039053986179E-2</v>
      </c>
      <c r="I177" s="376">
        <f>Flavor!I136</f>
        <v>7.5052010515519427</v>
      </c>
      <c r="J177" s="376">
        <f>Flavor!J136</f>
        <v>0.28883642614216765</v>
      </c>
      <c r="K177" s="255">
        <f>Flavor!K136</f>
        <v>4.0025198439271811E-2</v>
      </c>
      <c r="L177" s="383">
        <f>Flavor!L136</f>
        <v>87527569.445729792</v>
      </c>
      <c r="M177" s="376">
        <f>Flavor!M136</f>
        <v>6401695.6819339246</v>
      </c>
      <c r="N177" s="255">
        <f>Flavor!N136</f>
        <v>7.891065309907104E-2</v>
      </c>
      <c r="O177" s="444">
        <f>Flavor!O136</f>
        <v>24207108.790857971</v>
      </c>
      <c r="P177" s="287">
        <f>Flavor!P136</f>
        <v>777072.06868500635</v>
      </c>
      <c r="Q177" s="255">
        <f>Flavor!Q136</f>
        <v>3.316563596973051E-2</v>
      </c>
    </row>
    <row r="178" spans="2:17">
      <c r="B178" s="764"/>
      <c r="C178" s="81" t="s">
        <v>95</v>
      </c>
      <c r="D178" s="444">
        <f>Flavor!D137</f>
        <v>68983.560144655261</v>
      </c>
      <c r="E178" s="287">
        <f>Flavor!E137</f>
        <v>-12718.630260413818</v>
      </c>
      <c r="F178" s="255">
        <f>Flavor!F137</f>
        <v>-0.15567061540647154</v>
      </c>
      <c r="G178" s="256">
        <f>Flavor!G137</f>
        <v>2.6648728203321072E-2</v>
      </c>
      <c r="H178" s="468">
        <f>Flavor!H137</f>
        <v>-5.6889759017200517E-3</v>
      </c>
      <c r="I178" s="376">
        <f>Flavor!I137</f>
        <v>4.8516613229501955</v>
      </c>
      <c r="J178" s="376">
        <f>Flavor!J137</f>
        <v>0.41238297107585442</v>
      </c>
      <c r="K178" s="255">
        <f>Flavor!K137</f>
        <v>9.2894145937422262E-2</v>
      </c>
      <c r="L178" s="383">
        <f>Flavor!L137</f>
        <v>334684.87067323254</v>
      </c>
      <c r="M178" s="376">
        <f>Flavor!M137</f>
        <v>-28013.894492706109</v>
      </c>
      <c r="N178" s="255">
        <f>Flavor!N137</f>
        <v>-7.7237358334786302E-2</v>
      </c>
      <c r="O178" s="444">
        <f>Flavor!O137</f>
        <v>122285.77769386763</v>
      </c>
      <c r="P178" s="287">
        <f>Flavor!P137</f>
        <v>-15491.805137395946</v>
      </c>
      <c r="Q178" s="255">
        <f>Flavor!Q137</f>
        <v>-0.11244068025470286</v>
      </c>
    </row>
    <row r="179" spans="2:17">
      <c r="B179" s="764"/>
      <c r="C179" s="81" t="s">
        <v>94</v>
      </c>
      <c r="D179" s="444">
        <f>Flavor!D138</f>
        <v>1541.0000275075436</v>
      </c>
      <c r="E179" s="287">
        <f>Flavor!E138</f>
        <v>-12.048987517897331</v>
      </c>
      <c r="F179" s="255">
        <f>Flavor!F138</f>
        <v>-7.7582789733780253E-3</v>
      </c>
      <c r="G179" s="256">
        <f>Flavor!G138</f>
        <v>5.9529677517724535E-4</v>
      </c>
      <c r="H179" s="468">
        <f>Flavor!H138</f>
        <v>-1.9399590483501201E-5</v>
      </c>
      <c r="I179" s="376">
        <f>Flavor!I138</f>
        <v>11.729870274794287</v>
      </c>
      <c r="J179" s="376">
        <f>Flavor!J138</f>
        <v>-0.74186970531739505</v>
      </c>
      <c r="K179" s="255">
        <f>Flavor!K138</f>
        <v>-5.9484058078538592E-2</v>
      </c>
      <c r="L179" s="383">
        <f>Flavor!L138</f>
        <v>18075.730416117913</v>
      </c>
      <c r="M179" s="376">
        <f>Flavor!M138</f>
        <v>-1293.493075647948</v>
      </c>
      <c r="N179" s="255">
        <f>Flavor!N138</f>
        <v>-6.6780843134874812E-2</v>
      </c>
      <c r="O179" s="444">
        <f>Flavor!O138</f>
        <v>4656.0001100301743</v>
      </c>
      <c r="P179" s="287">
        <f>Flavor!P138</f>
        <v>-1200.1292697594326</v>
      </c>
      <c r="Q179" s="255">
        <f>Flavor!Q138</f>
        <v>-0.20493557978777949</v>
      </c>
    </row>
    <row r="180" spans="2:17">
      <c r="B180" s="764"/>
      <c r="C180" s="81" t="s">
        <v>55</v>
      </c>
      <c r="D180" s="444">
        <f>Flavor!D139</f>
        <v>491193.70274298743</v>
      </c>
      <c r="E180" s="287">
        <f>Flavor!E139</f>
        <v>53797.192805645871</v>
      </c>
      <c r="F180" s="255">
        <f>Flavor!F139</f>
        <v>0.12299410622492733</v>
      </c>
      <c r="G180" s="256">
        <f>Flavor!G139</f>
        <v>0.18975082544496547</v>
      </c>
      <c r="H180" s="468">
        <f>Flavor!H139</f>
        <v>1.6629409179314575E-2</v>
      </c>
      <c r="I180" s="376">
        <f>Flavor!I139</f>
        <v>14.186798641760127</v>
      </c>
      <c r="J180" s="376">
        <f>Flavor!J139</f>
        <v>-0.52037239637451371</v>
      </c>
      <c r="K180" s="255">
        <f>Flavor!K139</f>
        <v>-3.5382222388331878E-2</v>
      </c>
      <c r="L180" s="383">
        <f>Flavor!L139</f>
        <v>6968466.1549153421</v>
      </c>
      <c r="M180" s="376">
        <f>Flavor!M139</f>
        <v>535600.8717837017</v>
      </c>
      <c r="N180" s="255">
        <f>Flavor!N139</f>
        <v>8.3260079017691016E-2</v>
      </c>
      <c r="O180" s="444">
        <f>Flavor!O139</f>
        <v>3162413.1022214293</v>
      </c>
      <c r="P180" s="287">
        <f>Flavor!P139</f>
        <v>124212.68850502744</v>
      </c>
      <c r="Q180" s="255">
        <f>Flavor!Q139</f>
        <v>4.0883638862087908E-2</v>
      </c>
    </row>
    <row r="181" spans="2:17">
      <c r="B181" s="764"/>
      <c r="C181" s="81" t="s">
        <v>56</v>
      </c>
      <c r="D181" s="444">
        <f>Flavor!D140</f>
        <v>90573.794493381429</v>
      </c>
      <c r="E181" s="287">
        <f>Flavor!E140</f>
        <v>-62287.449909633957</v>
      </c>
      <c r="F181" s="255">
        <f>Flavor!F140</f>
        <v>-0.40747705641735082</v>
      </c>
      <c r="G181" s="256">
        <f>Flavor!G140</f>
        <v>3.4989154325120585E-2</v>
      </c>
      <c r="H181" s="468">
        <f>Flavor!H140</f>
        <v>-2.5513283444606509E-2</v>
      </c>
      <c r="I181" s="376">
        <f>Flavor!I140</f>
        <v>17.254309655086423</v>
      </c>
      <c r="J181" s="376">
        <f>Flavor!J140</f>
        <v>7.1287575822711666</v>
      </c>
      <c r="K181" s="255">
        <f>Flavor!K140</f>
        <v>0.70403643485378109</v>
      </c>
      <c r="L181" s="383">
        <f>Flavor!L140</f>
        <v>1562788.2968249647</v>
      </c>
      <c r="M181" s="376">
        <f>Flavor!M140</f>
        <v>14983.806706892559</v>
      </c>
      <c r="N181" s="255">
        <f>Flavor!N140</f>
        <v>9.6806843516454334E-3</v>
      </c>
      <c r="O181" s="444">
        <f>Flavor!O140</f>
        <v>247144.16764700413</v>
      </c>
      <c r="P181" s="287">
        <f>Flavor!P140</f>
        <v>-98351.129472419154</v>
      </c>
      <c r="Q181" s="255">
        <f>Flavor!Q140</f>
        <v>-0.28466705709867673</v>
      </c>
    </row>
    <row r="182" spans="2:17">
      <c r="B182" s="764"/>
      <c r="C182" s="81" t="s">
        <v>185</v>
      </c>
      <c r="D182" s="444">
        <f>Flavor!D141</f>
        <v>33141.513690252883</v>
      </c>
      <c r="E182" s="287">
        <f>Flavor!E141</f>
        <v>-36394.555132451489</v>
      </c>
      <c r="F182" s="255">
        <f>Flavor!F141</f>
        <v>-0.52339103645974627</v>
      </c>
      <c r="G182" s="256">
        <f>Flavor!G141</f>
        <v>1.2802748781393834E-2</v>
      </c>
      <c r="H182" s="468">
        <f>Flavor!H141</f>
        <v>-1.4719607804983274E-2</v>
      </c>
      <c r="I182" s="376">
        <f>Flavor!I141</f>
        <v>16.656161555947129</v>
      </c>
      <c r="J182" s="376">
        <f>Flavor!J141</f>
        <v>0.63503408392823602</v>
      </c>
      <c r="K182" s="255">
        <f>Flavor!K141</f>
        <v>3.9637290511378258E-2</v>
      </c>
      <c r="L182" s="383">
        <f>Flavor!L141</f>
        <v>552010.40623348556</v>
      </c>
      <c r="M182" s="376">
        <f>Flavor!M141</f>
        <v>-562035.81627813983</v>
      </c>
      <c r="N182" s="255">
        <f>Flavor!N141</f>
        <v>-0.5044995485115743</v>
      </c>
      <c r="O182" s="444">
        <f>Flavor!O141</f>
        <v>252129.23019689322</v>
      </c>
      <c r="P182" s="287">
        <f>Flavor!P141</f>
        <v>-348541.9562695279</v>
      </c>
      <c r="Q182" s="255">
        <f>Flavor!Q141</f>
        <v>-0.58025416254756912</v>
      </c>
    </row>
    <row r="183" spans="2:17" ht="15" thickBot="1">
      <c r="B183" s="764"/>
      <c r="C183" s="81" t="s">
        <v>186</v>
      </c>
      <c r="D183" s="444">
        <f>Flavor!D142</f>
        <v>8123.2767873295852</v>
      </c>
      <c r="E183" s="287">
        <f>Flavor!E142</f>
        <v>-5911.0337977072413</v>
      </c>
      <c r="F183" s="255">
        <f>Flavor!F142</f>
        <v>-0.42118447941500581</v>
      </c>
      <c r="G183" s="256">
        <f>Flavor!G142</f>
        <v>3.1380664432504712E-3</v>
      </c>
      <c r="H183" s="468">
        <f>Flavor!H142</f>
        <v>-2.416709760020206E-3</v>
      </c>
      <c r="I183" s="376">
        <f>Flavor!I142</f>
        <v>25.50407024999188</v>
      </c>
      <c r="J183" s="376">
        <f>Flavor!J142</f>
        <v>-2.4533184814786324</v>
      </c>
      <c r="K183" s="255">
        <f>Flavor!K142</f>
        <v>-8.7752061004074747E-2</v>
      </c>
      <c r="L183" s="383">
        <f>Flavor!L142</f>
        <v>207176.62184418208</v>
      </c>
      <c r="M183" s="376">
        <f>Flavor!M142</f>
        <v>-185186.05475988385</v>
      </c>
      <c r="N183" s="255">
        <f>Flavor!N142</f>
        <v>-0.47197673428748554</v>
      </c>
      <c r="O183" s="444">
        <f>Flavor!O142</f>
        <v>83203.229067444801</v>
      </c>
      <c r="P183" s="287">
        <f>Flavor!P142</f>
        <v>-73261.371146559715</v>
      </c>
      <c r="Q183" s="255">
        <f>Flavor!Q142</f>
        <v>-0.46822968931219233</v>
      </c>
    </row>
    <row r="184" spans="2:17">
      <c r="B184" s="762" t="s">
        <v>93</v>
      </c>
      <c r="C184" s="103" t="s">
        <v>13</v>
      </c>
      <c r="D184" s="441">
        <f>'Branded vs. Private Label'!D31</f>
        <v>49630368.570433326</v>
      </c>
      <c r="E184" s="289">
        <f>'Branded vs. Private Label'!E31</f>
        <v>2001260.2611782476</v>
      </c>
      <c r="F184" s="248">
        <f>'Branded vs. Private Label'!F31</f>
        <v>4.2017588240033703E-2</v>
      </c>
      <c r="G184" s="249">
        <f>'Branded vs. Private Label'!G31</f>
        <v>19.172483993153239</v>
      </c>
      <c r="H184" s="465">
        <f>'Branded vs. Private Label'!H31</f>
        <v>0.32089624923289506</v>
      </c>
      <c r="I184" s="374">
        <f>'Branded vs. Private Label'!I31</f>
        <v>8.3802389073782813</v>
      </c>
      <c r="J184" s="374">
        <f>'Branded vs. Private Label'!J31</f>
        <v>0.15534324801228117</v>
      </c>
      <c r="K184" s="248">
        <f>'Branded vs. Private Label'!K31</f>
        <v>1.8886956679552029E-2</v>
      </c>
      <c r="L184" s="380">
        <f>'Branded vs. Private Label'!L31</f>
        <v>415914345.68146956</v>
      </c>
      <c r="M184" s="374">
        <f>'Branded vs. Private Label'!M31</f>
        <v>24169899.489204347</v>
      </c>
      <c r="N184" s="248">
        <f>'Branded vs. Private Label'!N31</f>
        <v>6.1698129288454404E-2</v>
      </c>
      <c r="O184" s="441">
        <f>'Branded vs. Private Label'!O31</f>
        <v>92236225.768708199</v>
      </c>
      <c r="P184" s="289">
        <f>'Branded vs. Private Label'!P31</f>
        <v>2980162.9367146194</v>
      </c>
      <c r="Q184" s="248">
        <f>'Branded vs. Private Label'!Q31</f>
        <v>3.3388913225134868E-2</v>
      </c>
    </row>
    <row r="185" spans="2:17" ht="15" thickBot="1">
      <c r="B185" s="763"/>
      <c r="C185" s="102" t="s">
        <v>12</v>
      </c>
      <c r="D185" s="442">
        <f>'Branded vs. Private Label'!D32</f>
        <v>209232116.79222286</v>
      </c>
      <c r="E185" s="290">
        <f>'Branded vs. Private Label'!E32</f>
        <v>4208191.541392684</v>
      </c>
      <c r="F185" s="251">
        <f>'Branded vs. Private Label'!F32</f>
        <v>2.0525368130789139E-2</v>
      </c>
      <c r="G185" s="252">
        <f>'Branded vs. Private Label'!G32</f>
        <v>80.827516006847915</v>
      </c>
      <c r="H185" s="466">
        <f>'Branded vs. Private Label'!H32</f>
        <v>-0.32089624923364113</v>
      </c>
      <c r="I185" s="378">
        <f>'Branded vs. Private Label'!I32</f>
        <v>3.7350216369886309</v>
      </c>
      <c r="J185" s="378">
        <f>'Branded vs. Private Label'!J32</f>
        <v>-6.8526255457719287E-3</v>
      </c>
      <c r="K185" s="251">
        <f>'Branded vs. Private Label'!K32</f>
        <v>-1.8313350649924265E-3</v>
      </c>
      <c r="L185" s="381">
        <f>'Branded vs. Private Label'!L32</f>
        <v>781486483.37188458</v>
      </c>
      <c r="M185" s="378">
        <f>'Branded vs. Private Label'!M32</f>
        <v>14312734.272025943</v>
      </c>
      <c r="N185" s="251">
        <f>'Branded vs. Private Label'!N32</f>
        <v>1.8656444239416925E-2</v>
      </c>
      <c r="O185" s="442">
        <f>'Branded vs. Private Label'!O32</f>
        <v>225465358.5303359</v>
      </c>
      <c r="P185" s="290">
        <f>'Branded vs. Private Label'!P32</f>
        <v>4456133.9923512936</v>
      </c>
      <c r="Q185" s="251">
        <f>'Branded vs. Private Label'!Q32</f>
        <v>2.0162660638562726E-2</v>
      </c>
    </row>
    <row r="186" spans="2:17" ht="15" thickBot="1">
      <c r="B186" s="762" t="s">
        <v>92</v>
      </c>
      <c r="C186" s="106" t="s">
        <v>91</v>
      </c>
      <c r="D186" s="445">
        <f>'Single Serve'!E45</f>
        <v>3287056.4824437378</v>
      </c>
      <c r="E186" s="291">
        <f>'Single Serve'!F45</f>
        <v>358389.01752837654</v>
      </c>
      <c r="F186" s="260">
        <f>'Single Serve'!G45</f>
        <v>0.1223727247363449</v>
      </c>
      <c r="G186" s="261">
        <f>'Single Serve'!H45</f>
        <v>1.2698079746235684</v>
      </c>
      <c r="H186" s="469">
        <f>'Single Serve'!I45</f>
        <v>0.11064221134412966</v>
      </c>
      <c r="I186" s="379">
        <f>'Single Serve'!J45</f>
        <v>15.272131219738524</v>
      </c>
      <c r="J186" s="402">
        <f>'Single Serve'!K45</f>
        <v>0.23874251663554524</v>
      </c>
      <c r="K186" s="260">
        <f>'Single Serve'!L45</f>
        <v>1.5880818446892642E-2</v>
      </c>
      <c r="L186" s="379">
        <f>'Single Serve'!M45</f>
        <v>50200357.926572904</v>
      </c>
      <c r="M186" s="402">
        <f>'Single Serve'!N45</f>
        <v>6172561.5443690717</v>
      </c>
      <c r="N186" s="260">
        <f>'Single Serve'!O45</f>
        <v>0.140196922207627</v>
      </c>
      <c r="O186" s="445">
        <f>'Single Serve'!P45</f>
        <v>16104131.649590969</v>
      </c>
      <c r="P186" s="291">
        <f>'Single Serve'!Q45</f>
        <v>439004.78969910741</v>
      </c>
      <c r="Q186" s="260">
        <f>'Single Serve'!R45</f>
        <v>2.8024336708252991E-2</v>
      </c>
    </row>
    <row r="187" spans="2:17">
      <c r="B187" s="764"/>
      <c r="C187" s="101" t="s">
        <v>90</v>
      </c>
      <c r="D187" s="441">
        <f>'Single Serve'!E46</f>
        <v>1198276.3099173834</v>
      </c>
      <c r="E187" s="289">
        <f>'Single Serve'!F46</f>
        <v>-36436.492130392697</v>
      </c>
      <c r="F187" s="248">
        <f>'Single Serve'!G46</f>
        <v>-2.9510095035835564E-2</v>
      </c>
      <c r="G187" s="249">
        <f>'Single Serve'!H46</f>
        <v>0.46290072052683073</v>
      </c>
      <c r="H187" s="465">
        <f>'Single Serve'!I46</f>
        <v>-2.5798261096187936E-2</v>
      </c>
      <c r="I187" s="380">
        <f>'Single Serve'!J46</f>
        <v>13.732098067536183</v>
      </c>
      <c r="J187" s="374">
        <f>'Single Serve'!K46</f>
        <v>-0.22909648620391465</v>
      </c>
      <c r="K187" s="248">
        <f>'Single Serve'!L46</f>
        <v>-1.6409518922042485E-2</v>
      </c>
      <c r="L187" s="380">
        <f>'Single Serve'!M46</f>
        <v>16454847.799790889</v>
      </c>
      <c r="M187" s="374">
        <f>'Single Serve'!N46</f>
        <v>-783217.84759169817</v>
      </c>
      <c r="N187" s="248">
        <f>'Single Serve'!O46</f>
        <v>-4.5435367494996243E-2</v>
      </c>
      <c r="O187" s="441">
        <f>'Single Serve'!P46</f>
        <v>9465949.0063427687</v>
      </c>
      <c r="P187" s="289">
        <f>'Single Serve'!Q46</f>
        <v>53331.385585028678</v>
      </c>
      <c r="Q187" s="248">
        <f>'Single Serve'!R46</f>
        <v>5.6659462578631092E-3</v>
      </c>
    </row>
    <row r="188" spans="2:17" ht="15" thickBot="1">
      <c r="B188" s="764"/>
      <c r="C188" s="100" t="s">
        <v>89</v>
      </c>
      <c r="D188" s="442">
        <f>'Single Serve'!E47</f>
        <v>2088780.1725263956</v>
      </c>
      <c r="E188" s="290">
        <f>'Single Serve'!F47</f>
        <v>394825.5096587888</v>
      </c>
      <c r="F188" s="251">
        <f>'Single Serve'!G47</f>
        <v>0.23307914805134716</v>
      </c>
      <c r="G188" s="252">
        <f>'Single Serve'!H47</f>
        <v>0.80690725409675357</v>
      </c>
      <c r="H188" s="466">
        <f>'Single Serve'!I47</f>
        <v>0.13644047244032498</v>
      </c>
      <c r="I188" s="381">
        <f>'Single Serve'!J47</f>
        <v>16.155606305840486</v>
      </c>
      <c r="J188" s="378">
        <f>'Single Serve'!K47</f>
        <v>0.34070209260121231</v>
      </c>
      <c r="K188" s="251">
        <f>'Single Serve'!L47</f>
        <v>2.1543101874496165E-2</v>
      </c>
      <c r="L188" s="381">
        <f>'Single Serve'!M47</f>
        <v>33745510.126782015</v>
      </c>
      <c r="M188" s="378">
        <f>'Single Serve'!N47</f>
        <v>6955779.3919607848</v>
      </c>
      <c r="N188" s="251">
        <f>'Single Serve'!O47</f>
        <v>0.25964349775713419</v>
      </c>
      <c r="O188" s="442">
        <f>'Single Serve'!P47</f>
        <v>6638182.6432482004</v>
      </c>
      <c r="P188" s="290">
        <f>'Single Serve'!Q47</f>
        <v>385673.40411408246</v>
      </c>
      <c r="Q188" s="251">
        <f>'Single Serve'!R47</f>
        <v>6.1682980282567745E-2</v>
      </c>
    </row>
    <row r="189" spans="2:17">
      <c r="B189" s="764"/>
      <c r="C189" s="80" t="s">
        <v>88</v>
      </c>
      <c r="D189" s="443">
        <f>Size!D100</f>
        <v>3295396.497348737</v>
      </c>
      <c r="E189" s="286">
        <f>Size!E100</f>
        <v>363591.77086846251</v>
      </c>
      <c r="F189" s="246">
        <f>Size!F100</f>
        <v>0.12401636697849454</v>
      </c>
      <c r="G189" s="253">
        <f>Size!G100</f>
        <v>1.2730297681921945</v>
      </c>
      <c r="H189" s="467">
        <f>Size!H100</f>
        <v>0.11262227766305455</v>
      </c>
      <c r="I189" s="382">
        <f>Size!I100</f>
        <v>15.285438215980561</v>
      </c>
      <c r="J189" s="375">
        <f>Size!J100</f>
        <v>0.24856626666420389</v>
      </c>
      <c r="K189" s="246">
        <f>Size!K100</f>
        <v>1.6530450448871768E-2</v>
      </c>
      <c r="L189" s="382">
        <f>Size!L100</f>
        <v>50371579.557382867</v>
      </c>
      <c r="M189" s="375">
        <f>Size!M100</f>
        <v>6286407.3048985153</v>
      </c>
      <c r="N189" s="246">
        <f>Size!N100</f>
        <v>0.14259686383655346</v>
      </c>
      <c r="O189" s="443">
        <f>Size!O100</f>
        <v>16134016.030340903</v>
      </c>
      <c r="P189" s="286">
        <f>Size!P100</f>
        <v>455363.76827536523</v>
      </c>
      <c r="Q189" s="246">
        <f>Size!Q100</f>
        <v>2.9043553021270638E-2</v>
      </c>
    </row>
    <row r="190" spans="2:17">
      <c r="B190" s="764"/>
      <c r="C190" s="81" t="s">
        <v>87</v>
      </c>
      <c r="D190" s="444">
        <f>Size!D101</f>
        <v>2363508.0288571008</v>
      </c>
      <c r="E190" s="287">
        <f>Size!E101</f>
        <v>110085.31998858415</v>
      </c>
      <c r="F190" s="255">
        <f>Size!F101</f>
        <v>4.8852494276965877E-2</v>
      </c>
      <c r="G190" s="256">
        <f>Size!G101</f>
        <v>0.91303613404852613</v>
      </c>
      <c r="H190" s="468">
        <f>Size!H101</f>
        <v>2.1132056303638236E-2</v>
      </c>
      <c r="I190" s="383">
        <f>Size!I101</f>
        <v>8.9391112472177312</v>
      </c>
      <c r="J190" s="376">
        <f>Size!J101</f>
        <v>0.18891438425992568</v>
      </c>
      <c r="K190" s="255">
        <f>Size!K101</f>
        <v>2.158972960478828E-2</v>
      </c>
      <c r="L190" s="383">
        <f>Size!L101</f>
        <v>21127661.203645919</v>
      </c>
      <c r="M190" s="376">
        <f>Size!M101</f>
        <v>1409768.885586746</v>
      </c>
      <c r="N190" s="255">
        <f>Size!N101</f>
        <v>7.1496936023713376E-2</v>
      </c>
      <c r="O190" s="444">
        <f>Size!O101</f>
        <v>9453665.7154278159</v>
      </c>
      <c r="P190" s="287">
        <f>Size!P101</f>
        <v>440394.8799537383</v>
      </c>
      <c r="Q190" s="255">
        <f>Size!Q101</f>
        <v>4.8860717490086886E-2</v>
      </c>
    </row>
    <row r="191" spans="2:17">
      <c r="B191" s="764"/>
      <c r="C191" s="81" t="s">
        <v>219</v>
      </c>
      <c r="D191" s="444">
        <f>Size!D102</f>
        <v>7887373.6884852946</v>
      </c>
      <c r="E191" s="287">
        <f>Size!E102</f>
        <v>268526.78716655914</v>
      </c>
      <c r="F191" s="255">
        <f>Size!F102</f>
        <v>3.5245069318833568E-2</v>
      </c>
      <c r="G191" s="256">
        <f>Size!G102</f>
        <v>3.0469357803760109</v>
      </c>
      <c r="H191" s="468">
        <f>Size!H102</f>
        <v>3.1398308308813405E-2</v>
      </c>
      <c r="I191" s="383">
        <f>Size!I102</f>
        <v>12.669667443941893</v>
      </c>
      <c r="J191" s="376">
        <f>Size!J102</f>
        <v>0.64409541976959872</v>
      </c>
      <c r="K191" s="255">
        <f>Size!K102</f>
        <v>5.356048082161239E-2</v>
      </c>
      <c r="L191" s="383">
        <f>Size!L102</f>
        <v>99930401.639206022</v>
      </c>
      <c r="M191" s="376">
        <f>Size!M102</f>
        <v>8309409.4862556607</v>
      </c>
      <c r="N191" s="255">
        <f>Size!N102</f>
        <v>9.0693292999753691E-2</v>
      </c>
      <c r="O191" s="444">
        <f>Size!O102</f>
        <v>18917578.47211355</v>
      </c>
      <c r="P191" s="287">
        <f>Size!P102</f>
        <v>515819.32558451593</v>
      </c>
      <c r="Q191" s="255">
        <f>Size!Q102</f>
        <v>2.8030979075270121E-2</v>
      </c>
    </row>
    <row r="192" spans="2:17">
      <c r="B192" s="764"/>
      <c r="C192" s="81" t="s">
        <v>109</v>
      </c>
      <c r="D192" s="444">
        <f>Size!D103</f>
        <v>39398851.249990031</v>
      </c>
      <c r="E192" s="287">
        <f>Size!E103</f>
        <v>1367106.6278932542</v>
      </c>
      <c r="F192" s="255">
        <f>Size!F103</f>
        <v>3.5946461080803356E-2</v>
      </c>
      <c r="G192" s="256">
        <f>Size!G103</f>
        <v>15.219992651617417</v>
      </c>
      <c r="H192" s="468">
        <f>Size!H103</f>
        <v>0.16703877008291812</v>
      </c>
      <c r="I192" s="383">
        <f>Size!I103</f>
        <v>5.7568680973553619</v>
      </c>
      <c r="J192" s="376">
        <f>Size!J103</f>
        <v>7.0416720747367378E-2</v>
      </c>
      <c r="K192" s="255">
        <f>Size!K103</f>
        <v>1.238324502993841E-2</v>
      </c>
      <c r="L192" s="383">
        <f>Size!L103</f>
        <v>226813989.83351704</v>
      </c>
      <c r="M192" s="376">
        <f>Size!M103</f>
        <v>10548323.27239114</v>
      </c>
      <c r="N192" s="255">
        <f>Size!N103</f>
        <v>4.8774839946264581E-2</v>
      </c>
      <c r="O192" s="444">
        <f>Size!O103</f>
        <v>78291942.499980062</v>
      </c>
      <c r="P192" s="287">
        <f>Size!P103</f>
        <v>2641484.2169967741</v>
      </c>
      <c r="Q192" s="255">
        <f>Size!Q103</f>
        <v>3.4916962526728615E-2</v>
      </c>
    </row>
    <row r="193" spans="2:17">
      <c r="B193" s="764"/>
      <c r="C193" s="81" t="s">
        <v>86</v>
      </c>
      <c r="D193" s="444">
        <f>Size!D104</f>
        <v>6810169.9302122891</v>
      </c>
      <c r="E193" s="287">
        <f>Size!E104</f>
        <v>226334.42287087906</v>
      </c>
      <c r="F193" s="255">
        <f>Size!F104</f>
        <v>3.4377290049014936E-2</v>
      </c>
      <c r="G193" s="256">
        <f>Size!G104</f>
        <v>2.6308060515881961</v>
      </c>
      <c r="H193" s="468">
        <f>Size!H104</f>
        <v>2.4925799698884088E-2</v>
      </c>
      <c r="I193" s="383">
        <f>Size!I104</f>
        <v>8.1711484755359276</v>
      </c>
      <c r="J193" s="376">
        <f>Size!J104</f>
        <v>3.4667236455147687E-2</v>
      </c>
      <c r="K193" s="255">
        <f>Size!K104</f>
        <v>4.260716080636379E-3</v>
      </c>
      <c r="L193" s="383">
        <f>Size!L104</f>
        <v>55646909.643394761</v>
      </c>
      <c r="M193" s="376">
        <f>Size!M104</f>
        <v>2077655.5567174926</v>
      </c>
      <c r="N193" s="255">
        <f>Size!N104</f>
        <v>3.878447800217192E-2</v>
      </c>
      <c r="O193" s="444">
        <f>Size!O104</f>
        <v>9080226.5736163855</v>
      </c>
      <c r="P193" s="287">
        <f>Size!P104</f>
        <v>301779.23049449921</v>
      </c>
      <c r="Q193" s="255">
        <f>Size!Q104</f>
        <v>3.4377290049014207E-2</v>
      </c>
    </row>
    <row r="194" spans="2:17">
      <c r="B194" s="764"/>
      <c r="C194" s="81" t="s">
        <v>110</v>
      </c>
      <c r="D194" s="444">
        <f>Size!D105</f>
        <v>167727200.93689415</v>
      </c>
      <c r="E194" s="287">
        <f>Size!E105</f>
        <v>1888784.9339230061</v>
      </c>
      <c r="F194" s="255">
        <f>Size!F105</f>
        <v>1.1389308819068597E-2</v>
      </c>
      <c r="G194" s="256">
        <f>Size!G105</f>
        <v>64.793939029796789</v>
      </c>
      <c r="H194" s="468">
        <f>Size!H105</f>
        <v>-0.84485962865474562</v>
      </c>
      <c r="I194" s="383">
        <f>Size!I105</f>
        <v>3.3649435729740937</v>
      </c>
      <c r="J194" s="376">
        <f>Size!J105</f>
        <v>-7.1611578417100308E-2</v>
      </c>
      <c r="K194" s="255">
        <f>Size!K105</f>
        <v>-2.0838186865154876E-2</v>
      </c>
      <c r="L194" s="383">
        <f>Size!L105</f>
        <v>564392566.80553639</v>
      </c>
      <c r="M194" s="376">
        <f>Size!M105</f>
        <v>-5520296.0080299377</v>
      </c>
      <c r="N194" s="255">
        <f>Size!N105</f>
        <v>-9.6862105915229597E-3</v>
      </c>
      <c r="O194" s="444">
        <f>Size!O105</f>
        <v>167754609.79490334</v>
      </c>
      <c r="P194" s="287">
        <f>Size!P105</f>
        <v>1889902.486353457</v>
      </c>
      <c r="Q194" s="255">
        <f>Size!Q105</f>
        <v>1.1394241228411329E-2</v>
      </c>
    </row>
    <row r="195" spans="2:17" ht="15" thickBot="1">
      <c r="B195" s="764"/>
      <c r="C195" s="82" t="s">
        <v>85</v>
      </c>
      <c r="D195" s="444">
        <f>Size!D106</f>
        <v>240.00004231929779</v>
      </c>
      <c r="E195" s="287">
        <f>Size!E106</f>
        <v>175.00004231929779</v>
      </c>
      <c r="F195" s="255">
        <f>Size!F106</f>
        <v>2.6923083433738122</v>
      </c>
      <c r="G195" s="256">
        <f>Size!G106</f>
        <v>9.2713334642935966E-5</v>
      </c>
      <c r="H195" s="468">
        <f>Size!H106</f>
        <v>6.6986352827559052E-5</v>
      </c>
      <c r="I195" s="383">
        <f>Size!I106</f>
        <v>2.5453750360070977</v>
      </c>
      <c r="J195" s="376">
        <f>Size!J106</f>
        <v>0.37306741881959748</v>
      </c>
      <c r="K195" s="255">
        <f>Size!K106</f>
        <v>0.17173784038128548</v>
      </c>
      <c r="L195" s="383">
        <f>Size!L106</f>
        <v>610.89011636018756</v>
      </c>
      <c r="M195" s="376">
        <f>Size!M106</f>
        <v>469.69012124300002</v>
      </c>
      <c r="N195" s="255">
        <f>Size!N106</f>
        <v>3.3264174042866324</v>
      </c>
      <c r="O195" s="444">
        <f>Size!O106</f>
        <v>192.00003385543823</v>
      </c>
      <c r="P195" s="287">
        <f>Size!P106</f>
        <v>140.00003385543823</v>
      </c>
      <c r="Q195" s="255">
        <f>Size!Q106</f>
        <v>2.6923083433738122</v>
      </c>
    </row>
    <row r="196" spans="2:17">
      <c r="B196" s="764"/>
      <c r="C196" s="103" t="s">
        <v>111</v>
      </c>
      <c r="D196" s="441">
        <f>'White Milk Size'!D31</f>
        <v>35779147.171949834</v>
      </c>
      <c r="E196" s="289">
        <f>'White Milk Size'!E31</f>
        <v>1324514.3294682205</v>
      </c>
      <c r="F196" s="248">
        <f>'White Milk Size'!F31</f>
        <v>3.8442270899347118E-2</v>
      </c>
      <c r="G196" s="249">
        <f>'White Milk Size'!G31</f>
        <v>13.821681083616674</v>
      </c>
      <c r="H196" s="465">
        <f>'White Milk Size'!H31</f>
        <v>0.18454704370879682</v>
      </c>
      <c r="I196" s="380">
        <f>'White Milk Size'!I31</f>
        <v>5.7582507896075477</v>
      </c>
      <c r="J196" s="374">
        <f>'White Milk Size'!J31</f>
        <v>8.3413428717234339E-2</v>
      </c>
      <c r="K196" s="248">
        <f>'White Milk Size'!K31</f>
        <v>1.4698822787786076E-2</v>
      </c>
      <c r="L196" s="380">
        <f>'White Milk Size'!L31</f>
        <v>206025302.45436478</v>
      </c>
      <c r="M196" s="374">
        <f>'White Milk Size'!M31</f>
        <v>10500864.744091719</v>
      </c>
      <c r="N196" s="248">
        <f>'White Milk Size'!N31</f>
        <v>5.3706149814642799E-2</v>
      </c>
      <c r="O196" s="441">
        <f>'White Milk Size'!O31</f>
        <v>71052534.343899667</v>
      </c>
      <c r="P196" s="289">
        <f>'White Milk Size'!P31</f>
        <v>2556299.6201467514</v>
      </c>
      <c r="Q196" s="248">
        <f>'White Milk Size'!Q31</f>
        <v>3.7320294034502391E-2</v>
      </c>
    </row>
    <row r="197" spans="2:17" ht="15" thickBot="1">
      <c r="B197" s="763"/>
      <c r="C197" s="102" t="s">
        <v>108</v>
      </c>
      <c r="D197" s="442">
        <f>'White Milk Size'!D32</f>
        <v>162967332.43505603</v>
      </c>
      <c r="E197" s="290">
        <f>'White Milk Size'!E32</f>
        <v>1735616.8212638795</v>
      </c>
      <c r="F197" s="251">
        <f>'White Milk Size'!F32</f>
        <v>1.0764735800624394E-2</v>
      </c>
      <c r="G197" s="252">
        <f>'White Milk Size'!G32</f>
        <v>62.95517568207962</v>
      </c>
      <c r="H197" s="466">
        <f>'White Milk Size'!H32</f>
        <v>-0.8602922511211446</v>
      </c>
      <c r="I197" s="381">
        <f>'White Milk Size'!I32</f>
        <v>3.3530834127679316</v>
      </c>
      <c r="J197" s="378">
        <f>'White Milk Size'!J32</f>
        <v>-7.825626621846693E-2</v>
      </c>
      <c r="K197" s="251">
        <f>'White Milk Size'!K32</f>
        <v>-2.2806330337305298E-2</v>
      </c>
      <c r="L197" s="381">
        <f>'White Milk Size'!L32</f>
        <v>546443059.21102369</v>
      </c>
      <c r="M197" s="378">
        <f>'White Milk Size'!M32</f>
        <v>-6797724.085632205</v>
      </c>
      <c r="N197" s="251">
        <f>'White Milk Size'!N32</f>
        <v>-1.2287098657343858E-2</v>
      </c>
      <c r="O197" s="442">
        <f>'White Milk Size'!O32</f>
        <v>162999395.54494384</v>
      </c>
      <c r="P197" s="290">
        <f>'White Milk Size'!P32</f>
        <v>1737750.6252781749</v>
      </c>
      <c r="Q197" s="251">
        <f>'White Milk Size'!Q32</f>
        <v>1.0775969860309036E-2</v>
      </c>
    </row>
    <row r="198" spans="2:17">
      <c r="B198" s="762" t="s">
        <v>57</v>
      </c>
      <c r="C198" s="80" t="s">
        <v>82</v>
      </c>
      <c r="D198" s="443">
        <f>Organic!D31</f>
        <v>23528563.138844945</v>
      </c>
      <c r="E198" s="286">
        <f>Organic!E31</f>
        <v>1772358.2834899127</v>
      </c>
      <c r="F198" s="246">
        <f>Organic!F31</f>
        <v>8.1464496922755703E-2</v>
      </c>
      <c r="G198" s="253">
        <f>Organic!G31</f>
        <v>9.0892131804585841</v>
      </c>
      <c r="H198" s="467">
        <f>Organic!H31</f>
        <v>0.47811338529960601</v>
      </c>
      <c r="I198" s="375">
        <f>Organic!I31</f>
        <v>9.5916321532538671</v>
      </c>
      <c r="J198" s="375">
        <f>Organic!J31</f>
        <v>0.9006739268825541</v>
      </c>
      <c r="K198" s="246">
        <f>Organic!K31</f>
        <v>0.103633443335351</v>
      </c>
      <c r="L198" s="382">
        <f>Organic!L31</f>
        <v>225677322.72240889</v>
      </c>
      <c r="M198" s="375">
        <f>Organic!M31</f>
        <v>36595055.160141587</v>
      </c>
      <c r="N198" s="246">
        <f>Organic!N31</f>
        <v>0.19354038658379399</v>
      </c>
      <c r="O198" s="443">
        <f>Organic!O31</f>
        <v>24206605.510487735</v>
      </c>
      <c r="P198" s="286">
        <f>Organic!P31</f>
        <v>1670913.1094308123</v>
      </c>
      <c r="Q198" s="246">
        <f>Organic!Q31</f>
        <v>7.414518620925295E-2</v>
      </c>
    </row>
    <row r="199" spans="2:17" ht="15" thickBot="1">
      <c r="B199" s="763"/>
      <c r="C199" s="82" t="s">
        <v>84</v>
      </c>
      <c r="D199" s="440">
        <f>Organic!D32</f>
        <v>235333922.22380829</v>
      </c>
      <c r="E199" s="288">
        <f>Organic!E32</f>
        <v>4437093.5190830827</v>
      </c>
      <c r="F199" s="244">
        <f>Organic!F32</f>
        <v>1.9216779823153455E-2</v>
      </c>
      <c r="G199" s="245">
        <f>Organic!G32</f>
        <v>90.910786819541457</v>
      </c>
      <c r="H199" s="464">
        <f>Organic!H32</f>
        <v>-0.47811338529946568</v>
      </c>
      <c r="I199" s="377">
        <f>Organic!I32</f>
        <v>4.1291263798629627</v>
      </c>
      <c r="J199" s="377">
        <f>Organic!J32</f>
        <v>-7.1173525382160818E-2</v>
      </c>
      <c r="K199" s="244">
        <f>Organic!K32</f>
        <v>-1.6944867506551827E-2</v>
      </c>
      <c r="L199" s="408">
        <f>Organic!L32</f>
        <v>971723506.33094549</v>
      </c>
      <c r="M199" s="377">
        <f>Organic!M32</f>
        <v>1887578.6010887623</v>
      </c>
      <c r="N199" s="244">
        <f>Organic!N32</f>
        <v>1.9462865285957301E-3</v>
      </c>
      <c r="O199" s="440">
        <f>Organic!O32</f>
        <v>293494978.78855646</v>
      </c>
      <c r="P199" s="288">
        <f>Organic!P32</f>
        <v>5765383.8196351528</v>
      </c>
      <c r="Q199" s="244">
        <f>Organic!Q32</f>
        <v>2.0037507161047831E-2</v>
      </c>
    </row>
    <row r="200" spans="2:17">
      <c r="B200" s="762" t="s">
        <v>118</v>
      </c>
      <c r="C200" s="107" t="s">
        <v>81</v>
      </c>
      <c r="D200" s="443">
        <f>'Form Data'!D31</f>
        <v>24269245.201347653</v>
      </c>
      <c r="E200" s="286">
        <f>'Form Data'!E31</f>
        <v>1277426.4325237982</v>
      </c>
      <c r="F200" s="246">
        <f>'Form Data'!F31</f>
        <v>5.556004269901197E-2</v>
      </c>
      <c r="G200" s="253">
        <f>'Form Data'!G31</f>
        <v>9.3753427296920506</v>
      </c>
      <c r="H200" s="467">
        <f>'Form Data'!H31</f>
        <v>0.27518729326169655</v>
      </c>
      <c r="I200" s="375">
        <f>'Form Data'!I31</f>
        <v>9.3815077891045746</v>
      </c>
      <c r="J200" s="375">
        <f>'Form Data'!J31</f>
        <v>0.10147247199083154</v>
      </c>
      <c r="K200" s="246">
        <f>'Form Data'!K31</f>
        <v>1.0934492006048882E-2</v>
      </c>
      <c r="L200" s="382">
        <f>'Form Data'!L31</f>
        <v>227682112.89213181</v>
      </c>
      <c r="M200" s="375">
        <f>'Form Data'!M31</f>
        <v>14317222.71276781</v>
      </c>
      <c r="N200" s="246">
        <f>'Form Data'!N31</f>
        <v>6.7102055547808806E-2</v>
      </c>
      <c r="O200" s="443">
        <f>'Form Data'!O31</f>
        <v>41382191.27875483</v>
      </c>
      <c r="P200" s="286">
        <f>'Form Data'!P31</f>
        <v>1864234.403703168</v>
      </c>
      <c r="Q200" s="246">
        <f>'Form Data'!Q31</f>
        <v>4.7174362014653901E-2</v>
      </c>
    </row>
    <row r="201" spans="2:17" ht="15" thickBot="1">
      <c r="B201" s="763"/>
      <c r="C201" s="108" t="s">
        <v>83</v>
      </c>
      <c r="D201" s="440">
        <f>'Form Data'!D32</f>
        <v>234593240.16130674</v>
      </c>
      <c r="E201" s="288">
        <f>'Form Data'!E32</f>
        <v>4932025.370049566</v>
      </c>
      <c r="F201" s="244">
        <f>'Form Data'!F32</f>
        <v>2.1475221118778653E-2</v>
      </c>
      <c r="G201" s="245">
        <f>'Form Data'!G32</f>
        <v>90.624657270308433</v>
      </c>
      <c r="H201" s="464">
        <f>'Form Data'!H32</f>
        <v>-0.27518729326151004</v>
      </c>
      <c r="I201" s="377">
        <f>'Form Data'!I32</f>
        <v>4.13361747122143</v>
      </c>
      <c r="J201" s="377">
        <f>'Form Data'!J32</f>
        <v>1.6451645149365035E-2</v>
      </c>
      <c r="K201" s="244">
        <f>'Form Data'!K32</f>
        <v>3.9958665364374065E-3</v>
      </c>
      <c r="L201" s="408">
        <f>'Form Data'!L32</f>
        <v>969718716.16122234</v>
      </c>
      <c r="M201" s="377">
        <f>'Form Data'!M32</f>
        <v>24165411.048462152</v>
      </c>
      <c r="N201" s="244">
        <f>'Form Data'!N32</f>
        <v>2.5556899772647246E-2</v>
      </c>
      <c r="O201" s="440">
        <f>'Form Data'!O32</f>
        <v>276319393.02028924</v>
      </c>
      <c r="P201" s="288">
        <f>'Form Data'!P32</f>
        <v>5572062.5253627896</v>
      </c>
      <c r="Q201" s="244">
        <f>'Form Data'!Q32</f>
        <v>2.0580304578357439E-2</v>
      </c>
    </row>
    <row r="202" spans="2:17" ht="15" thickBot="1">
      <c r="B202" s="183" t="s">
        <v>209</v>
      </c>
      <c r="C202" s="184" t="s">
        <v>119</v>
      </c>
      <c r="D202" s="446">
        <f>'Glass Bottle'!D17</f>
        <v>36093.856527172422</v>
      </c>
      <c r="E202" s="422">
        <f>'Glass Bottle'!E17</f>
        <v>5526.6065208243126</v>
      </c>
      <c r="F202" s="266">
        <f>'Glass Bottle'!F17</f>
        <v>0.18080156113737952</v>
      </c>
      <c r="G202" s="261">
        <f>'Glass Bottle'!G17</f>
        <v>1.3943255036204555E-2</v>
      </c>
      <c r="H202" s="469">
        <f>'Glass Bottle'!H17</f>
        <v>1.8447460352907456E-3</v>
      </c>
      <c r="I202" s="379">
        <f>'Glass Bottle'!I17</f>
        <v>9.6551284529366601</v>
      </c>
      <c r="J202" s="402">
        <f>'Glass Bottle'!J17</f>
        <v>0.82688726500614784</v>
      </c>
      <c r="K202" s="260">
        <f>'Glass Bottle'!K17</f>
        <v>9.3663873403982537E-2</v>
      </c>
      <c r="L202" s="379">
        <f>'Glass Bottle'!L17</f>
        <v>348490.82113171602</v>
      </c>
      <c r="M202" s="402">
        <f>'Glass Bottle'!M17</f>
        <v>78635.765623904415</v>
      </c>
      <c r="N202" s="260">
        <f>'Glass Bottle'!N17</f>
        <v>0.29140000907497587</v>
      </c>
      <c r="O202" s="445">
        <f>'Glass Bottle'!O17</f>
        <v>63780.646959900856</v>
      </c>
      <c r="P202" s="291">
        <f>'Glass Bottle'!P17</f>
        <v>2764.646959900856</v>
      </c>
      <c r="Q202" s="260">
        <f>'Glass Bottle'!Q17</f>
        <v>4.5310196668101085E-2</v>
      </c>
    </row>
    <row r="203" spans="2:17">
      <c r="B203" s="764" t="s">
        <v>210</v>
      </c>
      <c r="C203" s="185" t="s">
        <v>211</v>
      </c>
      <c r="D203" s="447">
        <f>Enhanced!D93</f>
        <v>5826773.977473258</v>
      </c>
      <c r="E203" s="286">
        <f>Enhanced!E93</f>
        <v>1992351.2050316627</v>
      </c>
      <c r="F203" s="246">
        <f>Enhanced!F93</f>
        <v>0.51959612261613475</v>
      </c>
      <c r="G203" s="253">
        <f>Enhanced!G93</f>
        <v>2.2509147933545655</v>
      </c>
      <c r="H203" s="467">
        <f>Enhanced!H93</f>
        <v>0.73325133275345666</v>
      </c>
      <c r="I203" s="375">
        <f>Enhanced!I93</f>
        <v>8.5737355382306486</v>
      </c>
      <c r="J203" s="375">
        <f>Enhanced!J93</f>
        <v>-0.23944677920930779</v>
      </c>
      <c r="K203" s="246">
        <f>Enhanced!K93</f>
        <v>-2.7169162123819767E-2</v>
      </c>
      <c r="L203" s="382">
        <f>Enhanced!L93</f>
        <v>49957219.123900026</v>
      </c>
      <c r="M203" s="375">
        <f>Enhanced!M93</f>
        <v>16163752.148228668</v>
      </c>
      <c r="N203" s="246">
        <f>Enhanced!N93</f>
        <v>0.47830996919804941</v>
      </c>
      <c r="O203" s="443">
        <f>Enhanced!O93</f>
        <v>4661192.3254030943</v>
      </c>
      <c r="P203" s="286">
        <f>Enhanced!P93</f>
        <v>1640946.0735628605</v>
      </c>
      <c r="Q203" s="246">
        <f>Enhanced!Q93</f>
        <v>0.54331532488883427</v>
      </c>
    </row>
    <row r="204" spans="2:17">
      <c r="B204" s="764"/>
      <c r="C204" s="185" t="s">
        <v>212</v>
      </c>
      <c r="D204" s="424">
        <f>Enhanced!D94</f>
        <v>242480559.90620571</v>
      </c>
      <c r="E204" s="287">
        <f>Enhanced!E94</f>
        <v>4162126.6363741457</v>
      </c>
      <c r="F204" s="255">
        <f>Enhanced!F94</f>
        <v>1.7464560249360384E-2</v>
      </c>
      <c r="G204" s="256">
        <f>Enhanced!G94</f>
        <v>93.671572211980717</v>
      </c>
      <c r="H204" s="468">
        <f>Enhanced!H94</f>
        <v>-0.65479700343581726</v>
      </c>
      <c r="I204" s="383">
        <f>Enhanced!I94</f>
        <v>4.191222263465721</v>
      </c>
      <c r="J204" s="376">
        <f>Enhanced!J94</f>
        <v>-1.6640387813224855E-2</v>
      </c>
      <c r="K204" s="255">
        <f>Enhanced!K94</f>
        <v>-3.9545938620803474E-3</v>
      </c>
      <c r="L204" s="383">
        <f>Enhanced!L94</f>
        <v>1016289921.1365228</v>
      </c>
      <c r="M204" s="376">
        <f>Enhanced!M94</f>
        <v>13478686.669084787</v>
      </c>
      <c r="N204" s="255">
        <f>Enhanced!N94</f>
        <v>1.3440901144513902E-2</v>
      </c>
      <c r="O204" s="444">
        <f>Enhanced!O94</f>
        <v>290715248.17952359</v>
      </c>
      <c r="P204" s="287">
        <f>Enhanced!P94</f>
        <v>6232684.1782178283</v>
      </c>
      <c r="Q204" s="255">
        <f>Enhanced!Q94</f>
        <v>2.190884422072778E-2</v>
      </c>
    </row>
    <row r="205" spans="2:17">
      <c r="B205" s="764"/>
      <c r="C205" s="186" t="s">
        <v>120</v>
      </c>
      <c r="D205" s="424">
        <f>'Enhanced - Aggs'!D86</f>
        <v>0</v>
      </c>
      <c r="E205" s="287">
        <f>'Enhanced - Aggs'!E86</f>
        <v>-0.5</v>
      </c>
      <c r="F205" s="255">
        <f>'Enhanced - Aggs'!F86</f>
        <v>-1</v>
      </c>
      <c r="G205" s="256">
        <f>'Enhanced - Aggs'!G86</f>
        <v>0</v>
      </c>
      <c r="H205" s="468">
        <f>'Enhanced - Aggs'!H86</f>
        <v>-3.1913760293486395E-8</v>
      </c>
      <c r="I205" s="383">
        <f>'Enhanced - Aggs'!I86</f>
        <v>0</v>
      </c>
      <c r="J205" s="376">
        <f>'Enhanced - Aggs'!J86</f>
        <v>-7.9799999999999969</v>
      </c>
      <c r="K205" s="255">
        <f>'Enhanced - Aggs'!K86</f>
        <v>-1</v>
      </c>
      <c r="L205" s="383">
        <f>'Enhanced - Aggs'!L86</f>
        <v>0</v>
      </c>
      <c r="M205" s="376">
        <f>'Enhanced - Aggs'!M86</f>
        <v>-3.9899999999999984</v>
      </c>
      <c r="N205" s="255">
        <f>'Enhanced - Aggs'!N86</f>
        <v>-1</v>
      </c>
      <c r="O205" s="444">
        <f>'Enhanced - Aggs'!O86</f>
        <v>0</v>
      </c>
      <c r="P205" s="287">
        <f>'Enhanced - Aggs'!P86</f>
        <v>-1</v>
      </c>
      <c r="Q205" s="255">
        <f>'Enhanced - Aggs'!Q86</f>
        <v>-1</v>
      </c>
    </row>
    <row r="206" spans="2:17" ht="15" customHeight="1">
      <c r="B206" s="764"/>
      <c r="C206" s="186" t="s">
        <v>121</v>
      </c>
      <c r="D206" s="424">
        <f>'Enhanced - Aggs'!D87</f>
        <v>2314699.3565982562</v>
      </c>
      <c r="E206" s="287">
        <f>'Enhanced - Aggs'!E87</f>
        <v>513587.88313976862</v>
      </c>
      <c r="F206" s="255">
        <f>'Enhanced - Aggs'!F87</f>
        <v>0.2851505254994457</v>
      </c>
      <c r="G206" s="256">
        <f>'Enhanced - Aggs'!G87</f>
        <v>0.1442333225425825</v>
      </c>
      <c r="H206" s="468">
        <f>'Enhanced - Aggs'!H87</f>
        <v>2.9272842890978007E-2</v>
      </c>
      <c r="I206" s="383">
        <f>'Enhanced - Aggs'!I87</f>
        <v>12.612739635481908</v>
      </c>
      <c r="J206" s="376">
        <f>'Enhanced - Aggs'!J87</f>
        <v>1.3521866094894968</v>
      </c>
      <c r="K206" s="255">
        <f>'Enhanced - Aggs'!K87</f>
        <v>0.12008172301735831</v>
      </c>
      <c r="L206" s="383">
        <f>'Enhanced - Aggs'!L87</f>
        <v>29194700.319191296</v>
      </c>
      <c r="M206" s="376">
        <f>'Enhanced - Aggs'!M87</f>
        <v>8913189.0665886737</v>
      </c>
      <c r="N206" s="255">
        <f>'Enhanced - Aggs'!N87</f>
        <v>0.43947361493808257</v>
      </c>
      <c r="O206" s="444">
        <f>'Enhanced - Aggs'!O87</f>
        <v>4629398.7131965123</v>
      </c>
      <c r="P206" s="287">
        <f>'Enhanced - Aggs'!P87</f>
        <v>1027179.2419946976</v>
      </c>
      <c r="Q206" s="255">
        <f>'Enhanced - Aggs'!Q87</f>
        <v>0.28515176551749583</v>
      </c>
    </row>
    <row r="207" spans="2:17">
      <c r="B207" s="764"/>
      <c r="C207" s="186" t="s">
        <v>122</v>
      </c>
      <c r="D207" s="424">
        <f>'Enhanced - Aggs'!D88</f>
        <v>43606.687764092494</v>
      </c>
      <c r="E207" s="287">
        <f>'Enhanced - Aggs'!E88</f>
        <v>4643.4527990751958</v>
      </c>
      <c r="F207" s="255">
        <f>'Enhanced - Aggs'!F88</f>
        <v>0.1191752379709813</v>
      </c>
      <c r="G207" s="256">
        <f>'Enhanced - Aggs'!G88</f>
        <v>2.7172157124263907E-3</v>
      </c>
      <c r="H207" s="468">
        <f>'Enhanced - Aggs'!H88</f>
        <v>2.3028903056169104E-4</v>
      </c>
      <c r="I207" s="383">
        <f>'Enhanced - Aggs'!I88</f>
        <v>13.482903352598715</v>
      </c>
      <c r="J207" s="376">
        <f>'Enhanced - Aggs'!J88</f>
        <v>0.63484191078605967</v>
      </c>
      <c r="K207" s="255">
        <f>'Enhanced - Aggs'!K88</f>
        <v>4.9411493995509231E-2</v>
      </c>
      <c r="L207" s="383">
        <f>'Enhanced - Aggs'!L88</f>
        <v>587944.75665020803</v>
      </c>
      <c r="M207" s="376">
        <f>'Enhanced - Aggs'!M88</f>
        <v>87342.719847882632</v>
      </c>
      <c r="N207" s="255">
        <f>'Enhanced - Aggs'!N88</f>
        <v>0.17447535852190704</v>
      </c>
      <c r="O207" s="444">
        <f>'Enhanced - Aggs'!O88</f>
        <v>394276.87492378452</v>
      </c>
      <c r="P207" s="287">
        <f>'Enhanced - Aggs'!P88</f>
        <v>38200.119266890688</v>
      </c>
      <c r="Q207" s="255">
        <f>'Enhanced - Aggs'!Q88</f>
        <v>0.10728057549395141</v>
      </c>
    </row>
    <row r="208" spans="2:17">
      <c r="B208" s="764"/>
      <c r="C208" s="187" t="s">
        <v>213</v>
      </c>
      <c r="D208" s="424">
        <f>Enhanced!D95</f>
        <v>3312761.1579746515</v>
      </c>
      <c r="E208" s="287">
        <f>Enhanced!E95</f>
        <v>219586.90689986479</v>
      </c>
      <c r="F208" s="255">
        <f>Enhanced!F95</f>
        <v>7.0990797503103747E-2</v>
      </c>
      <c r="G208" s="256">
        <f>Enhanced!G95</f>
        <v>1.2797378319742396</v>
      </c>
      <c r="H208" s="468">
        <f>Enhanced!H95</f>
        <v>5.5460328755883248E-2</v>
      </c>
      <c r="I208" s="383">
        <f>Enhanced!I95</f>
        <v>11.920524486498238</v>
      </c>
      <c r="J208" s="376">
        <f>Enhanced!J95</f>
        <v>1.2258930013935672</v>
      </c>
      <c r="K208" s="255">
        <f>Enhanced!K95</f>
        <v>0.1146269512045341</v>
      </c>
      <c r="L208" s="383">
        <f>Enhanced!L95</f>
        <v>39489850.501557089</v>
      </c>
      <c r="M208" s="376">
        <f>Enhanced!M95</f>
        <v>6409491.7670976147</v>
      </c>
      <c r="N208" s="255">
        <f>Enhanced!N95</f>
        <v>0.19375520738899701</v>
      </c>
      <c r="O208" s="444">
        <f>Enhanced!O95</f>
        <v>4889943.3596599102</v>
      </c>
      <c r="P208" s="287">
        <f>Enhanced!P95</f>
        <v>290771.00882697199</v>
      </c>
      <c r="Q208" s="255">
        <f>Enhanced!Q95</f>
        <v>6.3222464097113379E-2</v>
      </c>
    </row>
    <row r="209" spans="2:17">
      <c r="B209" s="764"/>
      <c r="C209" s="187" t="s">
        <v>214</v>
      </c>
      <c r="D209" s="424">
        <f>Enhanced!D96</f>
        <v>91625.159798568086</v>
      </c>
      <c r="E209" s="287">
        <f>Enhanced!E96</f>
        <v>47036.786850867968</v>
      </c>
      <c r="F209" s="255">
        <f>Enhanced!F96</f>
        <v>1.0549114879352004</v>
      </c>
      <c r="G209" s="256">
        <f>Enhanced!G96</f>
        <v>3.539530251755324E-2</v>
      </c>
      <c r="H209" s="468">
        <f>Enhanced!H96</f>
        <v>1.7747236979049778E-2</v>
      </c>
      <c r="I209" s="383">
        <f>Enhanced!I96</f>
        <v>14.01230029418147</v>
      </c>
      <c r="J209" s="376">
        <f>Enhanced!J96</f>
        <v>0.86014120481351419</v>
      </c>
      <c r="K209" s="255">
        <f>Enhanced!K96</f>
        <v>6.5399239696609338E-2</v>
      </c>
      <c r="L209" s="383">
        <f>Enhanced!L96</f>
        <v>1283879.2535998998</v>
      </c>
      <c r="M209" s="376">
        <f>Enhanced!M96</f>
        <v>697445.87905567745</v>
      </c>
      <c r="N209" s="255">
        <f>Enhanced!N96</f>
        <v>1.1893011368899908</v>
      </c>
      <c r="O209" s="444">
        <f>Enhanced!O96</f>
        <v>198728.39483803511</v>
      </c>
      <c r="P209" s="287">
        <f>Enhanced!P96</f>
        <v>102072.95956414938</v>
      </c>
      <c r="Q209" s="255">
        <f>Enhanced!Q96</f>
        <v>1.0560498669827765</v>
      </c>
    </row>
    <row r="210" spans="2:17">
      <c r="B210" s="764"/>
      <c r="C210" s="187" t="s">
        <v>215</v>
      </c>
      <c r="D210" s="424">
        <f>Enhanced!D97</f>
        <v>7149543.644603773</v>
      </c>
      <c r="E210" s="287">
        <f>Enhanced!E97</f>
        <v>-197714.00034351833</v>
      </c>
      <c r="F210" s="255">
        <f>Enhanced!F97</f>
        <v>-2.6909904334100253E-2</v>
      </c>
      <c r="G210" s="256">
        <f>Enhanced!G97</f>
        <v>2.7619079816017473</v>
      </c>
      <c r="H210" s="468">
        <f>Enhanced!H97</f>
        <v>-0.14613453877437621</v>
      </c>
      <c r="I210" s="383">
        <f>Enhanced!I97</f>
        <v>12.638448339593817</v>
      </c>
      <c r="J210" s="376">
        <f>Enhanced!J97</f>
        <v>0.58846168831744627</v>
      </c>
      <c r="K210" s="255">
        <f>Enhanced!K97</f>
        <v>4.8835048979503616E-2</v>
      </c>
      <c r="L210" s="383">
        <f>Enhanced!L97</f>
        <v>90359138.003996074</v>
      </c>
      <c r="M210" s="376">
        <f>Enhanced!M97</f>
        <v>1824781.4588929564</v>
      </c>
      <c r="N210" s="255">
        <f>Enhanced!N97</f>
        <v>2.0610998149213813E-2</v>
      </c>
      <c r="O210" s="444">
        <f>Enhanced!O97</f>
        <v>17228417.538869321</v>
      </c>
      <c r="P210" s="287">
        <f>Enhanced!P97</f>
        <v>-812016.48823429272</v>
      </c>
      <c r="Q210" s="255">
        <f>Enhanced!Q97</f>
        <v>-4.5010917531935993E-2</v>
      </c>
    </row>
    <row r="211" spans="2:17">
      <c r="B211" s="764"/>
      <c r="C211" s="187" t="s">
        <v>123</v>
      </c>
      <c r="D211" s="424">
        <f>'Enhanced - Aggs'!D90</f>
        <v>0</v>
      </c>
      <c r="E211" s="287">
        <f>'Enhanced - Aggs'!E90</f>
        <v>0</v>
      </c>
      <c r="F211" s="255">
        <f>'Enhanced - Aggs'!F90</f>
        <v>0</v>
      </c>
      <c r="G211" s="256">
        <f>'Enhanced - Aggs'!G90</f>
        <v>0</v>
      </c>
      <c r="H211" s="468">
        <f>'Enhanced - Aggs'!H90</f>
        <v>0</v>
      </c>
      <c r="I211" s="383">
        <f>'Enhanced - Aggs'!I90</f>
        <v>0</v>
      </c>
      <c r="J211" s="376">
        <f>'Enhanced - Aggs'!J90</f>
        <v>0</v>
      </c>
      <c r="K211" s="255">
        <f>'Enhanced - Aggs'!K90</f>
        <v>0</v>
      </c>
      <c r="L211" s="383">
        <f>'Enhanced - Aggs'!L90</f>
        <v>0</v>
      </c>
      <c r="M211" s="376">
        <f>'Enhanced - Aggs'!M90</f>
        <v>0</v>
      </c>
      <c r="N211" s="255">
        <f>'Enhanced - Aggs'!N90</f>
        <v>0</v>
      </c>
      <c r="O211" s="444">
        <f>'Enhanced - Aggs'!O90</f>
        <v>0</v>
      </c>
      <c r="P211" s="287">
        <f>'Enhanced - Aggs'!P90</f>
        <v>0</v>
      </c>
      <c r="Q211" s="255">
        <f>'Enhanced - Aggs'!Q90</f>
        <v>0</v>
      </c>
    </row>
    <row r="212" spans="2:17">
      <c r="B212" s="765"/>
      <c r="C212" s="188" t="s">
        <v>170</v>
      </c>
      <c r="D212" s="424">
        <f>'Enhanced - Aggs'!D91</f>
        <v>21926897.996966213</v>
      </c>
      <c r="E212" s="287">
        <f>'Enhanced - Aggs'!E91</f>
        <v>5586758.8926550392</v>
      </c>
      <c r="F212" s="255">
        <f>'Enhanced - Aggs'!F91</f>
        <v>0.34190399830690743</v>
      </c>
      <c r="G212" s="256">
        <f>'Enhanced - Aggs'!G91</f>
        <v>6.911366381735184</v>
      </c>
      <c r="H212" s="468">
        <f>'Enhanced - Aggs'!H91</f>
        <v>1.0947792155100746</v>
      </c>
      <c r="I212" s="383">
        <f>'Enhanced - Aggs'!I91</f>
        <v>32.426472712132735</v>
      </c>
      <c r="J212" s="376">
        <f>'Enhanced - Aggs'!J91</f>
        <v>3.2089443146822418</v>
      </c>
      <c r="K212" s="255">
        <f>'Enhanced - Aggs'!K91</f>
        <v>0.10982942400296435</v>
      </c>
      <c r="L212" s="383">
        <f>'Enhanced - Aggs'!L91</f>
        <v>711011959.56034279</v>
      </c>
      <c r="M212" s="376">
        <f>'Enhanced - Aggs'!M91</f>
        <v>233593481.26183981</v>
      </c>
      <c r="N212" s="255">
        <f>'Enhanced - Aggs'!N91</f>
        <v>0.48928454150822981</v>
      </c>
      <c r="O212" s="444">
        <f>'Enhanced - Aggs'!O91</f>
        <v>116335623.54902269</v>
      </c>
      <c r="P212" s="287">
        <f>'Enhanced - Aggs'!P91</f>
        <v>39928552.009853527</v>
      </c>
      <c r="Q212" s="255">
        <f>'Enhanced - Aggs'!Q91</f>
        <v>0.52257665691826227</v>
      </c>
    </row>
    <row r="213" spans="2:17" ht="15" thickBot="1">
      <c r="B213" s="763"/>
      <c r="C213" s="189" t="s">
        <v>216</v>
      </c>
      <c r="D213" s="448">
        <f>Enhanced!D98</f>
        <v>1221.5165980946949</v>
      </c>
      <c r="E213" s="288">
        <f>Enhanced!E98</f>
        <v>-13935.73224160777</v>
      </c>
      <c r="F213" s="244">
        <f>Enhanced!F98</f>
        <v>-0.91941040151725362</v>
      </c>
      <c r="G213" s="245">
        <f>Enhanced!G98</f>
        <v>4.7187857150618494E-4</v>
      </c>
      <c r="H213" s="464">
        <f>Enhanced!H98</f>
        <v>-5.527356278804095E-3</v>
      </c>
      <c r="I213" s="377">
        <f>Enhanced!I98</f>
        <v>17.045231977143487</v>
      </c>
      <c r="J213" s="377">
        <f>Enhanced!J98</f>
        <v>9.6332539792801342</v>
      </c>
      <c r="K213" s="244">
        <f>Enhanced!K98</f>
        <v>1.2996873414973853</v>
      </c>
      <c r="L213" s="408">
        <f>Enhanced!L98</f>
        <v>20821.033778455225</v>
      </c>
      <c r="M213" s="377">
        <f>Enhanced!M98</f>
        <v>-91524.161129559274</v>
      </c>
      <c r="N213" s="244">
        <f>Enhanced!N98</f>
        <v>-0.81466912051287121</v>
      </c>
      <c r="O213" s="440">
        <f>Enhanced!O98</f>
        <v>8054.5007501840591</v>
      </c>
      <c r="P213" s="288">
        <f>Enhanced!P98</f>
        <v>-18160.802871584892</v>
      </c>
      <c r="Q213" s="244">
        <f>Enhanced!Q98</f>
        <v>-0.69275577096518259</v>
      </c>
    </row>
    <row r="214" spans="2:17" ht="15.45" customHeight="1" thickBot="1">
      <c r="B214" s="762" t="s">
        <v>54</v>
      </c>
      <c r="C214" s="213" t="s">
        <v>80</v>
      </c>
      <c r="D214" s="681">
        <f>'Non-Dairy Alternatives'!D170</f>
        <v>24449787.888629552</v>
      </c>
      <c r="E214" s="697">
        <f>'Non-Dairy Alternatives'!E170</f>
        <v>-219562.23574767262</v>
      </c>
      <c r="F214" s="663">
        <f>'Non-Dairy Alternatives'!F170</f>
        <v>-8.9002034768119152E-3</v>
      </c>
      <c r="G214" s="595">
        <f>'Non-Dairy Alternatives'!G170</f>
        <v>100.00000000000006</v>
      </c>
      <c r="H214" s="596">
        <f>'Non-Dairy Alternatives'!H170</f>
        <v>7.1054273576010019E-14</v>
      </c>
      <c r="I214" s="597">
        <f>'Non-Dairy Alternatives'!I170</f>
        <v>8.0700381030874535</v>
      </c>
      <c r="J214" s="598">
        <f>'Non-Dairy Alternatives'!J170</f>
        <v>0.25437075028853773</v>
      </c>
      <c r="K214" s="664">
        <f>'Non-Dairy Alternatives'!K170</f>
        <v>3.2546261094063E-2</v>
      </c>
      <c r="L214" s="597">
        <f>'Non-Dairy Alternatives'!L170</f>
        <v>197310719.87364662</v>
      </c>
      <c r="M214" s="598">
        <f>'Non-Dairy Alternatives'!M170</f>
        <v>4503285.4917856753</v>
      </c>
      <c r="N214" s="664">
        <f>'Non-Dairy Alternatives'!N170</f>
        <v>2.3356389271104467E-2</v>
      </c>
      <c r="O214" s="706">
        <f>'Non-Dairy Alternatives'!O170</f>
        <v>44087048.974929214</v>
      </c>
      <c r="P214" s="681">
        <f>'Non-Dairy Alternatives'!P170</f>
        <v>-1401684.0574358255</v>
      </c>
      <c r="Q214" s="665">
        <f>'Non-Dairy Alternatives'!Q170</f>
        <v>-3.0813873326358272E-2</v>
      </c>
    </row>
    <row r="215" spans="2:17" ht="15.45" customHeight="1" thickBot="1">
      <c r="B215" s="765"/>
      <c r="C215" s="80" t="s">
        <v>253</v>
      </c>
      <c r="D215" s="685">
        <f>'Non-Dairy Alternatives'!D171</f>
        <v>492205.68656240863</v>
      </c>
      <c r="E215" s="701">
        <f>'Non-Dairy Alternatives'!E171</f>
        <v>310505.42275168432</v>
      </c>
      <c r="F215" s="670">
        <f>'Non-Dairy Alternatives'!F171</f>
        <v>1.7088881228875663</v>
      </c>
      <c r="G215" s="610">
        <f>'Non-Dairy Alternatives'!G171</f>
        <v>2.0131286570028313</v>
      </c>
      <c r="H215" s="611">
        <f>'Non-Dairy Alternatives'!H171</f>
        <v>1.2765860934791344</v>
      </c>
      <c r="I215" s="612">
        <f>'Non-Dairy Alternatives'!I171</f>
        <v>17.657080834918826</v>
      </c>
      <c r="J215" s="612">
        <f>'Non-Dairy Alternatives'!J171</f>
        <v>-3.3306409040958584</v>
      </c>
      <c r="K215" s="670">
        <f>'Non-Dairy Alternatives'!K171</f>
        <v>-0.15869473330706654</v>
      </c>
      <c r="L215" s="613">
        <f>'Non-Dairy Alternatives'!L171</f>
        <v>8690915.5950391684</v>
      </c>
      <c r="M215" s="612">
        <f>'Non-Dairy Alternatives'!M171</f>
        <v>4877441.0182741266</v>
      </c>
      <c r="N215" s="670">
        <f>'Non-Dairy Alternatives'!N171</f>
        <v>1.279001844667244</v>
      </c>
      <c r="O215" s="685">
        <f>'Non-Dairy Alternatives'!O171</f>
        <v>798127.389971614</v>
      </c>
      <c r="P215" s="701">
        <f>'Non-Dairy Alternatives'!P171</f>
        <v>298450.98428243399</v>
      </c>
      <c r="Q215" s="670">
        <f>'Non-Dairy Alternatives'!Q171</f>
        <v>0.59728852690331591</v>
      </c>
    </row>
    <row r="216" spans="2:17" ht="15.45" customHeight="1" thickBot="1">
      <c r="B216" s="765"/>
      <c r="C216" s="197" t="s">
        <v>77</v>
      </c>
      <c r="D216" s="685">
        <f>'Non-Dairy Alternatives'!D172</f>
        <v>15755249.615703169</v>
      </c>
      <c r="E216" s="701">
        <f>'Non-Dairy Alternatives'!E172</f>
        <v>-1113157.5335999057</v>
      </c>
      <c r="F216" s="670">
        <f>'Non-Dairy Alternatives'!F172</f>
        <v>-6.5990672607513873E-2</v>
      </c>
      <c r="G216" s="610">
        <f>'Non-Dairy Alternatives'!G172</f>
        <v>64.439207765193771</v>
      </c>
      <c r="H216" s="611">
        <f>'Non-Dairy Alternatives'!H172</f>
        <v>-3.9387878619971133</v>
      </c>
      <c r="I216" s="612">
        <f>'Non-Dairy Alternatives'!I172</f>
        <v>6.310607833124795</v>
      </c>
      <c r="J216" s="612">
        <f>'Non-Dairy Alternatives'!J172</f>
        <v>7.3912124798495071E-2</v>
      </c>
      <c r="K216" s="670">
        <f>'Non-Dairy Alternatives'!K172</f>
        <v>1.1851167389779607E-2</v>
      </c>
      <c r="L216" s="613">
        <f>'Non-Dairy Alternatives'!L172</f>
        <v>99425201.637692839</v>
      </c>
      <c r="M216" s="612">
        <f>'Non-Dairy Alternatives'!M172</f>
        <v>-5777920.8366663307</v>
      </c>
      <c r="N216" s="670">
        <f>'Non-Dairy Alternatives'!N172</f>
        <v>-5.49215717249701E-2</v>
      </c>
      <c r="O216" s="685">
        <f>'Non-Dairy Alternatives'!O172</f>
        <v>23024537.700064361</v>
      </c>
      <c r="P216" s="701">
        <f>'Non-Dairy Alternatives'!P172</f>
        <v>-1763563.4087784551</v>
      </c>
      <c r="Q216" s="670">
        <f>'Non-Dairy Alternatives'!Q172</f>
        <v>-7.1145562987449978E-2</v>
      </c>
    </row>
    <row r="217" spans="2:17" ht="15.45" customHeight="1" thickBot="1">
      <c r="B217" s="765"/>
      <c r="C217" s="197" t="s">
        <v>79</v>
      </c>
      <c r="D217" s="685">
        <f>'Non-Dairy Alternatives'!D173</f>
        <v>16668.767072092189</v>
      </c>
      <c r="E217" s="701">
        <f>'Non-Dairy Alternatives'!E173</f>
        <v>-29404.084899481939</v>
      </c>
      <c r="F217" s="670">
        <f>'Non-Dairy Alternatives'!F173</f>
        <v>-0.63820848159396715</v>
      </c>
      <c r="G217" s="610">
        <f>'Non-Dairy Alternatives'!G173</f>
        <v>6.817550789405441E-2</v>
      </c>
      <c r="H217" s="611">
        <f>'Non-Dairy Alternatives'!H173</f>
        <v>-0.11858600685718682</v>
      </c>
      <c r="I217" s="612">
        <f>'Non-Dairy Alternatives'!I173</f>
        <v>12.094290348379793</v>
      </c>
      <c r="J217" s="612">
        <f>'Non-Dairy Alternatives'!J173</f>
        <v>3.9765423689476531</v>
      </c>
      <c r="K217" s="670">
        <f>'Non-Dairy Alternatives'!K173</f>
        <v>0.48985782498089125</v>
      </c>
      <c r="L217" s="613">
        <f>'Non-Dairy Alternatives'!L173</f>
        <v>201596.90871939546</v>
      </c>
      <c r="M217" s="612">
        <f>'Non-Dairy Alternatives'!M173</f>
        <v>-172410.89227952651</v>
      </c>
      <c r="N217" s="670">
        <f>'Non-Dairy Alternatives'!N173</f>
        <v>-0.46098207529105378</v>
      </c>
      <c r="O217" s="685">
        <f>'Non-Dairy Alternatives'!O173</f>
        <v>44584.830873429775</v>
      </c>
      <c r="P217" s="701">
        <f>'Non-Dairy Alternatives'!P173</f>
        <v>-48299.405627071857</v>
      </c>
      <c r="Q217" s="670">
        <f>'Non-Dairy Alternatives'!Q173</f>
        <v>-0.51999572206001832</v>
      </c>
    </row>
    <row r="218" spans="2:17" ht="15.45" customHeight="1" thickBot="1">
      <c r="B218" s="765"/>
      <c r="C218" s="197" t="s">
        <v>249</v>
      </c>
      <c r="D218" s="685">
        <f>'Non-Dairy Alternatives'!D174</f>
        <v>2042745.3743876896</v>
      </c>
      <c r="E218" s="701">
        <f>'Non-Dairy Alternatives'!E174</f>
        <v>-50082.434507490834</v>
      </c>
      <c r="F218" s="670">
        <f>'Non-Dairy Alternatives'!F174</f>
        <v>-2.393050890026625E-2</v>
      </c>
      <c r="G218" s="610">
        <f>'Non-Dairy Alternatives'!G174</f>
        <v>8.3548592883199433</v>
      </c>
      <c r="H218" s="611">
        <f>'Non-Dairy Alternatives'!H174</f>
        <v>-0.12865486322284347</v>
      </c>
      <c r="I218" s="612">
        <f>'Non-Dairy Alternatives'!I174</f>
        <v>14.905334002159451</v>
      </c>
      <c r="J218" s="612">
        <f>'Non-Dairy Alternatives'!J174</f>
        <v>0.89578764924342558</v>
      </c>
      <c r="K218" s="670">
        <f>'Non-Dairy Alternatives'!K174</f>
        <v>6.3941231691415287E-2</v>
      </c>
      <c r="L218" s="613">
        <f>'Non-Dairy Alternatives'!L174</f>
        <v>30447802.086614769</v>
      </c>
      <c r="M218" s="612">
        <f>'Non-Dairy Alternatives'!M174</f>
        <v>1128233.8892260566</v>
      </c>
      <c r="N218" s="670">
        <f>'Non-Dairy Alternatives'!N174</f>
        <v>3.8480576577063656E-2</v>
      </c>
      <c r="O218" s="685">
        <f>'Non-Dairy Alternatives'!O174</f>
        <v>8631746.221999526</v>
      </c>
      <c r="P218" s="701">
        <f>'Non-Dairy Alternatives'!P174</f>
        <v>44790.379692563787</v>
      </c>
      <c r="Q218" s="670">
        <f>'Non-Dairy Alternatives'!Q174</f>
        <v>5.216095262990249E-3</v>
      </c>
    </row>
    <row r="219" spans="2:17" ht="15" thickBot="1">
      <c r="B219" s="764"/>
      <c r="C219" s="197" t="s">
        <v>250</v>
      </c>
      <c r="D219" s="685">
        <f>'Non-Dairy Alternatives'!D175</f>
        <v>0</v>
      </c>
      <c r="E219" s="701">
        <f>'Non-Dairy Alternatives'!E175</f>
        <v>0</v>
      </c>
      <c r="F219" s="670">
        <f>'Non-Dairy Alternatives'!F175</f>
        <v>0</v>
      </c>
      <c r="G219" s="610">
        <f>'Non-Dairy Alternatives'!G175</f>
        <v>0</v>
      </c>
      <c r="H219" s="611">
        <f>'Non-Dairy Alternatives'!H175</f>
        <v>0</v>
      </c>
      <c r="I219" s="612">
        <f>'Non-Dairy Alternatives'!I175</f>
        <v>0</v>
      </c>
      <c r="J219" s="612">
        <f>'Non-Dairy Alternatives'!J175</f>
        <v>0</v>
      </c>
      <c r="K219" s="670">
        <f>'Non-Dairy Alternatives'!K175</f>
        <v>0</v>
      </c>
      <c r="L219" s="613">
        <f>'Non-Dairy Alternatives'!L175</f>
        <v>0</v>
      </c>
      <c r="M219" s="612">
        <f>'Non-Dairy Alternatives'!M175</f>
        <v>0</v>
      </c>
      <c r="N219" s="670">
        <f>'Non-Dairy Alternatives'!N175</f>
        <v>0</v>
      </c>
      <c r="O219" s="685">
        <f>'Non-Dairy Alternatives'!O175</f>
        <v>0</v>
      </c>
      <c r="P219" s="701">
        <f>'Non-Dairy Alternatives'!P175</f>
        <v>0</v>
      </c>
      <c r="Q219" s="670">
        <f>'Non-Dairy Alternatives'!Q175</f>
        <v>0</v>
      </c>
    </row>
    <row r="220" spans="2:17" ht="15" thickBot="1">
      <c r="B220" s="764"/>
      <c r="C220" s="197" t="s">
        <v>251</v>
      </c>
      <c r="D220" s="685">
        <f>'Non-Dairy Alternatives'!D176</f>
        <v>116198.37634849548</v>
      </c>
      <c r="E220" s="701">
        <f>'Non-Dairy Alternatives'!E176</f>
        <v>-4578.3524512053118</v>
      </c>
      <c r="F220" s="670">
        <f>'Non-Dairy Alternatives'!F176</f>
        <v>-3.7907571240798944E-2</v>
      </c>
      <c r="G220" s="610">
        <f>'Non-Dairy Alternatives'!G176</f>
        <v>0.47525310598925058</v>
      </c>
      <c r="H220" s="611">
        <f>'Non-Dairy Alternatives'!H176</f>
        <v>-1.432901997179864E-2</v>
      </c>
      <c r="I220" s="612">
        <f>'Non-Dairy Alternatives'!I176</f>
        <v>25.873491086325853</v>
      </c>
      <c r="J220" s="612">
        <f>'Non-Dairy Alternatives'!J176</f>
        <v>3.9373811651554647</v>
      </c>
      <c r="K220" s="670">
        <f>'Non-Dairy Alternatives'!K176</f>
        <v>0.17949313617158369</v>
      </c>
      <c r="L220" s="613">
        <f>'Non-Dairy Alternatives'!L176</f>
        <v>3006457.6546983346</v>
      </c>
      <c r="M220" s="612">
        <f>'Non-Dairy Alternatives'!M176</f>
        <v>357086.05582871288</v>
      </c>
      <c r="N220" s="670">
        <f>'Non-Dairy Alternatives'!N176</f>
        <v>0.13478141608412608</v>
      </c>
      <c r="O220" s="685">
        <f>'Non-Dairy Alternatives'!O176</f>
        <v>464189.59100854385</v>
      </c>
      <c r="P220" s="701">
        <f>'Non-Dairy Alternatives'!P176</f>
        <v>-18666.324190259213</v>
      </c>
      <c r="Q220" s="670">
        <f>'Non-Dairy Alternatives'!Q176</f>
        <v>-3.8658166137560623E-2</v>
      </c>
    </row>
    <row r="221" spans="2:17" ht="15" thickBot="1">
      <c r="B221" s="764"/>
      <c r="C221" s="197" t="s">
        <v>252</v>
      </c>
      <c r="D221" s="685">
        <f>'Non-Dairy Alternatives'!D177</f>
        <v>65796.797415918511</v>
      </c>
      <c r="E221" s="701">
        <f>'Non-Dairy Alternatives'!E177</f>
        <v>3116.5070775269996</v>
      </c>
      <c r="F221" s="670">
        <f>'Non-Dairy Alternatives'!F177</f>
        <v>4.9720686689578832E-2</v>
      </c>
      <c r="G221" s="610">
        <f>'Non-Dairy Alternatives'!G177</f>
        <v>0.26910989050550232</v>
      </c>
      <c r="H221" s="611">
        <f>'Non-Dairy Alternatives'!H177</f>
        <v>1.5028246593636829E-2</v>
      </c>
      <c r="I221" s="612">
        <f>'Non-Dairy Alternatives'!I177</f>
        <v>8.5839940832048125</v>
      </c>
      <c r="J221" s="612">
        <f>'Non-Dairy Alternatives'!J177</f>
        <v>0.30747273211001058</v>
      </c>
      <c r="K221" s="670">
        <f>'Non-Dairy Alternatives'!K177</f>
        <v>3.7149995640298653E-2</v>
      </c>
      <c r="L221" s="613">
        <f>'Non-Dairy Alternatives'!L177</f>
        <v>564799.31971207017</v>
      </c>
      <c r="M221" s="612">
        <f>'Non-Dairy Alternatives'!M177</f>
        <v>46024.558433551574</v>
      </c>
      <c r="N221" s="670">
        <f>'Non-Dairy Alternatives'!N177</f>
        <v>8.8717805623627896E-2</v>
      </c>
      <c r="O221" s="685">
        <f>'Non-Dairy Alternatives'!O177</f>
        <v>142782.19468069077</v>
      </c>
      <c r="P221" s="701">
        <f>'Non-Dairy Alternatives'!P177</f>
        <v>6665.0368217229843</v>
      </c>
      <c r="Q221" s="670">
        <f>'Non-Dairy Alternatives'!Q177</f>
        <v>4.8965442171725986E-2</v>
      </c>
    </row>
    <row r="222" spans="2:17" ht="15" thickBot="1">
      <c r="B222" s="764"/>
      <c r="C222" s="197" t="s">
        <v>217</v>
      </c>
      <c r="D222" s="685">
        <f>'Non-Dairy Alternatives'!D178</f>
        <v>3847080.397588307</v>
      </c>
      <c r="E222" s="701">
        <f>'Non-Dairy Alternatives'!E178</f>
        <v>412839.78254363034</v>
      </c>
      <c r="F222" s="670">
        <f>'Non-Dairy Alternatives'!F178</f>
        <v>0.12021282979854911</v>
      </c>
      <c r="G222" s="610">
        <f>'Non-Dairy Alternatives'!G178</f>
        <v>15.734616656438995</v>
      </c>
      <c r="H222" s="611">
        <f>'Non-Dairy Alternatives'!H178</f>
        <v>1.8135340266574254</v>
      </c>
      <c r="I222" s="612">
        <f>'Non-Dairy Alternatives'!I178</f>
        <v>9.8197193993667504</v>
      </c>
      <c r="J222" s="612">
        <f>'Non-Dairy Alternatives'!J178</f>
        <v>-0.57758470832083475</v>
      </c>
      <c r="K222" s="670">
        <f>'Non-Dairy Alternatives'!K178</f>
        <v>-5.5551391239367393E-2</v>
      </c>
      <c r="L222" s="613">
        <f>'Non-Dairy Alternatives'!L178</f>
        <v>37777250.011121452</v>
      </c>
      <c r="M222" s="612">
        <f>'Non-Dairy Alternatives'!M178</f>
        <v>2070405.957529895</v>
      </c>
      <c r="N222" s="670">
        <f>'Non-Dairy Alternatives'!N178</f>
        <v>5.798344861905106E-2</v>
      </c>
      <c r="O222" s="685">
        <f>'Non-Dairy Alternatives'!O178</f>
        <v>7438603.8545772433</v>
      </c>
      <c r="P222" s="701">
        <f>'Non-Dairy Alternatives'!P178</f>
        <v>-38573.249085597694</v>
      </c>
      <c r="Q222" s="670">
        <f>'Non-Dairy Alternatives'!Q178</f>
        <v>-5.1587983741486921E-3</v>
      </c>
    </row>
    <row r="223" spans="2:17" ht="15" thickBot="1">
      <c r="B223" s="764"/>
      <c r="C223" s="197" t="s">
        <v>218</v>
      </c>
      <c r="D223" s="685">
        <f>'Non-Dairy Alternatives'!D179</f>
        <v>221184.51170910837</v>
      </c>
      <c r="E223" s="701">
        <f>'Non-Dairy Alternatives'!E179</f>
        <v>-28464.196250062727</v>
      </c>
      <c r="F223" s="670">
        <f>'Non-Dairy Alternatives'!F179</f>
        <v>-0.11401699805599601</v>
      </c>
      <c r="G223" s="610">
        <f>'Non-Dairy Alternatives'!G179</f>
        <v>0.90464797779276851</v>
      </c>
      <c r="H223" s="611">
        <f>'Non-Dairy Alternatives'!H179</f>
        <v>-0.10733128676223314</v>
      </c>
      <c r="I223" s="612">
        <f>'Non-Dairy Alternatives'!I179</f>
        <v>12.81644978593487</v>
      </c>
      <c r="J223" s="612">
        <f>'Non-Dairy Alternatives'!J179</f>
        <v>0.17111719930426617</v>
      </c>
      <c r="K223" s="670">
        <f>'Non-Dairy Alternatives'!K179</f>
        <v>1.353204418562952E-2</v>
      </c>
      <c r="L223" s="613">
        <f>'Non-Dairy Alternatives'!L179</f>
        <v>2834800.1877463106</v>
      </c>
      <c r="M223" s="612">
        <f>'Non-Dairy Alternatives'!M179</f>
        <v>-322090.75422002235</v>
      </c>
      <c r="N223" s="670">
        <f>'Non-Dairy Alternatives'!N179</f>
        <v>-0.10202783692597302</v>
      </c>
      <c r="O223" s="685">
        <f>'Non-Dairy Alternatives'!O179</f>
        <v>589851.30068415403</v>
      </c>
      <c r="P223" s="701">
        <f>'Non-Dairy Alternatives'!P179</f>
        <v>-76022.751517176628</v>
      </c>
      <c r="Q223" s="670">
        <f>'Non-Dairy Alternatives'!Q179</f>
        <v>-0.11416986630707564</v>
      </c>
    </row>
    <row r="224" spans="2:17" ht="15" thickBot="1">
      <c r="B224" s="764"/>
      <c r="C224" s="198" t="s">
        <v>218</v>
      </c>
      <c r="D224" s="685">
        <f>'Non-Dairy Alternatives'!D180</f>
        <v>100422.06082803468</v>
      </c>
      <c r="E224" s="701">
        <f>'Non-Dairy Alternatives'!E180</f>
        <v>-4925.2802512665221</v>
      </c>
      <c r="F224" s="670">
        <f>'Non-Dairy Alternatives'!F180</f>
        <v>-4.6752772313056967E-2</v>
      </c>
      <c r="G224" s="610">
        <f>'Non-Dairy Alternatives'!G180</f>
        <v>0.41072773835692994</v>
      </c>
      <c r="H224" s="611">
        <f>'Non-Dairy Alternatives'!H180</f>
        <v>-1.6309619936514974E-2</v>
      </c>
      <c r="I224" s="612">
        <f>'Non-Dairy Alternatives'!I180</f>
        <v>10.005305122817001</v>
      </c>
      <c r="J224" s="612">
        <f>'Non-Dairy Alternatives'!J180</f>
        <v>1.559892623824032</v>
      </c>
      <c r="K224" s="670">
        <f>'Non-Dairy Alternatives'!K180</f>
        <v>0.18470295252126923</v>
      </c>
      <c r="L224" s="613">
        <f>'Non-Dairy Alternatives'!L180</f>
        <v>1004753.3596465759</v>
      </c>
      <c r="M224" s="612">
        <f>'Non-Dairy Alternatives'!M180</f>
        <v>115051.60855977016</v>
      </c>
      <c r="N224" s="670">
        <f>'Non-Dairy Alternatives'!N180</f>
        <v>0.12931480512343613</v>
      </c>
      <c r="O224" s="685">
        <f>'Non-Dairy Alternatives'!O180</f>
        <v>209600.81688523293</v>
      </c>
      <c r="P224" s="701">
        <f>'Non-Dairy Alternatives'!P180</f>
        <v>-13183.954553186893</v>
      </c>
      <c r="Q224" s="670">
        <f>'Non-Dairy Alternatives'!Q180</f>
        <v>-5.9177988100641274E-2</v>
      </c>
    </row>
    <row r="225" spans="1:17" ht="15" thickBot="1">
      <c r="B225" s="763"/>
      <c r="C225" s="199" t="s">
        <v>78</v>
      </c>
      <c r="D225" s="685">
        <f>'Non-Dairy Alternatives'!D181</f>
        <v>1792236.3010142501</v>
      </c>
      <c r="E225" s="701">
        <f>'Non-Dairy Alternatives'!E181</f>
        <v>284587.93383901566</v>
      </c>
      <c r="F225" s="670">
        <f>'Non-Dairy Alternatives'!F181</f>
        <v>0.18876280440128512</v>
      </c>
      <c r="G225" s="610">
        <f>'Non-Dairy Alternatives'!G181</f>
        <v>7.3302734125057025</v>
      </c>
      <c r="H225" s="611">
        <f>'Non-Dairy Alternatives'!H181</f>
        <v>1.2188502920180708</v>
      </c>
      <c r="I225" s="612">
        <f>'Non-Dairy Alternatives'!I181</f>
        <v>7.4527801412663823</v>
      </c>
      <c r="J225" s="612">
        <f>'Non-Dairy Alternatives'!J181</f>
        <v>4.0124465795290831E-2</v>
      </c>
      <c r="K225" s="670">
        <f>'Non-Dairy Alternatives'!K181</f>
        <v>5.412967707115416E-3</v>
      </c>
      <c r="L225" s="613">
        <f>'Non-Dairy Alternatives'!L181</f>
        <v>13357143.112655722</v>
      </c>
      <c r="M225" s="612">
        <f>'Non-Dairy Alternatives'!M181</f>
        <v>2181464.8870994952</v>
      </c>
      <c r="N225" s="670">
        <f>'Non-Dairy Alternatives'!N181</f>
        <v>0.19519753907292917</v>
      </c>
      <c r="O225" s="685">
        <f>'Non-Dairy Alternatives'!O181</f>
        <v>2743025.0741844177</v>
      </c>
      <c r="P225" s="701">
        <f>'Non-Dairy Alternatives'!P181</f>
        <v>206718.63551920652</v>
      </c>
      <c r="Q225" s="670">
        <f>'Non-Dairy Alternatives'!Q181</f>
        <v>8.150380899083981E-2</v>
      </c>
    </row>
    <row r="226" spans="1:17">
      <c r="B226" s="219"/>
      <c r="C226" s="80" t="s">
        <v>196</v>
      </c>
      <c r="D226" s="443">
        <f>'Trad vs Value Add'!D65</f>
        <v>9706769.2497170735</v>
      </c>
      <c r="E226" s="286">
        <f>'Trad vs Value Add'!E65</f>
        <v>213429.10071974434</v>
      </c>
      <c r="F226" s="246">
        <f>'Trad vs Value Add'!F65</f>
        <v>2.2481981828312174E-2</v>
      </c>
      <c r="G226" s="253">
        <f>'Trad vs Value Add'!G65</f>
        <v>3.7497782794283161</v>
      </c>
      <c r="H226" s="467">
        <f>'Trad vs Value Add'!H65</f>
        <v>-7.6830956554054808E-3</v>
      </c>
      <c r="I226" s="375">
        <f>'Trad vs Value Add'!I65</f>
        <v>6.0770061703827638</v>
      </c>
      <c r="J226" s="375">
        <f>'Trad vs Value Add'!J65</f>
        <v>6.7169087883008238E-2</v>
      </c>
      <c r="K226" s="246">
        <f>'Trad vs Value Add'!K65</f>
        <v>1.1176523915864564E-2</v>
      </c>
      <c r="L226" s="409">
        <f>'Trad vs Value Add'!L65</f>
        <v>58988096.625012323</v>
      </c>
      <c r="M226" s="416">
        <f>'Trad vs Value Add'!M65</f>
        <v>1934668.9607844204</v>
      </c>
      <c r="N226" s="276">
        <f>'Trad vs Value Add'!N65</f>
        <v>3.390977615175686E-2</v>
      </c>
      <c r="O226" s="714">
        <f>'Trad vs Value Add'!O65</f>
        <v>21634039.026246846</v>
      </c>
      <c r="P226" s="711">
        <f>'Trad vs Value Add'!P65</f>
        <v>662652.21340784058</v>
      </c>
      <c r="Q226" s="276">
        <f>'Trad vs Value Add'!Q65</f>
        <v>3.1597920505770018E-2</v>
      </c>
    </row>
    <row r="227" spans="1:17">
      <c r="B227" s="219" t="s">
        <v>208</v>
      </c>
      <c r="C227" s="81" t="s">
        <v>197</v>
      </c>
      <c r="D227" s="444">
        <f>'Trad vs Value Add'!D66</f>
        <v>203011508.64092875</v>
      </c>
      <c r="E227" s="287">
        <f>'Trad vs Value Add'!E66</f>
        <v>3039348.388533622</v>
      </c>
      <c r="F227" s="255">
        <f>'Trad vs Value Add'!F66</f>
        <v>1.5198857604466064E-2</v>
      </c>
      <c r="G227" s="256">
        <f>'Trad vs Value Add'!G66</f>
        <v>78.424460908856645</v>
      </c>
      <c r="H227" s="468">
        <f>'Trad vs Value Add'!H66</f>
        <v>-0.72446417414349185</v>
      </c>
      <c r="I227" s="376">
        <f>'Trad vs Value Add'!I66</f>
        <v>3.444576723008991</v>
      </c>
      <c r="J227" s="376">
        <f>'Trad vs Value Add'!J66</f>
        <v>-0.11079607934042768</v>
      </c>
      <c r="K227" s="255">
        <f>'Trad vs Value Add'!K66</f>
        <v>-3.1162999072055889E-2</v>
      </c>
      <c r="L227" s="383">
        <f>'Trad vs Value Add'!L66</f>
        <v>699288717.16748178</v>
      </c>
      <c r="M227" s="376">
        <f>'Trad vs Value Add'!M66</f>
        <v>-11686862.620943308</v>
      </c>
      <c r="N227" s="255">
        <f>'Trad vs Value Add'!N66</f>
        <v>-1.6437783453014141E-2</v>
      </c>
      <c r="O227" s="444">
        <f>'Trad vs Value Add'!O66</f>
        <v>227578507.25816071</v>
      </c>
      <c r="P227" s="287">
        <f>'Trad vs Value Add'!P66</f>
        <v>3283012.4847712517</v>
      </c>
      <c r="Q227" s="255">
        <f>'Trad vs Value Add'!Q66</f>
        <v>1.4636997002940917E-2</v>
      </c>
    </row>
    <row r="228" spans="1:17">
      <c r="B228" s="219" t="s">
        <v>206</v>
      </c>
      <c r="C228" s="81" t="s">
        <v>198</v>
      </c>
      <c r="D228" s="444">
        <f>'Trad vs Value Add'!D67</f>
        <v>2559890.5108532663</v>
      </c>
      <c r="E228" s="287">
        <f>'Trad vs Value Add'!E67</f>
        <v>102206.3452152703</v>
      </c>
      <c r="F228" s="255">
        <f>'Trad vs Value Add'!F67</f>
        <v>4.1586444118517689E-2</v>
      </c>
      <c r="G228" s="256">
        <f>'Trad vs Value Add'!G67</f>
        <v>0.98889976555196468</v>
      </c>
      <c r="H228" s="468">
        <f>'Trad vs Value Add'!H67</f>
        <v>1.6149060362602774E-2</v>
      </c>
      <c r="I228" s="376">
        <f>'Trad vs Value Add'!I67</f>
        <v>14.098282504620531</v>
      </c>
      <c r="J228" s="376">
        <f>'Trad vs Value Add'!J67</f>
        <v>0.77597994391856595</v>
      </c>
      <c r="K228" s="255">
        <f>'Trad vs Value Add'!K67</f>
        <v>5.824668373825604E-2</v>
      </c>
      <c r="L228" s="383">
        <f>'Trad vs Value Add'!L67</f>
        <v>36090059.602906719</v>
      </c>
      <c r="M228" s="376">
        <f>'Trad vs Value Add'!M67</f>
        <v>3348047.5496309698</v>
      </c>
      <c r="N228" s="255">
        <f>'Trad vs Value Add'!N67</f>
        <v>0.10225540031514363</v>
      </c>
      <c r="O228" s="444">
        <f>'Trad vs Value Add'!O67</f>
        <v>5939177.6505581755</v>
      </c>
      <c r="P228" s="287">
        <f>'Trad vs Value Add'!P67</f>
        <v>-313420.8030958036</v>
      </c>
      <c r="Q228" s="255">
        <f>'Trad vs Value Add'!Q67</f>
        <v>-5.0126488278268128E-2</v>
      </c>
    </row>
    <row r="229" spans="1:17" ht="15" thickBot="1">
      <c r="B229" s="219"/>
      <c r="C229" s="82" t="s">
        <v>199</v>
      </c>
      <c r="D229" s="440">
        <f>'Trad vs Value Add'!D68</f>
        <v>42391889.779299706</v>
      </c>
      <c r="E229" s="288">
        <f>'Trad vs Value Add'!E68</f>
        <v>2777822.0473691672</v>
      </c>
      <c r="F229" s="244">
        <f>'Trad vs Value Add'!F68</f>
        <v>7.0122110815954666E-2</v>
      </c>
      <c r="G229" s="245">
        <f>'Trad vs Value Add'!G68</f>
        <v>16.376219875935604</v>
      </c>
      <c r="H229" s="464">
        <f>'Trad vs Value Add'!H68</f>
        <v>0.69698295020504197</v>
      </c>
      <c r="I229" s="377">
        <f>'Trad vs Value Add'!I68</f>
        <v>9.2297309440848583</v>
      </c>
      <c r="J229" s="377">
        <f>'Trad vs Value Add'!J68</f>
        <v>0.45662365421427253</v>
      </c>
      <c r="K229" s="244">
        <f>'Trad vs Value Add'!K68</f>
        <v>5.2048110108204128E-2</v>
      </c>
      <c r="L229" s="408">
        <f>'Trad vs Value Add'!L68</f>
        <v>391265736.87423712</v>
      </c>
      <c r="M229" s="377">
        <f>'Trad vs Value Add'!M68</f>
        <v>43727270.473810136</v>
      </c>
      <c r="N229" s="244">
        <f>'Trad vs Value Add'!N68</f>
        <v>0.12581994426892715</v>
      </c>
      <c r="O229" s="440">
        <f>'Trad vs Value Add'!O68</f>
        <v>58541611.15847224</v>
      </c>
      <c r="P229" s="288">
        <f>'Trad vs Value Add'!P68</f>
        <v>3742039.4080939442</v>
      </c>
      <c r="Q229" s="244">
        <f>'Trad vs Value Add'!Q68</f>
        <v>6.8285924297722483E-2</v>
      </c>
    </row>
    <row r="230" spans="1:17">
      <c r="B230" s="762" t="s">
        <v>207</v>
      </c>
      <c r="C230" s="107" t="s">
        <v>204</v>
      </c>
      <c r="D230" s="443">
        <f>Filtration!D37</f>
        <v>252283400.44588652</v>
      </c>
      <c r="E230" s="286">
        <f>Filtration!E37</f>
        <v>6343052.6974485219</v>
      </c>
      <c r="F230" s="246">
        <f>Filtration!F37</f>
        <v>2.5791021097264458E-2</v>
      </c>
      <c r="G230" s="253">
        <f>Filtration!G37</f>
        <v>97.458463358431572</v>
      </c>
      <c r="H230" s="467">
        <f>Filtration!H37</f>
        <v>0.11534252471557238</v>
      </c>
      <c r="I230" s="375">
        <f>Filtration!I37</f>
        <v>4.4054954599817071</v>
      </c>
      <c r="J230" s="375">
        <f>Filtration!J37</f>
        <v>2.9210587119171016E-2</v>
      </c>
      <c r="K230" s="246">
        <f>Filtration!K37</f>
        <v>6.6747453531434114E-3</v>
      </c>
      <c r="L230" s="382">
        <f>Filtration!L37</f>
        <v>1111433375.2931001</v>
      </c>
      <c r="M230" s="375">
        <f>Filtration!M37</f>
        <v>35128351.815059185</v>
      </c>
      <c r="N230" s="246">
        <f>Filtration!N37</f>
        <v>3.2637914948629693E-2</v>
      </c>
      <c r="O230" s="443">
        <f>Filtration!O37</f>
        <v>301321396.46792454</v>
      </c>
      <c r="P230" s="286">
        <f>Filtration!P37</f>
        <v>7780722.4785060883</v>
      </c>
      <c r="Q230" s="246">
        <f>Filtration!Q37</f>
        <v>2.6506454362050583E-2</v>
      </c>
    </row>
    <row r="231" spans="1:17" ht="15" thickBot="1">
      <c r="B231" s="763"/>
      <c r="C231" s="108" t="s">
        <v>205</v>
      </c>
      <c r="D231" s="440">
        <f>Filtration!D38</f>
        <v>6579084.9167671641</v>
      </c>
      <c r="E231" s="288">
        <f>Filtration!E38</f>
        <v>-133600.8948759865</v>
      </c>
      <c r="F231" s="244">
        <f>Filtration!F38</f>
        <v>-1.9902748113766296E-2</v>
      </c>
      <c r="G231" s="245">
        <f>Filtration!G38</f>
        <v>2.5415366415686704</v>
      </c>
      <c r="H231" s="464">
        <f>Filtration!H38</f>
        <v>-0.11534252471566786</v>
      </c>
      <c r="I231" s="377">
        <f>Filtration!I38</f>
        <v>13.066779779838681</v>
      </c>
      <c r="J231" s="377">
        <f>Filtration!J38</f>
        <v>0.75975780202013787</v>
      </c>
      <c r="K231" s="244">
        <f>Filtration!K38</f>
        <v>6.1733683696143626E-2</v>
      </c>
      <c r="L231" s="408">
        <f>Filtration!L38</f>
        <v>85967453.76025483</v>
      </c>
      <c r="M231" s="377">
        <f>Filtration!M38</f>
        <v>3354281.9461718649</v>
      </c>
      <c r="N231" s="244">
        <f>Filtration!N38</f>
        <v>4.0602265625637977E-2</v>
      </c>
      <c r="O231" s="440">
        <f>Filtration!O38</f>
        <v>16380187.831119657</v>
      </c>
      <c r="P231" s="288">
        <f>Filtration!P38</f>
        <v>-344425.54944000393</v>
      </c>
      <c r="Q231" s="244">
        <f>Filtration!Q38</f>
        <v>-2.0593931925527019E-2</v>
      </c>
    </row>
    <row r="232" spans="1:17">
      <c r="A232" s="54"/>
      <c r="B232" s="74"/>
      <c r="D232" s="435"/>
      <c r="E232" s="435"/>
      <c r="F232" s="56"/>
      <c r="G232" s="460"/>
      <c r="H232" s="460"/>
      <c r="I232" s="396"/>
      <c r="J232" s="396"/>
      <c r="K232" s="56"/>
      <c r="L232" s="413"/>
      <c r="M232" s="413"/>
      <c r="N232" s="56"/>
      <c r="O232" s="435"/>
      <c r="P232" s="435"/>
      <c r="Q232" s="56"/>
    </row>
    <row r="233" spans="1:17">
      <c r="A233" s="54"/>
      <c r="B233" s="74"/>
      <c r="C233" s="78"/>
      <c r="D233" s="435"/>
      <c r="E233" s="435"/>
      <c r="F233" s="56"/>
      <c r="G233" s="460"/>
      <c r="H233" s="460"/>
      <c r="I233" s="396"/>
      <c r="J233" s="396"/>
      <c r="K233" s="56"/>
      <c r="L233" s="413"/>
      <c r="M233" s="413"/>
      <c r="N233" s="56"/>
      <c r="O233" s="435"/>
      <c r="P233" s="435"/>
      <c r="Q233" s="56"/>
    </row>
    <row r="234" spans="1:17">
      <c r="A234" s="54"/>
      <c r="B234" s="74"/>
      <c r="C234" s="109" t="s">
        <v>124</v>
      </c>
      <c r="D234" s="435"/>
      <c r="E234" s="435"/>
      <c r="F234" s="56"/>
      <c r="G234" s="460"/>
      <c r="H234" s="460"/>
      <c r="I234" s="396"/>
      <c r="J234" s="396"/>
      <c r="K234" s="56"/>
      <c r="L234" s="413"/>
      <c r="M234" s="413"/>
      <c r="N234" s="56"/>
      <c r="O234" s="435"/>
      <c r="P234" s="435"/>
      <c r="Q234" s="56"/>
    </row>
    <row r="235" spans="1:17">
      <c r="A235" s="54"/>
      <c r="B235" s="74"/>
      <c r="C235" s="76" t="s">
        <v>171</v>
      </c>
      <c r="D235" s="435"/>
      <c r="E235" s="435"/>
      <c r="F235" s="56"/>
      <c r="G235" s="460"/>
      <c r="H235" s="460"/>
      <c r="I235" s="396"/>
      <c r="J235" s="396"/>
      <c r="K235" s="56"/>
      <c r="L235" s="413"/>
      <c r="M235" s="413"/>
      <c r="N235" s="56"/>
      <c r="O235" s="435"/>
      <c r="P235" s="435"/>
      <c r="Q235" s="56"/>
    </row>
    <row r="236" spans="1:17">
      <c r="A236" s="54"/>
      <c r="B236" s="74"/>
      <c r="C236" s="57"/>
      <c r="D236" s="435"/>
      <c r="E236" s="435"/>
      <c r="F236" s="56"/>
      <c r="G236" s="460"/>
      <c r="H236" s="460"/>
      <c r="I236" s="396"/>
      <c r="J236" s="396"/>
      <c r="K236" s="56"/>
      <c r="L236" s="413"/>
      <c r="M236" s="413"/>
      <c r="N236" s="56"/>
      <c r="O236" s="435"/>
      <c r="P236" s="435"/>
      <c r="Q236" s="56"/>
    </row>
    <row r="237" spans="1:17">
      <c r="A237" s="54"/>
      <c r="B237" s="74"/>
      <c r="C237" s="57"/>
      <c r="D237" s="435"/>
      <c r="E237" s="435"/>
      <c r="F237" s="56"/>
      <c r="G237" s="460"/>
      <c r="H237" s="460"/>
      <c r="I237" s="396"/>
      <c r="J237" s="396"/>
      <c r="K237" s="56"/>
      <c r="L237" s="413"/>
      <c r="M237" s="413"/>
      <c r="N237" s="56"/>
      <c r="O237" s="435"/>
      <c r="P237" s="435"/>
      <c r="Q237" s="56"/>
    </row>
    <row r="238" spans="1:17">
      <c r="A238" s="54"/>
      <c r="B238" s="74"/>
      <c r="C238" s="57"/>
      <c r="D238" s="435"/>
      <c r="E238" s="435"/>
      <c r="F238" s="56"/>
      <c r="G238" s="460"/>
      <c r="H238" s="460"/>
      <c r="I238" s="396"/>
      <c r="J238" s="396"/>
      <c r="K238" s="56"/>
      <c r="L238" s="413"/>
      <c r="M238" s="413"/>
      <c r="N238" s="56"/>
      <c r="O238" s="435"/>
      <c r="P238" s="435"/>
      <c r="Q238" s="56"/>
    </row>
    <row r="239" spans="1:17">
      <c r="A239" s="54"/>
      <c r="B239" s="74"/>
      <c r="C239" s="57"/>
      <c r="D239" s="435"/>
      <c r="E239" s="435"/>
      <c r="F239" s="56"/>
      <c r="G239" s="460"/>
      <c r="H239" s="460"/>
      <c r="I239" s="396"/>
      <c r="J239" s="396"/>
      <c r="K239" s="56"/>
      <c r="L239" s="413"/>
      <c r="M239" s="413"/>
      <c r="N239" s="56"/>
      <c r="O239" s="435"/>
      <c r="P239" s="435"/>
      <c r="Q239" s="56"/>
    </row>
    <row r="240" spans="1:17">
      <c r="A240" s="54"/>
      <c r="B240" s="74"/>
      <c r="C240" s="57"/>
      <c r="D240" s="435"/>
      <c r="E240" s="435"/>
      <c r="F240" s="56"/>
      <c r="G240" s="460"/>
      <c r="H240" s="460"/>
      <c r="I240" s="396"/>
      <c r="J240" s="396"/>
      <c r="K240" s="56"/>
      <c r="L240" s="413"/>
      <c r="M240" s="413"/>
      <c r="N240" s="56"/>
      <c r="O240" s="435"/>
      <c r="P240" s="435"/>
      <c r="Q240" s="56"/>
    </row>
    <row r="241" spans="1:17">
      <c r="A241" s="54"/>
      <c r="B241" s="74"/>
      <c r="C241" s="57"/>
      <c r="D241" s="435"/>
      <c r="E241" s="435"/>
      <c r="F241" s="56"/>
      <c r="G241" s="460"/>
      <c r="H241" s="460"/>
      <c r="I241" s="396"/>
      <c r="J241" s="396"/>
      <c r="K241" s="56"/>
      <c r="L241" s="413"/>
      <c r="M241" s="413"/>
      <c r="N241" s="56"/>
      <c r="O241" s="435"/>
      <c r="P241" s="435"/>
      <c r="Q241" s="56"/>
    </row>
    <row r="242" spans="1:17">
      <c r="A242" s="54"/>
      <c r="B242" s="74"/>
      <c r="C242" s="57"/>
      <c r="D242" s="435"/>
      <c r="E242" s="435"/>
      <c r="F242" s="56"/>
      <c r="G242" s="460"/>
      <c r="H242" s="460"/>
      <c r="I242" s="396"/>
      <c r="J242" s="396"/>
      <c r="K242" s="56"/>
      <c r="L242" s="413"/>
      <c r="M242" s="413"/>
      <c r="N242" s="56"/>
      <c r="O242" s="435"/>
      <c r="P242" s="435"/>
      <c r="Q242" s="56"/>
    </row>
    <row r="243" spans="1:17">
      <c r="A243" s="54"/>
      <c r="B243" s="74"/>
      <c r="C243" s="57"/>
      <c r="D243" s="435"/>
      <c r="E243" s="435"/>
      <c r="F243" s="56"/>
      <c r="G243" s="460"/>
      <c r="H243" s="460"/>
      <c r="I243" s="396"/>
      <c r="J243" s="396"/>
      <c r="K243" s="56"/>
      <c r="L243" s="413"/>
      <c r="M243" s="413"/>
      <c r="N243" s="56"/>
      <c r="O243" s="435"/>
      <c r="P243" s="435"/>
      <c r="Q243" s="56"/>
    </row>
    <row r="244" spans="1:17">
      <c r="A244" s="54"/>
      <c r="B244" s="74"/>
      <c r="C244" s="57"/>
      <c r="D244" s="435"/>
      <c r="E244" s="435"/>
      <c r="F244" s="56"/>
      <c r="G244" s="460"/>
      <c r="H244" s="460"/>
      <c r="I244" s="396"/>
      <c r="J244" s="396"/>
      <c r="K244" s="56"/>
      <c r="L244" s="413"/>
      <c r="M244" s="413"/>
      <c r="N244" s="56"/>
      <c r="O244" s="435"/>
      <c r="P244" s="435"/>
      <c r="Q244" s="56"/>
    </row>
    <row r="245" spans="1:17">
      <c r="A245" s="54"/>
      <c r="B245" s="74"/>
      <c r="C245" s="57"/>
      <c r="D245" s="435"/>
      <c r="E245" s="435"/>
      <c r="F245" s="56"/>
      <c r="G245" s="460"/>
      <c r="H245" s="460"/>
      <c r="I245" s="396"/>
      <c r="J245" s="396"/>
      <c r="K245" s="56"/>
      <c r="L245" s="413"/>
      <c r="M245" s="413"/>
      <c r="N245" s="56"/>
      <c r="O245" s="435"/>
      <c r="P245" s="435"/>
      <c r="Q245" s="56"/>
    </row>
    <row r="246" spans="1:17">
      <c r="A246" s="54"/>
      <c r="B246" s="74"/>
      <c r="C246" s="57"/>
      <c r="D246" s="435"/>
      <c r="E246" s="435"/>
      <c r="F246" s="56"/>
      <c r="G246" s="460"/>
      <c r="H246" s="460"/>
      <c r="I246" s="396"/>
      <c r="J246" s="396"/>
      <c r="K246" s="56"/>
      <c r="L246" s="413"/>
      <c r="M246" s="413"/>
      <c r="N246" s="56"/>
      <c r="O246" s="435"/>
      <c r="P246" s="435"/>
      <c r="Q246" s="56"/>
    </row>
    <row r="247" spans="1:17">
      <c r="A247" s="54"/>
      <c r="B247" s="74"/>
      <c r="C247" s="57"/>
      <c r="D247" s="435"/>
      <c r="E247" s="435"/>
      <c r="F247" s="56"/>
      <c r="G247" s="460"/>
      <c r="H247" s="460"/>
      <c r="I247" s="396"/>
      <c r="J247" s="396"/>
      <c r="K247" s="56"/>
      <c r="L247" s="413"/>
      <c r="M247" s="413"/>
      <c r="N247" s="56"/>
      <c r="O247" s="435"/>
      <c r="P247" s="435"/>
      <c r="Q247" s="56"/>
    </row>
    <row r="248" spans="1:17">
      <c r="A248" s="54"/>
      <c r="B248" s="74"/>
      <c r="C248" s="57"/>
      <c r="D248" s="435"/>
      <c r="E248" s="435"/>
      <c r="F248" s="56"/>
      <c r="G248" s="460"/>
      <c r="H248" s="460"/>
      <c r="I248" s="396"/>
      <c r="J248" s="396"/>
      <c r="K248" s="56"/>
      <c r="L248" s="413"/>
      <c r="M248" s="413"/>
      <c r="N248" s="56"/>
      <c r="O248" s="435"/>
      <c r="P248" s="435"/>
      <c r="Q248" s="56"/>
    </row>
    <row r="249" spans="1:17">
      <c r="A249" s="54"/>
      <c r="B249" s="74"/>
      <c r="C249" s="57"/>
      <c r="D249" s="435"/>
      <c r="E249" s="435"/>
      <c r="F249" s="56"/>
      <c r="G249" s="460"/>
      <c r="H249" s="460"/>
      <c r="I249" s="396"/>
      <c r="J249" s="396"/>
      <c r="K249" s="56"/>
      <c r="L249" s="413"/>
      <c r="M249" s="413"/>
      <c r="N249" s="56"/>
      <c r="O249" s="435"/>
      <c r="P249" s="435"/>
      <c r="Q249" s="56"/>
    </row>
    <row r="250" spans="1:17">
      <c r="A250" s="54"/>
      <c r="B250" s="74"/>
      <c r="C250" s="57"/>
      <c r="D250" s="435"/>
      <c r="E250" s="435"/>
      <c r="F250" s="56"/>
      <c r="G250" s="460"/>
      <c r="H250" s="460"/>
      <c r="I250" s="396"/>
      <c r="J250" s="396"/>
      <c r="K250" s="56"/>
      <c r="L250" s="413"/>
      <c r="M250" s="413"/>
      <c r="N250" s="56"/>
      <c r="O250" s="435"/>
      <c r="P250" s="435"/>
      <c r="Q250" s="56"/>
    </row>
    <row r="251" spans="1:17">
      <c r="A251" s="54"/>
      <c r="B251" s="74"/>
      <c r="C251" s="57"/>
      <c r="D251" s="435"/>
      <c r="E251" s="435"/>
      <c r="F251" s="56"/>
      <c r="G251" s="460"/>
      <c r="H251" s="460"/>
      <c r="I251" s="396"/>
      <c r="J251" s="396"/>
      <c r="K251" s="56"/>
      <c r="L251" s="413"/>
      <c r="M251" s="413"/>
      <c r="N251" s="56"/>
      <c r="O251" s="435"/>
      <c r="P251" s="435"/>
      <c r="Q251" s="56"/>
    </row>
    <row r="252" spans="1:17">
      <c r="A252" s="54"/>
      <c r="B252" s="74"/>
      <c r="C252" s="57"/>
      <c r="D252" s="435"/>
      <c r="E252" s="435"/>
      <c r="F252" s="56"/>
      <c r="G252" s="460"/>
      <c r="H252" s="460"/>
      <c r="I252" s="396"/>
      <c r="J252" s="396"/>
      <c r="K252" s="56"/>
      <c r="L252" s="413"/>
      <c r="M252" s="413"/>
      <c r="N252" s="56"/>
      <c r="O252" s="435"/>
      <c r="P252" s="435"/>
      <c r="Q252" s="56"/>
    </row>
    <row r="253" spans="1:17">
      <c r="A253" s="54"/>
      <c r="B253" s="790"/>
      <c r="C253" s="57"/>
      <c r="D253" s="435"/>
      <c r="E253" s="435"/>
      <c r="F253" s="56"/>
      <c r="G253" s="460"/>
      <c r="H253" s="460"/>
      <c r="I253" s="396"/>
      <c r="J253" s="396"/>
      <c r="K253" s="56"/>
      <c r="L253" s="413"/>
      <c r="M253" s="413"/>
      <c r="N253" s="56"/>
      <c r="O253" s="435"/>
      <c r="P253" s="435"/>
      <c r="Q253" s="56"/>
    </row>
    <row r="254" spans="1:17">
      <c r="A254" s="54"/>
      <c r="B254" s="790"/>
      <c r="C254" s="57"/>
      <c r="D254" s="435"/>
      <c r="E254" s="435"/>
      <c r="F254" s="56"/>
      <c r="G254" s="460"/>
      <c r="H254" s="460"/>
      <c r="I254" s="396"/>
      <c r="J254" s="396"/>
      <c r="K254" s="56"/>
      <c r="L254" s="413"/>
      <c r="M254" s="413"/>
      <c r="N254" s="56"/>
      <c r="O254" s="435"/>
      <c r="P254" s="435"/>
      <c r="Q254" s="56"/>
    </row>
    <row r="255" spans="1:17">
      <c r="A255" s="54"/>
      <c r="B255" s="790"/>
      <c r="C255" s="57"/>
      <c r="D255" s="435"/>
      <c r="E255" s="435"/>
      <c r="F255" s="56"/>
      <c r="G255" s="460"/>
      <c r="H255" s="460"/>
      <c r="I255" s="396"/>
      <c r="J255" s="396"/>
      <c r="K255" s="56"/>
      <c r="L255" s="413"/>
      <c r="M255" s="413"/>
      <c r="N255" s="56"/>
      <c r="O255" s="435"/>
      <c r="P255" s="435"/>
      <c r="Q255" s="56"/>
    </row>
    <row r="256" spans="1:17">
      <c r="A256" s="54"/>
      <c r="B256" s="790"/>
      <c r="C256" s="57"/>
      <c r="D256" s="435"/>
      <c r="E256" s="435"/>
      <c r="F256" s="56"/>
      <c r="G256" s="460"/>
      <c r="H256" s="460"/>
      <c r="I256" s="396"/>
      <c r="J256" s="396"/>
      <c r="K256" s="56"/>
      <c r="L256" s="413"/>
      <c r="M256" s="413"/>
      <c r="N256" s="56"/>
      <c r="O256" s="435"/>
      <c r="P256" s="435"/>
      <c r="Q256" s="56"/>
    </row>
    <row r="257" spans="1:17">
      <c r="A257" s="54"/>
      <c r="B257" s="790"/>
      <c r="C257" s="57"/>
      <c r="D257" s="435"/>
      <c r="E257" s="435"/>
      <c r="F257" s="56"/>
      <c r="G257" s="460"/>
      <c r="H257" s="460"/>
      <c r="I257" s="396"/>
      <c r="J257" s="396"/>
      <c r="K257" s="56"/>
      <c r="L257" s="413"/>
      <c r="M257" s="413"/>
      <c r="N257" s="56"/>
      <c r="O257" s="435"/>
      <c r="P257" s="435"/>
      <c r="Q257" s="56"/>
    </row>
    <row r="258" spans="1:17">
      <c r="A258" s="54"/>
      <c r="B258" s="790"/>
      <c r="C258" s="57"/>
      <c r="D258" s="435"/>
      <c r="E258" s="435"/>
      <c r="F258" s="56"/>
      <c r="G258" s="460"/>
      <c r="H258" s="460"/>
      <c r="I258" s="396"/>
      <c r="J258" s="396"/>
      <c r="K258" s="56"/>
      <c r="L258" s="413"/>
      <c r="M258" s="413"/>
      <c r="N258" s="56"/>
      <c r="O258" s="435"/>
      <c r="P258" s="435"/>
      <c r="Q258" s="56"/>
    </row>
    <row r="259" spans="1:17">
      <c r="A259" s="54"/>
      <c r="B259" s="790"/>
      <c r="C259" s="57"/>
      <c r="D259" s="435"/>
      <c r="E259" s="435"/>
      <c r="F259" s="56"/>
      <c r="G259" s="460"/>
      <c r="H259" s="460"/>
      <c r="I259" s="396"/>
      <c r="J259" s="396"/>
      <c r="K259" s="56"/>
      <c r="L259" s="413"/>
      <c r="M259" s="413"/>
      <c r="N259" s="56"/>
      <c r="O259" s="435"/>
      <c r="P259" s="435"/>
      <c r="Q259" s="56"/>
    </row>
    <row r="260" spans="1:17">
      <c r="A260" s="54"/>
      <c r="B260" s="790"/>
      <c r="C260" s="57"/>
      <c r="D260" s="435"/>
      <c r="E260" s="435"/>
      <c r="F260" s="56"/>
      <c r="G260" s="460"/>
      <c r="H260" s="460"/>
      <c r="I260" s="396"/>
      <c r="J260" s="396"/>
      <c r="K260" s="56"/>
      <c r="L260" s="413"/>
      <c r="M260" s="413"/>
      <c r="N260" s="56"/>
      <c r="O260" s="435"/>
      <c r="P260" s="435"/>
      <c r="Q260" s="56"/>
    </row>
    <row r="261" spans="1:17">
      <c r="A261" s="54"/>
      <c r="B261" s="790"/>
      <c r="C261" s="57"/>
      <c r="D261" s="435"/>
      <c r="E261" s="435"/>
      <c r="F261" s="56"/>
      <c r="G261" s="460"/>
      <c r="H261" s="460"/>
      <c r="I261" s="396"/>
      <c r="J261" s="396"/>
      <c r="K261" s="56"/>
      <c r="L261" s="413"/>
      <c r="M261" s="413"/>
      <c r="N261" s="56"/>
      <c r="O261" s="435"/>
      <c r="P261" s="435"/>
      <c r="Q261" s="56"/>
    </row>
    <row r="262" spans="1:17">
      <c r="A262" s="54"/>
      <c r="B262" s="790"/>
      <c r="C262" s="57"/>
      <c r="D262" s="435"/>
      <c r="E262" s="435"/>
      <c r="F262" s="56"/>
      <c r="G262" s="460"/>
      <c r="H262" s="460"/>
      <c r="I262" s="396"/>
      <c r="J262" s="396"/>
      <c r="K262" s="56"/>
      <c r="L262" s="413"/>
      <c r="M262" s="413"/>
      <c r="N262" s="56"/>
      <c r="O262" s="435"/>
      <c r="P262" s="435"/>
      <c r="Q262" s="56"/>
    </row>
    <row r="263" spans="1:17">
      <c r="A263" s="54"/>
      <c r="B263" s="790"/>
      <c r="C263" s="57"/>
      <c r="D263" s="435"/>
      <c r="E263" s="435"/>
      <c r="F263" s="56"/>
      <c r="G263" s="460"/>
      <c r="H263" s="460"/>
      <c r="I263" s="396"/>
      <c r="J263" s="396"/>
      <c r="K263" s="56"/>
      <c r="L263" s="413"/>
      <c r="M263" s="413"/>
      <c r="N263" s="56"/>
      <c r="O263" s="435"/>
      <c r="P263" s="435"/>
      <c r="Q263" s="56"/>
    </row>
    <row r="264" spans="1:17">
      <c r="A264" s="54"/>
      <c r="B264" s="790"/>
      <c r="C264" s="57"/>
      <c r="D264" s="435"/>
      <c r="E264" s="435"/>
      <c r="F264" s="56"/>
      <c r="G264" s="460"/>
      <c r="H264" s="460"/>
      <c r="I264" s="396"/>
      <c r="J264" s="396"/>
      <c r="K264" s="56"/>
      <c r="L264" s="413"/>
      <c r="M264" s="413"/>
      <c r="N264" s="56"/>
      <c r="O264" s="435"/>
      <c r="P264" s="435"/>
      <c r="Q264" s="56"/>
    </row>
    <row r="265" spans="1:17">
      <c r="A265" s="54"/>
      <c r="B265" s="790"/>
      <c r="C265" s="79"/>
      <c r="D265" s="435"/>
      <c r="E265" s="435"/>
      <c r="F265" s="56"/>
      <c r="G265" s="460"/>
      <c r="H265" s="460"/>
      <c r="I265" s="396"/>
      <c r="J265" s="396"/>
      <c r="K265" s="56"/>
      <c r="L265" s="413"/>
      <c r="M265" s="413"/>
      <c r="N265" s="56"/>
      <c r="O265" s="435"/>
      <c r="P265" s="435"/>
      <c r="Q265" s="56"/>
    </row>
    <row r="266" spans="1:17">
      <c r="A266" s="54"/>
      <c r="B266" s="791"/>
      <c r="C266" s="57"/>
      <c r="D266" s="435"/>
      <c r="E266" s="435"/>
      <c r="F266" s="56"/>
      <c r="G266" s="460"/>
      <c r="H266" s="460"/>
      <c r="I266" s="396"/>
      <c r="J266" s="396"/>
      <c r="K266" s="56"/>
      <c r="L266" s="413"/>
      <c r="M266" s="413"/>
      <c r="N266" s="56"/>
      <c r="O266" s="435"/>
      <c r="P266" s="435"/>
      <c r="Q266" s="56"/>
    </row>
    <row r="267" spans="1:17">
      <c r="A267" s="54"/>
      <c r="B267" s="791"/>
      <c r="C267" s="57"/>
      <c r="D267" s="435"/>
      <c r="E267" s="435"/>
      <c r="F267" s="56"/>
      <c r="G267" s="460"/>
      <c r="H267" s="460"/>
      <c r="I267" s="396"/>
      <c r="J267" s="396"/>
      <c r="K267" s="56"/>
      <c r="L267" s="413"/>
      <c r="M267" s="413"/>
      <c r="N267" s="56"/>
      <c r="O267" s="435"/>
      <c r="P267" s="435"/>
      <c r="Q267" s="56"/>
    </row>
    <row r="268" spans="1:17">
      <c r="A268" s="54"/>
      <c r="B268" s="791"/>
      <c r="C268" s="58"/>
      <c r="D268" s="435"/>
      <c r="E268" s="435"/>
      <c r="F268" s="56"/>
      <c r="G268" s="460"/>
      <c r="H268" s="460"/>
      <c r="I268" s="396"/>
      <c r="J268" s="396"/>
      <c r="K268" s="56"/>
      <c r="L268" s="413"/>
      <c r="M268" s="413"/>
      <c r="N268" s="56"/>
      <c r="O268" s="435"/>
      <c r="P268" s="435"/>
      <c r="Q268" s="56"/>
    </row>
    <row r="269" spans="1:17">
      <c r="A269" s="54"/>
      <c r="B269" s="791"/>
      <c r="C269" s="58"/>
      <c r="D269" s="435"/>
      <c r="E269" s="435"/>
      <c r="F269" s="56"/>
      <c r="G269" s="460"/>
      <c r="H269" s="460"/>
      <c r="I269" s="396"/>
      <c r="J269" s="396"/>
      <c r="K269" s="56"/>
      <c r="L269" s="413"/>
      <c r="M269" s="413"/>
      <c r="N269" s="56"/>
      <c r="O269" s="435"/>
      <c r="P269" s="435"/>
      <c r="Q269" s="56"/>
    </row>
    <row r="270" spans="1:17">
      <c r="A270" s="54"/>
      <c r="B270" s="791"/>
      <c r="C270" s="58"/>
      <c r="D270" s="435"/>
      <c r="E270" s="435"/>
      <c r="F270" s="56"/>
      <c r="G270" s="460"/>
      <c r="H270" s="460"/>
      <c r="I270" s="396"/>
      <c r="J270" s="396"/>
      <c r="K270" s="56"/>
      <c r="L270" s="413"/>
      <c r="M270" s="413"/>
      <c r="N270" s="56"/>
      <c r="O270" s="435"/>
      <c r="P270" s="435"/>
      <c r="Q270" s="56"/>
    </row>
    <row r="271" spans="1:17">
      <c r="A271" s="54"/>
      <c r="B271" s="791"/>
      <c r="C271" s="58"/>
      <c r="D271" s="435"/>
      <c r="E271" s="435"/>
      <c r="F271" s="56"/>
      <c r="G271" s="460"/>
      <c r="H271" s="460"/>
      <c r="I271" s="396"/>
      <c r="J271" s="396"/>
      <c r="K271" s="56"/>
      <c r="L271" s="413"/>
      <c r="M271" s="413"/>
      <c r="N271" s="56"/>
      <c r="O271" s="435"/>
      <c r="P271" s="435"/>
      <c r="Q271" s="56"/>
    </row>
    <row r="272" spans="1:17">
      <c r="A272" s="54"/>
      <c r="B272" s="791"/>
      <c r="C272" s="58"/>
      <c r="D272" s="435"/>
      <c r="E272" s="435"/>
      <c r="F272" s="56"/>
      <c r="G272" s="460"/>
      <c r="H272" s="460"/>
      <c r="I272" s="396"/>
      <c r="J272" s="396"/>
      <c r="K272" s="56"/>
      <c r="L272" s="413"/>
      <c r="M272" s="413"/>
      <c r="N272" s="56"/>
      <c r="O272" s="435"/>
      <c r="P272" s="435"/>
      <c r="Q272" s="56"/>
    </row>
    <row r="273" spans="1:17">
      <c r="A273" s="54"/>
      <c r="B273" s="791"/>
      <c r="C273" s="58"/>
      <c r="D273" s="435"/>
      <c r="E273" s="435"/>
      <c r="F273" s="56"/>
      <c r="G273" s="460"/>
      <c r="H273" s="460"/>
      <c r="I273" s="396"/>
      <c r="J273" s="396"/>
      <c r="K273" s="56"/>
      <c r="L273" s="413"/>
      <c r="M273" s="413"/>
      <c r="N273" s="56"/>
      <c r="O273" s="435"/>
      <c r="P273" s="435"/>
      <c r="Q273" s="56"/>
    </row>
    <row r="274" spans="1:17">
      <c r="A274" s="54"/>
      <c r="B274" s="791"/>
      <c r="C274" s="58"/>
      <c r="D274" s="435"/>
      <c r="E274" s="435"/>
      <c r="F274" s="56"/>
      <c r="G274" s="460"/>
      <c r="H274" s="460"/>
      <c r="I274" s="396"/>
      <c r="J274" s="396"/>
      <c r="K274" s="56"/>
      <c r="L274" s="413"/>
      <c r="M274" s="413"/>
      <c r="N274" s="56"/>
      <c r="O274" s="435"/>
      <c r="P274" s="435"/>
      <c r="Q274" s="56"/>
    </row>
    <row r="275" spans="1:17">
      <c r="A275" s="54"/>
      <c r="B275" s="791"/>
      <c r="C275" s="58"/>
      <c r="D275" s="435"/>
      <c r="E275" s="435"/>
      <c r="F275" s="56"/>
      <c r="G275" s="460"/>
      <c r="H275" s="460"/>
      <c r="I275" s="396"/>
      <c r="J275" s="396"/>
      <c r="K275" s="56"/>
      <c r="L275" s="413"/>
      <c r="M275" s="413"/>
      <c r="N275" s="56"/>
      <c r="O275" s="435"/>
      <c r="P275" s="435"/>
      <c r="Q275" s="56"/>
    </row>
    <row r="276" spans="1:17">
      <c r="A276" s="54"/>
      <c r="B276" s="791"/>
      <c r="C276" s="58"/>
      <c r="D276" s="435"/>
      <c r="E276" s="435"/>
      <c r="F276" s="56"/>
      <c r="G276" s="460"/>
      <c r="H276" s="460"/>
      <c r="I276" s="396"/>
      <c r="J276" s="396"/>
      <c r="K276" s="56"/>
      <c r="L276" s="413"/>
      <c r="M276" s="413"/>
      <c r="N276" s="56"/>
      <c r="O276" s="435"/>
      <c r="P276" s="435"/>
      <c r="Q276" s="56"/>
    </row>
    <row r="277" spans="1:17">
      <c r="A277" s="54"/>
      <c r="B277" s="791"/>
      <c r="C277" s="58"/>
      <c r="D277" s="435"/>
      <c r="E277" s="435"/>
      <c r="F277" s="56"/>
      <c r="G277" s="460"/>
      <c r="H277" s="460"/>
      <c r="I277" s="396"/>
      <c r="J277" s="396"/>
      <c r="K277" s="56"/>
      <c r="L277" s="413"/>
      <c r="M277" s="413"/>
      <c r="N277" s="56"/>
      <c r="O277" s="435"/>
      <c r="P277" s="435"/>
      <c r="Q277" s="56"/>
    </row>
    <row r="278" spans="1:17">
      <c r="A278" s="54"/>
      <c r="B278" s="791"/>
      <c r="C278" s="58"/>
      <c r="D278" s="435"/>
      <c r="E278" s="435"/>
      <c r="F278" s="56"/>
      <c r="G278" s="460"/>
      <c r="H278" s="460"/>
      <c r="I278" s="396"/>
      <c r="J278" s="396"/>
      <c r="K278" s="56"/>
      <c r="L278" s="413"/>
      <c r="M278" s="413"/>
      <c r="N278" s="56"/>
      <c r="O278" s="435"/>
      <c r="P278" s="435"/>
      <c r="Q278" s="56"/>
    </row>
    <row r="279" spans="1:17">
      <c r="A279" s="54"/>
      <c r="B279" s="791"/>
      <c r="C279" s="57"/>
      <c r="D279" s="435"/>
      <c r="E279" s="435"/>
      <c r="F279" s="56"/>
      <c r="G279" s="460"/>
      <c r="H279" s="460"/>
      <c r="I279" s="396"/>
      <c r="J279" s="396"/>
      <c r="K279" s="56"/>
      <c r="L279" s="413"/>
      <c r="M279" s="413"/>
      <c r="N279" s="56"/>
      <c r="O279" s="435"/>
      <c r="P279" s="435"/>
      <c r="Q279" s="56"/>
    </row>
    <row r="280" spans="1:17">
      <c r="A280" s="54"/>
      <c r="B280" s="791"/>
      <c r="C280" s="55"/>
      <c r="D280" s="435"/>
      <c r="E280" s="435"/>
      <c r="F280" s="56"/>
      <c r="G280" s="460"/>
      <c r="H280" s="460"/>
      <c r="I280" s="396"/>
      <c r="J280" s="396"/>
      <c r="K280" s="56"/>
      <c r="L280" s="413"/>
      <c r="M280" s="413"/>
      <c r="N280" s="56"/>
      <c r="O280" s="435"/>
      <c r="P280" s="435"/>
      <c r="Q280" s="56"/>
    </row>
    <row r="281" spans="1:17">
      <c r="A281" s="54"/>
      <c r="B281" s="791"/>
      <c r="C281" s="55"/>
      <c r="D281" s="435"/>
      <c r="E281" s="435"/>
      <c r="F281" s="56"/>
      <c r="G281" s="460"/>
      <c r="H281" s="460"/>
      <c r="I281" s="396"/>
      <c r="J281" s="396"/>
      <c r="K281" s="56"/>
      <c r="L281" s="413"/>
      <c r="M281" s="413"/>
      <c r="N281" s="56"/>
      <c r="O281" s="435"/>
      <c r="P281" s="435"/>
      <c r="Q281" s="56"/>
    </row>
    <row r="282" spans="1:17">
      <c r="A282" s="54"/>
      <c r="B282" s="791"/>
      <c r="C282" s="55"/>
      <c r="D282" s="435"/>
      <c r="E282" s="435"/>
      <c r="F282" s="56"/>
      <c r="G282" s="460"/>
      <c r="H282" s="460"/>
      <c r="I282" s="396"/>
      <c r="J282" s="396"/>
      <c r="K282" s="56"/>
      <c r="L282" s="413"/>
      <c r="M282" s="413"/>
      <c r="N282" s="56"/>
      <c r="O282" s="435"/>
      <c r="P282" s="435"/>
      <c r="Q282" s="56"/>
    </row>
    <row r="283" spans="1:17">
      <c r="A283" s="54"/>
      <c r="B283" s="791"/>
      <c r="C283" s="55"/>
      <c r="D283" s="435"/>
      <c r="E283" s="435"/>
      <c r="F283" s="56"/>
      <c r="G283" s="460"/>
      <c r="H283" s="460"/>
      <c r="I283" s="396"/>
      <c r="J283" s="396"/>
      <c r="K283" s="56"/>
      <c r="L283" s="413"/>
      <c r="M283" s="413"/>
      <c r="N283" s="56"/>
      <c r="O283" s="435"/>
      <c r="P283" s="435"/>
      <c r="Q283" s="56"/>
    </row>
    <row r="284" spans="1:17">
      <c r="A284" s="54"/>
      <c r="B284" s="790"/>
      <c r="C284" s="58"/>
      <c r="D284" s="435"/>
      <c r="E284" s="435"/>
      <c r="F284" s="56"/>
      <c r="G284" s="460"/>
      <c r="H284" s="460"/>
      <c r="I284" s="396"/>
      <c r="J284" s="396"/>
      <c r="K284" s="56"/>
      <c r="L284" s="413"/>
      <c r="M284" s="413"/>
      <c r="N284" s="56"/>
      <c r="O284" s="435"/>
      <c r="P284" s="435"/>
      <c r="Q284" s="56"/>
    </row>
    <row r="285" spans="1:17">
      <c r="A285" s="54"/>
      <c r="B285" s="790"/>
      <c r="C285" s="58"/>
      <c r="D285" s="435"/>
      <c r="E285" s="435"/>
      <c r="F285" s="56"/>
      <c r="G285" s="460"/>
      <c r="H285" s="460"/>
      <c r="I285" s="396"/>
      <c r="J285" s="396"/>
      <c r="K285" s="56"/>
      <c r="L285" s="413"/>
      <c r="M285" s="413"/>
      <c r="N285" s="56"/>
      <c r="O285" s="435"/>
      <c r="P285" s="435"/>
      <c r="Q285" s="56"/>
    </row>
    <row r="286" spans="1:17">
      <c r="A286" s="54"/>
      <c r="B286" s="790"/>
      <c r="C286" s="58"/>
      <c r="D286" s="435"/>
      <c r="E286" s="435"/>
      <c r="F286" s="56"/>
      <c r="G286" s="460"/>
      <c r="H286" s="460"/>
      <c r="I286" s="396"/>
      <c r="J286" s="396"/>
      <c r="K286" s="56"/>
      <c r="L286" s="413"/>
      <c r="M286" s="413"/>
      <c r="N286" s="56"/>
      <c r="O286" s="435"/>
      <c r="P286" s="435"/>
      <c r="Q286" s="56"/>
    </row>
    <row r="287" spans="1:17">
      <c r="A287" s="54"/>
      <c r="B287" s="790"/>
      <c r="C287" s="58"/>
      <c r="D287" s="435"/>
      <c r="E287" s="435"/>
      <c r="F287" s="56"/>
      <c r="G287" s="460"/>
      <c r="H287" s="460"/>
      <c r="I287" s="396"/>
      <c r="J287" s="396"/>
      <c r="K287" s="56"/>
      <c r="L287" s="413"/>
      <c r="M287" s="413"/>
      <c r="N287" s="56"/>
      <c r="O287" s="435"/>
      <c r="P287" s="435"/>
      <c r="Q287" s="56"/>
    </row>
    <row r="288" spans="1:17">
      <c r="A288" s="54"/>
      <c r="B288" s="790"/>
      <c r="C288" s="58"/>
      <c r="D288" s="435"/>
      <c r="E288" s="435"/>
      <c r="F288" s="56"/>
      <c r="G288" s="460"/>
      <c r="H288" s="460"/>
      <c r="I288" s="396"/>
      <c r="J288" s="396"/>
      <c r="K288" s="56"/>
      <c r="L288" s="413"/>
      <c r="M288" s="413"/>
      <c r="N288" s="56"/>
      <c r="O288" s="435"/>
      <c r="P288" s="435"/>
      <c r="Q288" s="56"/>
    </row>
    <row r="289" spans="1:17">
      <c r="A289" s="54"/>
      <c r="B289" s="790"/>
      <c r="C289" s="79"/>
      <c r="D289" s="436"/>
      <c r="E289" s="436"/>
      <c r="F289" s="310"/>
      <c r="G289" s="59"/>
      <c r="H289" s="59"/>
      <c r="I289" s="397"/>
      <c r="J289" s="397"/>
      <c r="K289" s="310"/>
      <c r="L289" s="414"/>
      <c r="M289" s="414"/>
      <c r="N289" s="310"/>
      <c r="O289" s="436"/>
      <c r="P289" s="436"/>
      <c r="Q289" s="310"/>
    </row>
    <row r="290" spans="1:17">
      <c r="A290" s="54"/>
      <c r="B290" s="790"/>
      <c r="C290" s="79"/>
      <c r="D290" s="436"/>
      <c r="E290" s="436"/>
      <c r="F290" s="310"/>
      <c r="G290" s="59"/>
      <c r="H290" s="59"/>
      <c r="I290" s="397"/>
      <c r="J290" s="397"/>
      <c r="K290" s="310"/>
      <c r="L290" s="414"/>
      <c r="M290" s="414"/>
      <c r="N290" s="310"/>
      <c r="O290" s="436"/>
      <c r="P290" s="436"/>
      <c r="Q290" s="310"/>
    </row>
    <row r="291" spans="1:17">
      <c r="A291" s="54"/>
      <c r="B291" s="790"/>
      <c r="C291" s="79"/>
      <c r="D291" s="436"/>
      <c r="E291" s="436"/>
      <c r="F291" s="310"/>
      <c r="G291" s="59"/>
      <c r="H291" s="59"/>
      <c r="I291" s="397"/>
      <c r="J291" s="397"/>
      <c r="K291" s="310"/>
      <c r="L291" s="414"/>
      <c r="M291" s="414"/>
      <c r="N291" s="310"/>
      <c r="O291" s="436"/>
      <c r="P291" s="436"/>
      <c r="Q291" s="310"/>
    </row>
    <row r="292" spans="1:17">
      <c r="A292" s="54"/>
      <c r="B292" s="790"/>
      <c r="C292" s="79"/>
      <c r="D292" s="436"/>
      <c r="E292" s="436"/>
      <c r="F292" s="310"/>
      <c r="G292" s="59"/>
      <c r="H292" s="59"/>
      <c r="I292" s="397"/>
      <c r="J292" s="397"/>
      <c r="K292" s="310"/>
      <c r="L292" s="414"/>
      <c r="M292" s="414"/>
      <c r="N292" s="310"/>
      <c r="O292" s="436"/>
      <c r="P292" s="436"/>
      <c r="Q292" s="310"/>
    </row>
    <row r="293" spans="1:17">
      <c r="A293" s="54"/>
      <c r="B293" s="790"/>
      <c r="C293" s="79"/>
      <c r="D293" s="436"/>
      <c r="E293" s="436"/>
      <c r="F293" s="310"/>
      <c r="G293" s="59"/>
      <c r="H293" s="59"/>
      <c r="I293" s="397"/>
      <c r="J293" s="397"/>
      <c r="K293" s="310"/>
      <c r="L293" s="414"/>
      <c r="M293" s="414"/>
      <c r="N293" s="310"/>
      <c r="O293" s="436"/>
      <c r="P293" s="436"/>
      <c r="Q293" s="310"/>
    </row>
    <row r="294" spans="1:17">
      <c r="A294" s="54"/>
      <c r="B294" s="790"/>
      <c r="C294" s="79"/>
      <c r="D294" s="436"/>
      <c r="E294" s="436"/>
      <c r="F294" s="310"/>
      <c r="G294" s="59"/>
      <c r="H294" s="59"/>
      <c r="I294" s="397"/>
      <c r="J294" s="397"/>
      <c r="K294" s="310"/>
      <c r="L294" s="414"/>
      <c r="M294" s="414"/>
      <c r="N294" s="310"/>
      <c r="O294" s="436"/>
      <c r="P294" s="436"/>
      <c r="Q294" s="310"/>
    </row>
    <row r="295" spans="1:17">
      <c r="A295" s="54"/>
      <c r="B295" s="790"/>
      <c r="C295" s="79"/>
      <c r="D295" s="436"/>
      <c r="E295" s="436"/>
      <c r="F295" s="310"/>
      <c r="G295" s="59"/>
      <c r="H295" s="59"/>
      <c r="I295" s="397"/>
      <c r="J295" s="397"/>
      <c r="K295" s="310"/>
      <c r="L295" s="414"/>
      <c r="M295" s="414"/>
      <c r="N295" s="310"/>
      <c r="O295" s="436"/>
      <c r="P295" s="436"/>
      <c r="Q295" s="310"/>
    </row>
    <row r="296" spans="1:17">
      <c r="A296" s="54"/>
      <c r="B296" s="790"/>
      <c r="C296" s="79"/>
      <c r="D296" s="436"/>
      <c r="E296" s="436"/>
      <c r="F296" s="310"/>
      <c r="G296" s="59"/>
      <c r="H296" s="59"/>
      <c r="I296" s="397"/>
      <c r="J296" s="397"/>
      <c r="K296" s="310"/>
      <c r="L296" s="414"/>
      <c r="M296" s="414"/>
      <c r="N296" s="310"/>
      <c r="O296" s="436"/>
      <c r="P296" s="436"/>
      <c r="Q296" s="310"/>
    </row>
    <row r="297" spans="1:17">
      <c r="A297" s="54"/>
      <c r="B297" s="790"/>
      <c r="C297" s="79"/>
      <c r="D297" s="436"/>
      <c r="E297" s="436"/>
      <c r="F297" s="310"/>
      <c r="G297" s="59"/>
      <c r="H297" s="59"/>
      <c r="I297" s="397"/>
      <c r="J297" s="397"/>
      <c r="K297" s="310"/>
      <c r="L297" s="414"/>
      <c r="M297" s="414"/>
      <c r="N297" s="310"/>
      <c r="O297" s="436"/>
      <c r="P297" s="436"/>
      <c r="Q297" s="310"/>
    </row>
    <row r="298" spans="1:17">
      <c r="A298" s="54"/>
      <c r="B298" s="790"/>
      <c r="C298" s="79"/>
      <c r="D298" s="436"/>
      <c r="E298" s="436"/>
      <c r="F298" s="310"/>
      <c r="G298" s="59"/>
      <c r="H298" s="59"/>
      <c r="I298" s="397"/>
      <c r="J298" s="397"/>
      <c r="K298" s="310"/>
      <c r="L298" s="414"/>
      <c r="M298" s="414"/>
      <c r="N298" s="310"/>
      <c r="O298" s="436"/>
      <c r="P298" s="436"/>
      <c r="Q298" s="310"/>
    </row>
    <row r="299" spans="1:17">
      <c r="A299" s="54"/>
      <c r="B299" s="790"/>
      <c r="C299" s="79"/>
      <c r="D299" s="436"/>
      <c r="E299" s="436"/>
      <c r="F299" s="310"/>
      <c r="G299" s="59"/>
      <c r="H299" s="59"/>
      <c r="I299" s="397"/>
      <c r="J299" s="397"/>
      <c r="K299" s="310"/>
      <c r="L299" s="414"/>
      <c r="M299" s="414"/>
      <c r="N299" s="310"/>
      <c r="O299" s="436"/>
      <c r="P299" s="436"/>
      <c r="Q299" s="310"/>
    </row>
    <row r="300" spans="1:17">
      <c r="A300" s="54"/>
      <c r="B300" s="790"/>
      <c r="C300" s="79"/>
      <c r="D300" s="436"/>
      <c r="E300" s="436"/>
      <c r="F300" s="310"/>
      <c r="G300" s="59"/>
      <c r="H300" s="59"/>
      <c r="I300" s="397"/>
      <c r="J300" s="397"/>
      <c r="K300" s="310"/>
      <c r="L300" s="414"/>
      <c r="M300" s="414"/>
      <c r="N300" s="310"/>
      <c r="O300" s="436"/>
      <c r="P300" s="436"/>
      <c r="Q300" s="310"/>
    </row>
    <row r="301" spans="1:17">
      <c r="A301" s="54"/>
      <c r="B301" s="790"/>
      <c r="C301" s="79"/>
      <c r="D301" s="436"/>
      <c r="E301" s="436"/>
      <c r="F301" s="310"/>
      <c r="G301" s="59"/>
      <c r="H301" s="59"/>
      <c r="I301" s="397"/>
      <c r="J301" s="397"/>
      <c r="K301" s="310"/>
      <c r="L301" s="414"/>
      <c r="M301" s="414"/>
      <c r="N301" s="310"/>
      <c r="O301" s="436"/>
      <c r="P301" s="436"/>
      <c r="Q301" s="310"/>
    </row>
    <row r="302" spans="1:17">
      <c r="A302" s="54"/>
      <c r="B302" s="790"/>
      <c r="C302" s="79"/>
      <c r="D302" s="436"/>
      <c r="E302" s="436"/>
      <c r="F302" s="310"/>
      <c r="G302" s="59"/>
      <c r="H302" s="59"/>
      <c r="I302" s="397"/>
      <c r="J302" s="397"/>
      <c r="K302" s="310"/>
      <c r="L302" s="414"/>
      <c r="M302" s="414"/>
      <c r="N302" s="310"/>
      <c r="O302" s="436"/>
      <c r="P302" s="436"/>
      <c r="Q302" s="310"/>
    </row>
    <row r="303" spans="1:17">
      <c r="A303" s="54"/>
      <c r="B303" s="790"/>
      <c r="C303" s="79"/>
      <c r="D303" s="436"/>
      <c r="E303" s="436"/>
      <c r="F303" s="310"/>
      <c r="G303" s="59"/>
      <c r="H303" s="59"/>
      <c r="I303" s="397"/>
      <c r="J303" s="397"/>
      <c r="K303" s="310"/>
      <c r="L303" s="414"/>
      <c r="M303" s="414"/>
      <c r="N303" s="310"/>
      <c r="O303" s="436"/>
      <c r="P303" s="436"/>
      <c r="Q303" s="310"/>
    </row>
    <row r="304" spans="1:17">
      <c r="A304" s="54"/>
      <c r="B304" s="790"/>
      <c r="C304" s="79"/>
      <c r="D304" s="436"/>
      <c r="E304" s="436"/>
      <c r="F304" s="310"/>
      <c r="G304" s="59"/>
      <c r="H304" s="59"/>
      <c r="I304" s="397"/>
      <c r="J304" s="397"/>
      <c r="K304" s="310"/>
      <c r="L304" s="414"/>
      <c r="M304" s="414"/>
      <c r="N304" s="310"/>
      <c r="O304" s="436"/>
      <c r="P304" s="436"/>
      <c r="Q304" s="310"/>
    </row>
    <row r="305" spans="1:17">
      <c r="A305" s="54"/>
      <c r="B305" s="790"/>
      <c r="C305" s="79"/>
      <c r="D305" s="436"/>
      <c r="E305" s="436"/>
      <c r="F305" s="310"/>
      <c r="G305" s="59"/>
      <c r="H305" s="59"/>
      <c r="I305" s="397"/>
      <c r="J305" s="397"/>
      <c r="K305" s="310"/>
      <c r="L305" s="414"/>
      <c r="M305" s="414"/>
      <c r="N305" s="310"/>
      <c r="O305" s="436"/>
      <c r="P305" s="436"/>
      <c r="Q305" s="310"/>
    </row>
    <row r="306" spans="1:17">
      <c r="A306" s="54"/>
      <c r="B306" s="790"/>
      <c r="C306" s="79"/>
      <c r="D306" s="436"/>
      <c r="E306" s="436"/>
      <c r="F306" s="310"/>
      <c r="G306" s="59"/>
      <c r="H306" s="59"/>
      <c r="I306" s="397"/>
      <c r="J306" s="397"/>
      <c r="K306" s="310"/>
      <c r="L306" s="414"/>
      <c r="M306" s="414"/>
      <c r="N306" s="310"/>
      <c r="O306" s="436"/>
      <c r="P306" s="436"/>
      <c r="Q306" s="310"/>
    </row>
    <row r="307" spans="1:17">
      <c r="A307" s="54"/>
      <c r="B307" s="790"/>
      <c r="C307" s="79"/>
      <c r="D307" s="436"/>
      <c r="E307" s="436"/>
      <c r="F307" s="310"/>
      <c r="G307" s="59"/>
      <c r="H307" s="59"/>
      <c r="I307" s="397"/>
      <c r="J307" s="397"/>
      <c r="K307" s="310"/>
      <c r="L307" s="414"/>
      <c r="M307" s="414"/>
      <c r="N307" s="310"/>
      <c r="O307" s="436"/>
      <c r="P307" s="436"/>
      <c r="Q307" s="310"/>
    </row>
    <row r="308" spans="1:17">
      <c r="A308" s="54"/>
      <c r="B308" s="790"/>
      <c r="C308" s="79"/>
      <c r="D308" s="436"/>
      <c r="E308" s="436"/>
      <c r="F308" s="310"/>
      <c r="G308" s="59"/>
      <c r="H308" s="59"/>
      <c r="I308" s="397"/>
      <c r="J308" s="397"/>
      <c r="K308" s="310"/>
      <c r="L308" s="414"/>
      <c r="M308" s="414"/>
      <c r="N308" s="310"/>
      <c r="O308" s="436"/>
      <c r="P308" s="436"/>
      <c r="Q308" s="310"/>
    </row>
    <row r="309" spans="1:17">
      <c r="A309" s="54"/>
      <c r="B309" s="790"/>
      <c r="C309" s="79"/>
      <c r="D309" s="436"/>
      <c r="E309" s="436"/>
      <c r="F309" s="310"/>
      <c r="G309" s="59"/>
      <c r="H309" s="59"/>
      <c r="I309" s="397"/>
      <c r="J309" s="397"/>
      <c r="K309" s="310"/>
      <c r="L309" s="414"/>
      <c r="M309" s="414"/>
      <c r="N309" s="310"/>
      <c r="O309" s="436"/>
      <c r="P309" s="436"/>
      <c r="Q309" s="310"/>
    </row>
    <row r="310" spans="1:17">
      <c r="A310" s="54"/>
      <c r="B310" s="790"/>
      <c r="C310" s="79"/>
      <c r="D310" s="436"/>
      <c r="E310" s="436"/>
      <c r="F310" s="310"/>
      <c r="G310" s="59"/>
      <c r="H310" s="59"/>
      <c r="I310" s="397"/>
      <c r="J310" s="397"/>
      <c r="K310" s="310"/>
      <c r="L310" s="414"/>
      <c r="M310" s="414"/>
      <c r="N310" s="310"/>
      <c r="O310" s="436"/>
      <c r="P310" s="436"/>
      <c r="Q310" s="310"/>
    </row>
    <row r="311" spans="1:17">
      <c r="A311" s="54"/>
      <c r="B311" s="790"/>
      <c r="C311" s="79"/>
      <c r="D311" s="436"/>
      <c r="E311" s="436"/>
      <c r="F311" s="310"/>
      <c r="G311" s="59"/>
      <c r="H311" s="59"/>
      <c r="I311" s="397"/>
      <c r="J311" s="397"/>
      <c r="K311" s="310"/>
      <c r="L311" s="414"/>
      <c r="M311" s="414"/>
      <c r="N311" s="310"/>
      <c r="O311" s="436"/>
      <c r="P311" s="436"/>
      <c r="Q311" s="310"/>
    </row>
    <row r="312" spans="1:17">
      <c r="A312" s="54"/>
      <c r="B312" s="790"/>
      <c r="C312" s="79"/>
      <c r="D312" s="436"/>
      <c r="E312" s="436"/>
      <c r="F312" s="310"/>
      <c r="G312" s="59"/>
      <c r="H312" s="59"/>
      <c r="I312" s="397"/>
      <c r="J312" s="397"/>
      <c r="K312" s="310"/>
      <c r="L312" s="414"/>
      <c r="M312" s="414"/>
      <c r="N312" s="310"/>
      <c r="O312" s="436"/>
      <c r="P312" s="436"/>
      <c r="Q312" s="310"/>
    </row>
    <row r="313" spans="1:17">
      <c r="A313" s="54"/>
      <c r="B313" s="790"/>
      <c r="C313" s="79"/>
      <c r="D313" s="436"/>
      <c r="E313" s="436"/>
      <c r="F313" s="310"/>
      <c r="G313" s="59"/>
      <c r="H313" s="59"/>
      <c r="I313" s="397"/>
      <c r="J313" s="397"/>
      <c r="K313" s="310"/>
      <c r="L313" s="414"/>
      <c r="M313" s="414"/>
      <c r="N313" s="310"/>
      <c r="O313" s="436"/>
      <c r="P313" s="436"/>
      <c r="Q313" s="310"/>
    </row>
    <row r="314" spans="1:17">
      <c r="A314" s="54"/>
      <c r="B314" s="790"/>
      <c r="C314" s="79"/>
      <c r="D314" s="436"/>
      <c r="E314" s="436"/>
      <c r="F314" s="310"/>
      <c r="G314" s="59"/>
      <c r="H314" s="59"/>
      <c r="I314" s="397"/>
      <c r="J314" s="397"/>
      <c r="K314" s="310"/>
      <c r="L314" s="414"/>
      <c r="M314" s="414"/>
      <c r="N314" s="310"/>
      <c r="O314" s="436"/>
      <c r="P314" s="436"/>
      <c r="Q314" s="310"/>
    </row>
    <row r="315" spans="1:17">
      <c r="A315" s="54"/>
      <c r="B315" s="790"/>
      <c r="C315" s="79"/>
      <c r="D315" s="436"/>
      <c r="E315" s="436"/>
      <c r="F315" s="310"/>
      <c r="G315" s="59"/>
      <c r="H315" s="59"/>
      <c r="I315" s="397"/>
      <c r="J315" s="397"/>
      <c r="K315" s="310"/>
      <c r="L315" s="414"/>
      <c r="M315" s="414"/>
      <c r="N315" s="310"/>
      <c r="O315" s="436"/>
      <c r="P315" s="436"/>
      <c r="Q315" s="310"/>
    </row>
    <row r="316" spans="1:17">
      <c r="A316" s="54"/>
      <c r="B316" s="790"/>
      <c r="C316" s="79"/>
      <c r="D316" s="436"/>
      <c r="E316" s="436"/>
      <c r="F316" s="310"/>
      <c r="G316" s="59"/>
      <c r="H316" s="59"/>
      <c r="I316" s="397"/>
      <c r="J316" s="397"/>
      <c r="K316" s="310"/>
      <c r="L316" s="414"/>
      <c r="M316" s="414"/>
      <c r="N316" s="310"/>
      <c r="O316" s="436"/>
      <c r="P316" s="436"/>
      <c r="Q316" s="310"/>
    </row>
    <row r="317" spans="1:17">
      <c r="A317" s="54"/>
      <c r="B317" s="790"/>
      <c r="C317" s="79"/>
      <c r="D317" s="436"/>
      <c r="E317" s="436"/>
      <c r="F317" s="310"/>
      <c r="G317" s="59"/>
      <c r="H317" s="59"/>
      <c r="I317" s="397"/>
      <c r="J317" s="397"/>
      <c r="K317" s="310"/>
      <c r="L317" s="414"/>
      <c r="M317" s="414"/>
      <c r="N317" s="310"/>
      <c r="O317" s="436"/>
      <c r="P317" s="436"/>
      <c r="Q317" s="310"/>
    </row>
    <row r="318" spans="1:17">
      <c r="A318" s="54"/>
      <c r="B318" s="790"/>
      <c r="C318" s="79"/>
      <c r="D318" s="436"/>
      <c r="E318" s="436"/>
      <c r="F318" s="310"/>
      <c r="G318" s="59"/>
      <c r="H318" s="59"/>
      <c r="I318" s="397"/>
      <c r="J318" s="397"/>
      <c r="K318" s="310"/>
      <c r="L318" s="414"/>
      <c r="M318" s="414"/>
      <c r="N318" s="310"/>
      <c r="O318" s="436"/>
      <c r="P318" s="436"/>
      <c r="Q318" s="310"/>
    </row>
    <row r="319" spans="1:17">
      <c r="A319" s="54"/>
      <c r="B319" s="790"/>
      <c r="C319" s="79"/>
      <c r="D319" s="436"/>
      <c r="E319" s="436"/>
      <c r="F319" s="310"/>
      <c r="G319" s="59"/>
      <c r="H319" s="59"/>
      <c r="I319" s="397"/>
      <c r="J319" s="397"/>
      <c r="K319" s="310"/>
      <c r="L319" s="414"/>
      <c r="M319" s="414"/>
      <c r="N319" s="310"/>
      <c r="O319" s="436"/>
      <c r="P319" s="436"/>
      <c r="Q319" s="310"/>
    </row>
    <row r="320" spans="1:17">
      <c r="A320" s="54"/>
      <c r="B320" s="790"/>
      <c r="C320" s="79"/>
      <c r="D320" s="436"/>
      <c r="E320" s="436"/>
      <c r="F320" s="310"/>
      <c r="G320" s="59"/>
      <c r="H320" s="59"/>
      <c r="I320" s="397"/>
      <c r="J320" s="397"/>
      <c r="K320" s="310"/>
      <c r="L320" s="414"/>
      <c r="M320" s="414"/>
      <c r="N320" s="310"/>
      <c r="O320" s="436"/>
      <c r="P320" s="436"/>
      <c r="Q320" s="310"/>
    </row>
    <row r="321" spans="1:17">
      <c r="A321" s="54"/>
      <c r="B321" s="790"/>
      <c r="C321" s="79"/>
      <c r="D321" s="436"/>
      <c r="E321" s="436"/>
      <c r="F321" s="310"/>
      <c r="G321" s="59"/>
      <c r="H321" s="59"/>
      <c r="I321" s="397"/>
      <c r="J321" s="397"/>
      <c r="K321" s="310"/>
      <c r="L321" s="414"/>
      <c r="M321" s="414"/>
      <c r="N321" s="310"/>
      <c r="O321" s="436"/>
      <c r="P321" s="436"/>
      <c r="Q321" s="310"/>
    </row>
    <row r="322" spans="1:17">
      <c r="A322" s="54"/>
      <c r="B322" s="790"/>
      <c r="C322" s="79"/>
      <c r="D322" s="436"/>
      <c r="E322" s="436"/>
      <c r="F322" s="310"/>
      <c r="G322" s="59"/>
      <c r="H322" s="59"/>
      <c r="I322" s="397"/>
      <c r="J322" s="397"/>
      <c r="K322" s="310"/>
      <c r="L322" s="414"/>
      <c r="M322" s="414"/>
      <c r="N322" s="310"/>
      <c r="O322" s="436"/>
      <c r="P322" s="436"/>
      <c r="Q322" s="310"/>
    </row>
    <row r="323" spans="1:17">
      <c r="A323" s="54"/>
      <c r="B323" s="790"/>
      <c r="C323" s="79"/>
      <c r="D323" s="436"/>
      <c r="E323" s="436"/>
      <c r="F323" s="310"/>
      <c r="G323" s="59"/>
      <c r="H323" s="59"/>
      <c r="I323" s="397"/>
      <c r="J323" s="397"/>
      <c r="K323" s="310"/>
      <c r="L323" s="414"/>
      <c r="M323" s="414"/>
      <c r="N323" s="310"/>
      <c r="O323" s="436"/>
      <c r="P323" s="436"/>
      <c r="Q323" s="310"/>
    </row>
    <row r="324" spans="1:17">
      <c r="A324" s="54"/>
      <c r="B324" s="790"/>
      <c r="C324" s="79"/>
      <c r="D324" s="436"/>
      <c r="E324" s="436"/>
      <c r="F324" s="310"/>
      <c r="G324" s="59"/>
      <c r="H324" s="59"/>
      <c r="I324" s="397"/>
      <c r="J324" s="397"/>
      <c r="K324" s="310"/>
      <c r="L324" s="414"/>
      <c r="M324" s="414"/>
      <c r="N324" s="310"/>
      <c r="O324" s="436"/>
      <c r="P324" s="436"/>
      <c r="Q324" s="310"/>
    </row>
    <row r="325" spans="1:17">
      <c r="A325" s="54"/>
      <c r="B325" s="790"/>
      <c r="C325" s="79"/>
      <c r="D325" s="436"/>
      <c r="E325" s="436"/>
      <c r="F325" s="310"/>
      <c r="G325" s="59"/>
      <c r="H325" s="59"/>
      <c r="I325" s="397"/>
      <c r="J325" s="397"/>
      <c r="K325" s="310"/>
      <c r="L325" s="414"/>
      <c r="M325" s="414"/>
      <c r="N325" s="310"/>
      <c r="O325" s="436"/>
      <c r="P325" s="436"/>
      <c r="Q325" s="310"/>
    </row>
    <row r="326" spans="1:17">
      <c r="A326" s="54"/>
      <c r="B326" s="790"/>
      <c r="C326" s="79"/>
      <c r="D326" s="436"/>
      <c r="E326" s="436"/>
      <c r="F326" s="310"/>
      <c r="G326" s="59"/>
      <c r="H326" s="59"/>
      <c r="I326" s="397"/>
      <c r="J326" s="397"/>
      <c r="K326" s="310"/>
      <c r="L326" s="414"/>
      <c r="M326" s="414"/>
      <c r="N326" s="310"/>
      <c r="O326" s="436"/>
      <c r="P326" s="436"/>
      <c r="Q326" s="310"/>
    </row>
    <row r="327" spans="1:17">
      <c r="A327" s="54"/>
      <c r="B327" s="790"/>
      <c r="C327" s="79"/>
      <c r="D327" s="436"/>
      <c r="E327" s="436"/>
      <c r="F327" s="310"/>
      <c r="G327" s="59"/>
      <c r="H327" s="59"/>
      <c r="I327" s="397"/>
      <c r="J327" s="397"/>
      <c r="K327" s="310"/>
      <c r="L327" s="414"/>
      <c r="M327" s="414"/>
      <c r="N327" s="310"/>
      <c r="O327" s="436"/>
      <c r="P327" s="436"/>
      <c r="Q327" s="310"/>
    </row>
    <row r="328" spans="1:17">
      <c r="A328" s="54"/>
      <c r="B328" s="790"/>
      <c r="C328" s="79"/>
      <c r="D328" s="436"/>
      <c r="E328" s="436"/>
      <c r="F328" s="310"/>
      <c r="G328" s="59"/>
      <c r="H328" s="59"/>
      <c r="I328" s="397"/>
      <c r="J328" s="397"/>
      <c r="K328" s="310"/>
      <c r="L328" s="414"/>
      <c r="M328" s="414"/>
      <c r="N328" s="310"/>
      <c r="O328" s="436"/>
      <c r="P328" s="436"/>
      <c r="Q328" s="310"/>
    </row>
    <row r="329" spans="1:17">
      <c r="A329" s="54"/>
      <c r="B329" s="790"/>
      <c r="C329" s="79"/>
      <c r="D329" s="436"/>
      <c r="E329" s="436"/>
      <c r="F329" s="310"/>
      <c r="G329" s="59"/>
      <c r="H329" s="59"/>
      <c r="I329" s="397"/>
      <c r="J329" s="397"/>
      <c r="K329" s="310"/>
      <c r="L329" s="414"/>
      <c r="M329" s="414"/>
      <c r="N329" s="310"/>
      <c r="O329" s="436"/>
      <c r="P329" s="436"/>
      <c r="Q329" s="310"/>
    </row>
    <row r="330" spans="1:17">
      <c r="A330" s="54"/>
      <c r="B330" s="790"/>
      <c r="C330" s="79"/>
      <c r="D330" s="436"/>
      <c r="E330" s="436"/>
      <c r="F330" s="310"/>
      <c r="G330" s="59"/>
      <c r="H330" s="59"/>
      <c r="I330" s="397"/>
      <c r="J330" s="397"/>
      <c r="K330" s="310"/>
      <c r="L330" s="414"/>
      <c r="M330" s="414"/>
      <c r="N330" s="310"/>
      <c r="O330" s="436"/>
      <c r="P330" s="436"/>
      <c r="Q330" s="310"/>
    </row>
    <row r="331" spans="1:17">
      <c r="A331" s="54"/>
      <c r="B331" s="790"/>
      <c r="C331" s="79"/>
      <c r="D331" s="436"/>
      <c r="E331" s="436"/>
      <c r="F331" s="310"/>
      <c r="G331" s="59"/>
      <c r="H331" s="59"/>
      <c r="I331" s="397"/>
      <c r="J331" s="397"/>
      <c r="K331" s="310"/>
      <c r="L331" s="414"/>
      <c r="M331" s="414"/>
      <c r="N331" s="310"/>
      <c r="O331" s="436"/>
      <c r="P331" s="436"/>
      <c r="Q331" s="310"/>
    </row>
    <row r="332" spans="1:17">
      <c r="A332" s="54"/>
      <c r="B332" s="790"/>
      <c r="C332" s="79"/>
      <c r="D332" s="436"/>
      <c r="E332" s="436"/>
      <c r="F332" s="310"/>
      <c r="G332" s="59"/>
      <c r="H332" s="59"/>
      <c r="I332" s="397"/>
      <c r="J332" s="397"/>
      <c r="K332" s="310"/>
      <c r="L332" s="414"/>
      <c r="M332" s="414"/>
      <c r="N332" s="310"/>
      <c r="O332" s="436"/>
      <c r="P332" s="436"/>
      <c r="Q332" s="310"/>
    </row>
    <row r="333" spans="1:17">
      <c r="A333" s="54"/>
      <c r="B333" s="790"/>
      <c r="C333" s="79"/>
      <c r="D333" s="436"/>
      <c r="E333" s="436"/>
      <c r="F333" s="310"/>
      <c r="G333" s="59"/>
      <c r="H333" s="59"/>
      <c r="I333" s="397"/>
      <c r="J333" s="397"/>
      <c r="K333" s="310"/>
      <c r="L333" s="414"/>
      <c r="M333" s="414"/>
      <c r="N333" s="310"/>
      <c r="O333" s="436"/>
      <c r="P333" s="436"/>
      <c r="Q333" s="310"/>
    </row>
    <row r="334" spans="1:17">
      <c r="A334" s="54"/>
      <c r="B334" s="790"/>
      <c r="C334" s="79"/>
      <c r="D334" s="436"/>
      <c r="E334" s="436"/>
      <c r="F334" s="310"/>
      <c r="G334" s="59"/>
      <c r="H334" s="59"/>
      <c r="I334" s="397"/>
      <c r="J334" s="397"/>
      <c r="K334" s="310"/>
      <c r="L334" s="414"/>
      <c r="M334" s="414"/>
      <c r="N334" s="310"/>
      <c r="O334" s="436"/>
      <c r="P334" s="436"/>
      <c r="Q334" s="310"/>
    </row>
    <row r="335" spans="1:17">
      <c r="A335" s="54"/>
      <c r="B335" s="790"/>
      <c r="C335" s="79"/>
      <c r="D335" s="436"/>
      <c r="E335" s="436"/>
      <c r="F335" s="310"/>
      <c r="G335" s="59"/>
      <c r="H335" s="59"/>
      <c r="I335" s="397"/>
      <c r="J335" s="397"/>
      <c r="K335" s="310"/>
      <c r="L335" s="414"/>
      <c r="M335" s="414"/>
      <c r="N335" s="310"/>
      <c r="O335" s="436"/>
      <c r="P335" s="436"/>
      <c r="Q335" s="310"/>
    </row>
    <row r="336" spans="1:17">
      <c r="A336" s="54"/>
      <c r="B336" s="790"/>
      <c r="C336" s="79"/>
      <c r="D336" s="436"/>
      <c r="E336" s="436"/>
      <c r="F336" s="310"/>
      <c r="G336" s="59"/>
      <c r="H336" s="59"/>
      <c r="I336" s="397"/>
      <c r="J336" s="397"/>
      <c r="K336" s="310"/>
      <c r="L336" s="414"/>
      <c r="M336" s="414"/>
      <c r="N336" s="310"/>
      <c r="O336" s="436"/>
      <c r="P336" s="436"/>
      <c r="Q336" s="310"/>
    </row>
    <row r="337" spans="1:17">
      <c r="A337" s="54"/>
      <c r="B337" s="790"/>
      <c r="C337" s="79"/>
      <c r="D337" s="436"/>
      <c r="E337" s="436"/>
      <c r="F337" s="310"/>
      <c r="G337" s="59"/>
      <c r="H337" s="59"/>
      <c r="I337" s="397"/>
      <c r="J337" s="397"/>
      <c r="K337" s="310"/>
      <c r="L337" s="414"/>
      <c r="M337" s="414"/>
      <c r="N337" s="310"/>
      <c r="O337" s="436"/>
      <c r="P337" s="436"/>
      <c r="Q337" s="310"/>
    </row>
    <row r="338" spans="1:17">
      <c r="A338" s="54"/>
      <c r="B338" s="790"/>
      <c r="C338" s="79"/>
      <c r="D338" s="436"/>
      <c r="E338" s="436"/>
      <c r="F338" s="310"/>
      <c r="G338" s="59"/>
      <c r="H338" s="59"/>
      <c r="I338" s="397"/>
      <c r="J338" s="397"/>
      <c r="K338" s="310"/>
      <c r="L338" s="414"/>
      <c r="M338" s="414"/>
      <c r="N338" s="310"/>
      <c r="O338" s="436"/>
      <c r="P338" s="436"/>
      <c r="Q338" s="310"/>
    </row>
    <row r="339" spans="1:17">
      <c r="A339" s="54"/>
      <c r="B339" s="790"/>
      <c r="C339" s="79"/>
      <c r="D339" s="436"/>
      <c r="E339" s="436"/>
      <c r="F339" s="310"/>
      <c r="G339" s="59"/>
      <c r="H339" s="59"/>
      <c r="I339" s="397"/>
      <c r="J339" s="397"/>
      <c r="K339" s="310"/>
      <c r="L339" s="414"/>
      <c r="M339" s="414"/>
      <c r="N339" s="310"/>
      <c r="O339" s="436"/>
      <c r="P339" s="436"/>
      <c r="Q339" s="310"/>
    </row>
    <row r="340" spans="1:17">
      <c r="A340" s="54"/>
      <c r="B340" s="790"/>
      <c r="C340" s="79"/>
      <c r="D340" s="436"/>
      <c r="E340" s="436"/>
      <c r="F340" s="310"/>
      <c r="G340" s="59"/>
      <c r="H340" s="59"/>
      <c r="I340" s="397"/>
      <c r="J340" s="397"/>
      <c r="K340" s="310"/>
      <c r="L340" s="414"/>
      <c r="M340" s="414"/>
      <c r="N340" s="310"/>
      <c r="O340" s="436"/>
      <c r="P340" s="436"/>
      <c r="Q340" s="310"/>
    </row>
    <row r="341" spans="1:17">
      <c r="A341" s="54"/>
      <c r="B341" s="790"/>
      <c r="C341" s="79"/>
      <c r="D341" s="436"/>
      <c r="E341" s="436"/>
      <c r="F341" s="310"/>
      <c r="G341" s="59"/>
      <c r="H341" s="59"/>
      <c r="I341" s="397"/>
      <c r="J341" s="397"/>
      <c r="K341" s="310"/>
      <c r="L341" s="414"/>
      <c r="M341" s="414"/>
      <c r="N341" s="310"/>
      <c r="O341" s="436"/>
      <c r="P341" s="436"/>
      <c r="Q341" s="310"/>
    </row>
    <row r="342" spans="1:17">
      <c r="A342" s="54"/>
      <c r="B342" s="790"/>
      <c r="C342" s="79"/>
      <c r="D342" s="436"/>
      <c r="E342" s="436"/>
      <c r="F342" s="310"/>
      <c r="G342" s="59"/>
      <c r="H342" s="59"/>
      <c r="I342" s="397"/>
      <c r="J342" s="397"/>
      <c r="K342" s="310"/>
      <c r="L342" s="414"/>
      <c r="M342" s="414"/>
      <c r="N342" s="310"/>
      <c r="O342" s="436"/>
      <c r="P342" s="436"/>
      <c r="Q342" s="310"/>
    </row>
    <row r="343" spans="1:17">
      <c r="A343" s="54"/>
      <c r="B343" s="790"/>
      <c r="C343" s="79"/>
      <c r="D343" s="436"/>
      <c r="E343" s="436"/>
      <c r="F343" s="310"/>
      <c r="G343" s="59"/>
      <c r="H343" s="59"/>
      <c r="I343" s="397"/>
      <c r="J343" s="397"/>
      <c r="K343" s="310"/>
      <c r="L343" s="414"/>
      <c r="M343" s="414"/>
      <c r="N343" s="310"/>
      <c r="O343" s="436"/>
      <c r="P343" s="436"/>
      <c r="Q343" s="310"/>
    </row>
    <row r="344" spans="1:17">
      <c r="A344" s="54"/>
      <c r="B344" s="790"/>
      <c r="C344" s="79"/>
      <c r="D344" s="436"/>
      <c r="E344" s="436"/>
      <c r="F344" s="310"/>
      <c r="G344" s="59"/>
      <c r="H344" s="59"/>
      <c r="I344" s="397"/>
      <c r="J344" s="397"/>
      <c r="K344" s="310"/>
      <c r="L344" s="414"/>
      <c r="M344" s="414"/>
      <c r="N344" s="310"/>
      <c r="O344" s="436"/>
      <c r="P344" s="436"/>
      <c r="Q344" s="310"/>
    </row>
    <row r="345" spans="1:17">
      <c r="A345" s="54"/>
      <c r="B345" s="790"/>
      <c r="C345" s="79"/>
      <c r="D345" s="436"/>
      <c r="E345" s="436"/>
      <c r="F345" s="310"/>
      <c r="G345" s="59"/>
      <c r="H345" s="59"/>
      <c r="I345" s="397"/>
      <c r="J345" s="397"/>
      <c r="K345" s="310"/>
      <c r="L345" s="414"/>
      <c r="M345" s="414"/>
      <c r="N345" s="310"/>
      <c r="O345" s="436"/>
      <c r="P345" s="436"/>
      <c r="Q345" s="310"/>
    </row>
    <row r="346" spans="1:17">
      <c r="A346" s="54"/>
      <c r="B346" s="790"/>
      <c r="C346" s="79"/>
      <c r="D346" s="436"/>
      <c r="E346" s="436"/>
      <c r="F346" s="310"/>
      <c r="G346" s="59"/>
      <c r="H346" s="59"/>
      <c r="I346" s="397"/>
      <c r="J346" s="397"/>
      <c r="K346" s="310"/>
      <c r="L346" s="414"/>
      <c r="M346" s="414"/>
      <c r="N346" s="310"/>
      <c r="O346" s="436"/>
      <c r="P346" s="436"/>
      <c r="Q346" s="310"/>
    </row>
    <row r="347" spans="1:17">
      <c r="A347" s="54"/>
      <c r="B347" s="790"/>
      <c r="C347" s="79"/>
      <c r="D347" s="436"/>
      <c r="E347" s="436"/>
      <c r="F347" s="310"/>
      <c r="G347" s="59"/>
      <c r="H347" s="59"/>
      <c r="I347" s="397"/>
      <c r="J347" s="397"/>
      <c r="K347" s="310"/>
      <c r="L347" s="414"/>
      <c r="M347" s="414"/>
      <c r="N347" s="310"/>
      <c r="O347" s="436"/>
      <c r="P347" s="436"/>
      <c r="Q347" s="310"/>
    </row>
    <row r="348" spans="1:17">
      <c r="A348" s="54"/>
      <c r="B348" s="790"/>
      <c r="C348" s="79"/>
      <c r="D348" s="436"/>
      <c r="E348" s="436"/>
      <c r="F348" s="310"/>
      <c r="G348" s="59"/>
      <c r="H348" s="59"/>
      <c r="I348" s="397"/>
      <c r="J348" s="397"/>
      <c r="K348" s="310"/>
      <c r="L348" s="414"/>
      <c r="M348" s="414"/>
      <c r="N348" s="310"/>
      <c r="O348" s="436"/>
      <c r="P348" s="436"/>
      <c r="Q348" s="310"/>
    </row>
    <row r="349" spans="1:17">
      <c r="A349" s="54"/>
      <c r="B349" s="790"/>
      <c r="C349" s="79"/>
      <c r="D349" s="436"/>
      <c r="E349" s="436"/>
      <c r="F349" s="310"/>
      <c r="G349" s="59"/>
      <c r="H349" s="59"/>
      <c r="I349" s="397"/>
      <c r="J349" s="397"/>
      <c r="K349" s="310"/>
      <c r="L349" s="414"/>
      <c r="M349" s="414"/>
      <c r="N349" s="310"/>
      <c r="O349" s="436"/>
      <c r="P349" s="436"/>
      <c r="Q349" s="310"/>
    </row>
    <row r="350" spans="1:17">
      <c r="A350" s="54"/>
      <c r="B350" s="790"/>
      <c r="C350" s="79"/>
      <c r="D350" s="436"/>
      <c r="E350" s="436"/>
      <c r="F350" s="310"/>
      <c r="G350" s="59"/>
      <c r="H350" s="59"/>
      <c r="I350" s="397"/>
      <c r="J350" s="397"/>
      <c r="K350" s="310"/>
      <c r="L350" s="414"/>
      <c r="M350" s="414"/>
      <c r="N350" s="310"/>
      <c r="O350" s="436"/>
      <c r="P350" s="436"/>
      <c r="Q350" s="310"/>
    </row>
    <row r="351" spans="1:17">
      <c r="A351" s="54"/>
      <c r="B351" s="790"/>
      <c r="C351" s="79"/>
      <c r="D351" s="436"/>
      <c r="E351" s="436"/>
      <c r="F351" s="310"/>
      <c r="G351" s="59"/>
      <c r="H351" s="59"/>
      <c r="I351" s="397"/>
      <c r="J351" s="397"/>
      <c r="K351" s="310"/>
      <c r="L351" s="414"/>
      <c r="M351" s="414"/>
      <c r="N351" s="310"/>
      <c r="O351" s="436"/>
      <c r="P351" s="436"/>
      <c r="Q351" s="310"/>
    </row>
    <row r="352" spans="1:17">
      <c r="A352" s="54"/>
      <c r="B352" s="790"/>
      <c r="C352" s="79"/>
      <c r="D352" s="436"/>
      <c r="E352" s="436"/>
      <c r="F352" s="310"/>
      <c r="G352" s="59"/>
      <c r="H352" s="59"/>
      <c r="I352" s="397"/>
      <c r="J352" s="397"/>
      <c r="K352" s="310"/>
      <c r="L352" s="414"/>
      <c r="M352" s="414"/>
      <c r="N352" s="310"/>
      <c r="O352" s="436"/>
      <c r="P352" s="436"/>
      <c r="Q352" s="310"/>
    </row>
    <row r="353" spans="1:17">
      <c r="A353" s="54"/>
      <c r="B353" s="790"/>
      <c r="C353" s="79"/>
      <c r="D353" s="436"/>
      <c r="E353" s="436"/>
      <c r="F353" s="310"/>
      <c r="G353" s="59"/>
      <c r="H353" s="59"/>
      <c r="I353" s="397"/>
      <c r="J353" s="397"/>
      <c r="K353" s="310"/>
      <c r="L353" s="414"/>
      <c r="M353" s="414"/>
      <c r="N353" s="310"/>
      <c r="O353" s="436"/>
      <c r="P353" s="436"/>
      <c r="Q353" s="310"/>
    </row>
    <row r="354" spans="1:17">
      <c r="A354" s="54"/>
      <c r="B354" s="790"/>
      <c r="C354" s="79"/>
      <c r="D354" s="436"/>
      <c r="E354" s="436"/>
      <c r="F354" s="310"/>
      <c r="G354" s="59"/>
      <c r="H354" s="59"/>
      <c r="I354" s="397"/>
      <c r="J354" s="397"/>
      <c r="K354" s="310"/>
      <c r="L354" s="414"/>
      <c r="M354" s="414"/>
      <c r="N354" s="310"/>
      <c r="O354" s="436"/>
      <c r="P354" s="436"/>
      <c r="Q354" s="310"/>
    </row>
    <row r="355" spans="1:17">
      <c r="A355" s="54"/>
      <c r="B355" s="790"/>
      <c r="C355" s="79"/>
      <c r="D355" s="436"/>
      <c r="E355" s="436"/>
      <c r="F355" s="310"/>
      <c r="G355" s="59"/>
      <c r="H355" s="59"/>
      <c r="I355" s="397"/>
      <c r="J355" s="397"/>
      <c r="K355" s="310"/>
      <c r="L355" s="414"/>
      <c r="M355" s="414"/>
      <c r="N355" s="310"/>
      <c r="O355" s="436"/>
      <c r="P355" s="436"/>
      <c r="Q355" s="310"/>
    </row>
    <row r="356" spans="1:17">
      <c r="A356" s="54"/>
      <c r="B356" s="790"/>
      <c r="C356" s="79"/>
      <c r="D356" s="436"/>
      <c r="E356" s="436"/>
      <c r="F356" s="310"/>
      <c r="G356" s="59"/>
      <c r="H356" s="59"/>
      <c r="I356" s="397"/>
      <c r="J356" s="397"/>
      <c r="K356" s="310"/>
      <c r="L356" s="414"/>
      <c r="M356" s="414"/>
      <c r="N356" s="310"/>
      <c r="O356" s="436"/>
      <c r="P356" s="436"/>
      <c r="Q356" s="310"/>
    </row>
    <row r="357" spans="1:17">
      <c r="A357" s="54"/>
      <c r="B357" s="790"/>
      <c r="C357" s="79"/>
      <c r="D357" s="436"/>
      <c r="E357" s="436"/>
      <c r="F357" s="310"/>
      <c r="G357" s="59"/>
      <c r="H357" s="59"/>
      <c r="I357" s="397"/>
      <c r="J357" s="397"/>
      <c r="K357" s="310"/>
      <c r="L357" s="414"/>
      <c r="M357" s="414"/>
      <c r="N357" s="310"/>
      <c r="O357" s="436"/>
      <c r="P357" s="436"/>
      <c r="Q357" s="310"/>
    </row>
    <row r="358" spans="1:17">
      <c r="A358" s="54"/>
      <c r="B358" s="790"/>
      <c r="C358" s="79"/>
      <c r="D358" s="436"/>
      <c r="E358" s="436"/>
      <c r="F358" s="310"/>
      <c r="G358" s="59"/>
      <c r="H358" s="59"/>
      <c r="I358" s="397"/>
      <c r="J358" s="397"/>
      <c r="K358" s="310"/>
      <c r="L358" s="414"/>
      <c r="M358" s="414"/>
      <c r="N358" s="310"/>
      <c r="O358" s="436"/>
      <c r="P358" s="436"/>
      <c r="Q358" s="310"/>
    </row>
    <row r="359" spans="1:17">
      <c r="A359" s="54"/>
      <c r="B359" s="790"/>
      <c r="C359" s="79"/>
      <c r="D359" s="436"/>
      <c r="E359" s="436"/>
      <c r="F359" s="310"/>
      <c r="G359" s="59"/>
      <c r="H359" s="59"/>
      <c r="I359" s="397"/>
      <c r="J359" s="397"/>
      <c r="K359" s="310"/>
      <c r="L359" s="414"/>
      <c r="M359" s="414"/>
      <c r="N359" s="310"/>
      <c r="O359" s="436"/>
      <c r="P359" s="436"/>
      <c r="Q359" s="310"/>
    </row>
    <row r="360" spans="1:17">
      <c r="A360" s="54"/>
      <c r="B360" s="790"/>
      <c r="C360" s="79"/>
      <c r="D360" s="436"/>
      <c r="E360" s="436"/>
      <c r="F360" s="310"/>
      <c r="G360" s="59"/>
      <c r="H360" s="59"/>
      <c r="I360" s="397"/>
      <c r="J360" s="397"/>
      <c r="K360" s="310"/>
      <c r="L360" s="414"/>
      <c r="M360" s="414"/>
      <c r="N360" s="310"/>
      <c r="O360" s="436"/>
      <c r="P360" s="436"/>
      <c r="Q360" s="310"/>
    </row>
    <row r="361" spans="1:17">
      <c r="A361" s="54"/>
      <c r="B361" s="54"/>
      <c r="C361" s="57"/>
      <c r="D361" s="437"/>
      <c r="E361" s="437"/>
      <c r="F361" s="311"/>
      <c r="G361" s="461"/>
      <c r="H361" s="461"/>
      <c r="I361" s="398"/>
      <c r="J361" s="398"/>
      <c r="K361" s="311"/>
      <c r="L361" s="415"/>
      <c r="M361" s="415"/>
      <c r="N361" s="311"/>
      <c r="O361" s="437"/>
      <c r="P361" s="437"/>
      <c r="Q361" s="311"/>
    </row>
    <row r="362" spans="1:17">
      <c r="A362" s="54"/>
      <c r="B362" s="54"/>
      <c r="C362" s="57"/>
      <c r="D362" s="437"/>
      <c r="E362" s="437"/>
      <c r="F362" s="311"/>
      <c r="G362" s="461"/>
      <c r="H362" s="461"/>
      <c r="I362" s="398"/>
      <c r="J362" s="398"/>
      <c r="K362" s="311"/>
      <c r="L362" s="415"/>
      <c r="M362" s="415"/>
      <c r="N362" s="311"/>
      <c r="O362" s="437"/>
      <c r="P362" s="437"/>
      <c r="Q362" s="311"/>
    </row>
    <row r="363" spans="1:17">
      <c r="A363" s="54"/>
      <c r="B363" s="54"/>
      <c r="C363" s="57"/>
      <c r="D363" s="437"/>
      <c r="E363" s="437"/>
      <c r="F363" s="311"/>
      <c r="G363" s="461"/>
      <c r="H363" s="461"/>
      <c r="I363" s="398"/>
      <c r="J363" s="398"/>
      <c r="K363" s="311"/>
      <c r="L363" s="415"/>
      <c r="M363" s="415"/>
      <c r="N363" s="311"/>
      <c r="O363" s="437"/>
      <c r="P363" s="437"/>
      <c r="Q363" s="311"/>
    </row>
    <row r="364" spans="1:17">
      <c r="A364" s="54"/>
      <c r="B364" s="54"/>
      <c r="C364" s="57"/>
      <c r="D364" s="437"/>
      <c r="E364" s="437"/>
      <c r="F364" s="311"/>
      <c r="G364" s="461"/>
      <c r="H364" s="461"/>
      <c r="I364" s="398"/>
      <c r="J364" s="398"/>
      <c r="K364" s="311"/>
      <c r="L364" s="415"/>
      <c r="M364" s="415"/>
      <c r="N364" s="311"/>
      <c r="O364" s="437"/>
      <c r="P364" s="437"/>
      <c r="Q364" s="311"/>
    </row>
    <row r="365" spans="1:17">
      <c r="A365" s="54"/>
      <c r="B365" s="54"/>
      <c r="C365" s="57"/>
      <c r="D365" s="437"/>
      <c r="E365" s="437"/>
      <c r="F365" s="311"/>
      <c r="G365" s="461"/>
      <c r="H365" s="461"/>
      <c r="I365" s="398"/>
      <c r="J365" s="398"/>
      <c r="K365" s="311"/>
      <c r="L365" s="415"/>
      <c r="M365" s="415"/>
      <c r="N365" s="311"/>
      <c r="O365" s="437"/>
      <c r="P365" s="437"/>
      <c r="Q365" s="311"/>
    </row>
    <row r="366" spans="1:17">
      <c r="A366" s="54"/>
      <c r="B366" s="54"/>
      <c r="C366" s="57"/>
      <c r="D366" s="437"/>
      <c r="E366" s="437"/>
      <c r="F366" s="311"/>
      <c r="G366" s="461"/>
      <c r="H366" s="461"/>
      <c r="I366" s="398"/>
      <c r="J366" s="398"/>
      <c r="K366" s="311"/>
      <c r="L366" s="415"/>
      <c r="M366" s="415"/>
      <c r="N366" s="311"/>
      <c r="O366" s="437"/>
      <c r="P366" s="437"/>
      <c r="Q366" s="311"/>
    </row>
  </sheetData>
  <mergeCells count="64">
    <mergeCell ref="B49:B59"/>
    <mergeCell ref="B60:B71"/>
    <mergeCell ref="B123:B124"/>
    <mergeCell ref="B200:B201"/>
    <mergeCell ref="B76:B77"/>
    <mergeCell ref="B284:B288"/>
    <mergeCell ref="B289:B360"/>
    <mergeCell ref="B253:B259"/>
    <mergeCell ref="B260:B261"/>
    <mergeCell ref="B262:B265"/>
    <mergeCell ref="B266:B278"/>
    <mergeCell ref="B279:B283"/>
    <mergeCell ref="B8:B10"/>
    <mergeCell ref="D5:F5"/>
    <mergeCell ref="L82:N82"/>
    <mergeCell ref="O82:Q82"/>
    <mergeCell ref="B11:B14"/>
    <mergeCell ref="B79:Q79"/>
    <mergeCell ref="B80:Q80"/>
    <mergeCell ref="B81:Q81"/>
    <mergeCell ref="G82:H82"/>
    <mergeCell ref="I82:K82"/>
    <mergeCell ref="B15:B18"/>
    <mergeCell ref="B19:B29"/>
    <mergeCell ref="B30:B31"/>
    <mergeCell ref="B32:B43"/>
    <mergeCell ref="B46:B47"/>
    <mergeCell ref="B44:B45"/>
    <mergeCell ref="B2:Q2"/>
    <mergeCell ref="B4:Q4"/>
    <mergeCell ref="B3:Q3"/>
    <mergeCell ref="G5:H5"/>
    <mergeCell ref="I5:K5"/>
    <mergeCell ref="L5:N5"/>
    <mergeCell ref="O5:Q5"/>
    <mergeCell ref="D82:F82"/>
    <mergeCell ref="B85:B87"/>
    <mergeCell ref="B88:B91"/>
    <mergeCell ref="B162:B164"/>
    <mergeCell ref="B165:B168"/>
    <mergeCell ref="B92:B95"/>
    <mergeCell ref="B96:B106"/>
    <mergeCell ref="B107:B108"/>
    <mergeCell ref="B109:B120"/>
    <mergeCell ref="B121:B122"/>
    <mergeCell ref="B156:Q156"/>
    <mergeCell ref="B158:Q158"/>
    <mergeCell ref="B153:B154"/>
    <mergeCell ref="B126:B136"/>
    <mergeCell ref="B137:B148"/>
    <mergeCell ref="B230:B231"/>
    <mergeCell ref="B169:B172"/>
    <mergeCell ref="B173:B183"/>
    <mergeCell ref="B184:B185"/>
    <mergeCell ref="B157:Q157"/>
    <mergeCell ref="I159:K159"/>
    <mergeCell ref="D159:F159"/>
    <mergeCell ref="L159:N159"/>
    <mergeCell ref="O159:Q159"/>
    <mergeCell ref="G159:H159"/>
    <mergeCell ref="B186:B197"/>
    <mergeCell ref="B198:B199"/>
    <mergeCell ref="B203:B213"/>
    <mergeCell ref="B214:B225"/>
  </mergeCells>
  <conditionalFormatting sqref="D155 D78">
    <cfRule type="dataBar" priority="177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{261EACBC-F70D-431E-9EE7-6D6BE32B36F9}</x14:id>
        </ext>
      </extLst>
    </cfRule>
  </conditionalFormatting>
  <conditionalFormatting sqref="D289:D360">
    <cfRule type="dataBar" priority="16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{B5EE107C-42D7-43C8-A3DD-DF206C63AB3F}</x14:id>
        </ext>
      </extLst>
    </cfRule>
  </conditionalFormatting>
  <conditionalFormatting sqref="D7:Q59 D72:Q78">
    <cfRule type="cellIs" dxfId="92" priority="6" operator="lessThan">
      <formula>0</formula>
    </cfRule>
  </conditionalFormatting>
  <conditionalFormatting sqref="D84:Q136 D149:Q155">
    <cfRule type="cellIs" dxfId="91" priority="5" operator="lessThan">
      <formula>0</formula>
    </cfRule>
  </conditionalFormatting>
  <conditionalFormatting sqref="D161:Q213 D226:Q360">
    <cfRule type="cellIs" dxfId="90" priority="4" operator="lessThan">
      <formula>0</formula>
    </cfRule>
  </conditionalFormatting>
  <conditionalFormatting sqref="D214:Q225">
    <cfRule type="cellIs" dxfId="2" priority="3" operator="lessThan">
      <formula>0</formula>
    </cfRule>
  </conditionalFormatting>
  <conditionalFormatting sqref="D137:Q148">
    <cfRule type="cellIs" dxfId="1" priority="2" operator="lessThan">
      <formula>0</formula>
    </cfRule>
  </conditionalFormatting>
  <conditionalFormatting sqref="D60:Q71">
    <cfRule type="cellIs" dxfId="0" priority="1" operator="lessThan">
      <formula>0</formula>
    </cfRule>
  </conditionalFormatting>
  <printOptions horizontalCentered="1" verticalCentered="1"/>
  <pageMargins left="0.25" right="0.25" top="0.75" bottom="0.75" header="0.3" footer="0.3"/>
  <pageSetup scale="42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61EACBC-F70D-431E-9EE7-6D6BE32B36F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D155 D78</xm:sqref>
        </x14:conditionalFormatting>
        <x14:conditionalFormatting xmlns:xm="http://schemas.microsoft.com/office/excel/2006/main">
          <x14:cfRule type="dataBar" id="{B5EE107C-42D7-43C8-A3DD-DF206C63AB3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D289:D360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7">
    <tabColor rgb="FF616365"/>
  </sheetPr>
  <dimension ref="B1:V89"/>
  <sheetViews>
    <sheetView showGridLines="0" zoomScale="55" zoomScaleNormal="55" workbookViewId="0"/>
  </sheetViews>
  <sheetFormatPr defaultColWidth="9.21875" defaultRowHeight="14.4"/>
  <cols>
    <col min="1" max="1" width="3.77734375" style="15" customWidth="1"/>
    <col min="2" max="2" width="50.21875" style="15" bestFit="1" customWidth="1"/>
    <col min="3" max="3" width="31.33203125" style="16" bestFit="1" customWidth="1"/>
    <col min="4" max="4" width="13.44140625" style="15" bestFit="1" customWidth="1"/>
    <col min="5" max="5" width="13.21875" style="15" bestFit="1" customWidth="1"/>
    <col min="6" max="6" width="11.77734375" style="16" bestFit="1" customWidth="1"/>
    <col min="7" max="7" width="16.21875" style="15" bestFit="1" customWidth="1"/>
    <col min="8" max="8" width="13.77734375" style="15" bestFit="1" customWidth="1"/>
    <col min="9" max="9" width="11.77734375" style="16" bestFit="1" customWidth="1"/>
    <col min="10" max="10" width="12.21875" style="16" bestFit="1" customWidth="1"/>
    <col min="11" max="11" width="14.21875" style="16" bestFit="1" customWidth="1"/>
    <col min="12" max="12" width="3.77734375" style="15" customWidth="1"/>
    <col min="13" max="13" width="50.21875" style="15" bestFit="1" customWidth="1"/>
    <col min="14" max="14" width="28.5546875" style="15" bestFit="1" customWidth="1"/>
    <col min="15" max="15" width="12.88671875" style="15" bestFit="1" customWidth="1"/>
    <col min="16" max="16" width="12" style="15" bestFit="1" customWidth="1"/>
    <col min="17" max="17" width="8.77734375" style="15" bestFit="1" customWidth="1"/>
    <col min="18" max="18" width="16.21875" style="15" bestFit="1" customWidth="1"/>
    <col min="19" max="19" width="13.77734375" style="15" bestFit="1" customWidth="1"/>
    <col min="20" max="20" width="8.77734375" style="15" bestFit="1" customWidth="1"/>
    <col min="21" max="21" width="12.21875" style="15" bestFit="1" customWidth="1"/>
    <col min="22" max="22" width="14.21875" style="15" bestFit="1" customWidth="1"/>
    <col min="23" max="16384" width="9.21875" style="15"/>
  </cols>
  <sheetData>
    <row r="1" spans="2:22">
      <c r="B1" s="21"/>
      <c r="C1" s="17"/>
      <c r="D1" s="21"/>
      <c r="E1" s="21"/>
      <c r="F1" s="17"/>
      <c r="G1" s="21"/>
      <c r="H1" s="21"/>
      <c r="I1" s="17"/>
      <c r="J1" s="17"/>
      <c r="K1" s="17"/>
    </row>
    <row r="2" spans="2:22" ht="23.4">
      <c r="B2" s="814" t="s">
        <v>130</v>
      </c>
      <c r="C2" s="814"/>
      <c r="D2" s="814"/>
      <c r="E2" s="814"/>
      <c r="F2" s="814"/>
      <c r="G2" s="814"/>
      <c r="H2" s="814"/>
      <c r="I2" s="814"/>
      <c r="J2" s="814"/>
      <c r="K2" s="814"/>
      <c r="M2" s="814" t="s">
        <v>130</v>
      </c>
      <c r="N2" s="814"/>
      <c r="O2" s="814"/>
      <c r="P2" s="814"/>
      <c r="Q2" s="814"/>
      <c r="R2" s="814"/>
      <c r="S2" s="814"/>
      <c r="T2" s="814"/>
      <c r="U2" s="814"/>
      <c r="V2" s="814"/>
    </row>
    <row r="3" spans="2:22" ht="15" thickBot="1">
      <c r="B3" s="815" t="s">
        <v>334</v>
      </c>
      <c r="C3" s="815"/>
      <c r="D3" s="815"/>
      <c r="E3" s="815"/>
      <c r="F3" s="815"/>
      <c r="G3" s="815"/>
      <c r="H3" s="815"/>
      <c r="I3" s="815"/>
      <c r="J3" s="815"/>
      <c r="K3" s="815"/>
      <c r="M3" s="815" t="s">
        <v>325</v>
      </c>
      <c r="N3" s="815"/>
      <c r="O3" s="815"/>
      <c r="P3" s="815"/>
      <c r="Q3" s="815"/>
      <c r="R3" s="815"/>
      <c r="S3" s="815"/>
      <c r="T3" s="815"/>
      <c r="U3" s="815"/>
      <c r="V3" s="815"/>
    </row>
    <row r="4" spans="2:22">
      <c r="B4" s="21"/>
      <c r="C4" s="805"/>
      <c r="D4" s="806" t="s">
        <v>68</v>
      </c>
      <c r="E4" s="807"/>
      <c r="F4" s="808"/>
      <c r="G4" s="809" t="s">
        <v>20</v>
      </c>
      <c r="H4" s="807"/>
      <c r="I4" s="810"/>
      <c r="J4" s="806" t="s">
        <v>25</v>
      </c>
      <c r="K4" s="808"/>
      <c r="M4" s="21"/>
      <c r="N4" s="805"/>
      <c r="O4" s="806" t="s">
        <v>68</v>
      </c>
      <c r="P4" s="807"/>
      <c r="Q4" s="808"/>
      <c r="R4" s="809" t="s">
        <v>20</v>
      </c>
      <c r="S4" s="807"/>
      <c r="T4" s="810"/>
      <c r="U4" s="806" t="s">
        <v>25</v>
      </c>
      <c r="V4" s="808"/>
    </row>
    <row r="5" spans="2:22" ht="29.4" thickBot="1">
      <c r="B5" s="21"/>
      <c r="C5" s="805"/>
      <c r="D5" s="24" t="s">
        <v>17</v>
      </c>
      <c r="E5" s="25" t="s">
        <v>23</v>
      </c>
      <c r="F5" s="19" t="s">
        <v>24</v>
      </c>
      <c r="G5" s="26" t="s">
        <v>17</v>
      </c>
      <c r="H5" s="25" t="s">
        <v>23</v>
      </c>
      <c r="I5" s="31" t="s">
        <v>24</v>
      </c>
      <c r="J5" s="24" t="s">
        <v>17</v>
      </c>
      <c r="K5" s="19" t="s">
        <v>22</v>
      </c>
      <c r="M5" s="21"/>
      <c r="N5" s="805"/>
      <c r="O5" s="24" t="s">
        <v>17</v>
      </c>
      <c r="P5" s="25" t="s">
        <v>23</v>
      </c>
      <c r="Q5" s="19" t="s">
        <v>24</v>
      </c>
      <c r="R5" s="26" t="s">
        <v>17</v>
      </c>
      <c r="S5" s="25" t="s">
        <v>23</v>
      </c>
      <c r="T5" s="31" t="s">
        <v>24</v>
      </c>
      <c r="U5" s="24" t="s">
        <v>17</v>
      </c>
      <c r="V5" s="19" t="s">
        <v>22</v>
      </c>
    </row>
    <row r="6" spans="2:22">
      <c r="B6" s="811" t="str">
        <f>'HOME PAGE'!H5</f>
        <v>4 WEEKS ENDING 2-22-2026</v>
      </c>
      <c r="C6" s="30" t="s">
        <v>335</v>
      </c>
      <c r="D6" s="8">
        <f>'Regions By Outlet Data'!C4</f>
        <v>26303243.834262926</v>
      </c>
      <c r="E6" s="5">
        <f>'Regions By Outlet Data'!D4</f>
        <v>196261.63205100223</v>
      </c>
      <c r="F6" s="7">
        <f>'Regions By Outlet Data'!E4</f>
        <v>7.5175916745511048E-3</v>
      </c>
      <c r="G6" s="10">
        <f>'Regions By Outlet Data'!F4</f>
        <v>165047717.599828</v>
      </c>
      <c r="H6" s="6">
        <f>'Regions By Outlet Data'!G4</f>
        <v>1813820.8231338263</v>
      </c>
      <c r="I6" s="12">
        <f>'Regions By Outlet Data'!H4</f>
        <v>1.1111790252824471E-2</v>
      </c>
      <c r="J6" s="32">
        <f>'Regions By Outlet Data'!I4</f>
        <v>82.903733577971138</v>
      </c>
      <c r="K6" s="22">
        <f>'Regions By Outlet Data'!J4</f>
        <v>2.6364808434724694</v>
      </c>
      <c r="M6" s="811" t="str">
        <f>'HOME PAGE'!H5</f>
        <v>4 WEEKS ENDING 2-22-2026</v>
      </c>
      <c r="N6" s="30" t="s">
        <v>326</v>
      </c>
      <c r="O6" s="8">
        <f>'Regions By Outlet Data'!C12</f>
        <v>25694816.184813794</v>
      </c>
      <c r="P6" s="5">
        <f>'Regions By Outlet Data'!D12</f>
        <v>237783.08858051524</v>
      </c>
      <c r="Q6" s="7">
        <f>'Regions By Outlet Data'!E12</f>
        <v>9.340565637858976E-3</v>
      </c>
      <c r="R6" s="10">
        <f>'Regions By Outlet Data'!F12</f>
        <v>158373204.73224598</v>
      </c>
      <c r="S6" s="6">
        <f>'Regions By Outlet Data'!G12</f>
        <v>2233606.8256005943</v>
      </c>
      <c r="T6" s="12">
        <f>'Regions By Outlet Data'!H12</f>
        <v>1.4305191351498483E-2</v>
      </c>
      <c r="U6" s="32">
        <f>'Regions By Outlet Data'!I12</f>
        <v>84.320292170256252</v>
      </c>
      <c r="V6" s="22">
        <f>'Regions By Outlet Data'!J12</f>
        <v>2.6261798477720504</v>
      </c>
    </row>
    <row r="7" spans="2:22">
      <c r="B7" s="812"/>
      <c r="C7" s="28" t="s">
        <v>336</v>
      </c>
      <c r="D7" s="9">
        <f>'Regions By Outlet Data'!C5</f>
        <v>42777409.60203848</v>
      </c>
      <c r="E7" s="2">
        <f>'Regions By Outlet Data'!D5</f>
        <v>-1670500.2104630694</v>
      </c>
      <c r="F7" s="4">
        <f>'Regions By Outlet Data'!E5</f>
        <v>-3.7583324334257436E-2</v>
      </c>
      <c r="G7" s="11">
        <f>'Regions By Outlet Data'!F5</f>
        <v>184217202.47716606</v>
      </c>
      <c r="H7" s="3">
        <f>'Regions By Outlet Data'!G5</f>
        <v>-5106550.6012243629</v>
      </c>
      <c r="I7" s="13">
        <f>'Regions By Outlet Data'!H5</f>
        <v>-2.6972582775231436E-2</v>
      </c>
      <c r="J7" s="33">
        <f>'Regions By Outlet Data'!I5</f>
        <v>112.25078861499649</v>
      </c>
      <c r="K7" s="23">
        <f>'Regions By Outlet Data'!J5</f>
        <v>-1.5232589695802261</v>
      </c>
      <c r="M7" s="812"/>
      <c r="N7" s="28" t="s">
        <v>327</v>
      </c>
      <c r="O7" s="9">
        <f>'Regions By Outlet Data'!C13</f>
        <v>41422281.155068055</v>
      </c>
      <c r="P7" s="2">
        <f>'Regions By Outlet Data'!D13</f>
        <v>-1547230.7727601528</v>
      </c>
      <c r="Q7" s="4">
        <f>'Regions By Outlet Data'!E13</f>
        <v>-3.6007641309933627E-2</v>
      </c>
      <c r="R7" s="11">
        <f>'Regions By Outlet Data'!F13</f>
        <v>170796305.97690979</v>
      </c>
      <c r="S7" s="3">
        <f>'Regions By Outlet Data'!G13</f>
        <v>-4152186.4676234126</v>
      </c>
      <c r="T7" s="13">
        <f>'Regions By Outlet Data'!H13</f>
        <v>-2.373376534776285E-2</v>
      </c>
      <c r="U7" s="33">
        <f>'Regions By Outlet Data'!I13</f>
        <v>113.16984985642236</v>
      </c>
      <c r="V7" s="23">
        <f>'Regions By Outlet Data'!J13</f>
        <v>-1.6332280455615376</v>
      </c>
    </row>
    <row r="8" spans="2:22">
      <c r="B8" s="812"/>
      <c r="C8" s="28" t="s">
        <v>337</v>
      </c>
      <c r="D8" s="9">
        <f>'Regions By Outlet Data'!C6</f>
        <v>35567113.101668715</v>
      </c>
      <c r="E8" s="2">
        <f>'Regions By Outlet Data'!D6</f>
        <v>-1319552.588916786</v>
      </c>
      <c r="F8" s="4">
        <f>'Regions By Outlet Data'!E6</f>
        <v>-3.577315987260872E-2</v>
      </c>
      <c r="G8" s="11">
        <f>'Regions By Outlet Data'!F6</f>
        <v>175515398.28382763</v>
      </c>
      <c r="H8" s="3">
        <f>'Regions By Outlet Data'!G6</f>
        <v>-3939323.0234589279</v>
      </c>
      <c r="I8" s="13">
        <f>'Regions By Outlet Data'!H6</f>
        <v>-2.1951626542683646E-2</v>
      </c>
      <c r="J8" s="33">
        <f>'Regions By Outlet Data'!I6</f>
        <v>109.15876440813392</v>
      </c>
      <c r="K8" s="23">
        <f>'Regions By Outlet Data'!J6</f>
        <v>-1.2735927170513008</v>
      </c>
      <c r="M8" s="812"/>
      <c r="N8" s="28" t="s">
        <v>328</v>
      </c>
      <c r="O8" s="9">
        <f>'Regions By Outlet Data'!C14</f>
        <v>34383087.509668306</v>
      </c>
      <c r="P8" s="2">
        <f>'Regions By Outlet Data'!D14</f>
        <v>-1216452.008549124</v>
      </c>
      <c r="Q8" s="4">
        <f>'Regions By Outlet Data'!E14</f>
        <v>-3.4170442230766117E-2</v>
      </c>
      <c r="R8" s="11">
        <f>'Regions By Outlet Data'!F14</f>
        <v>163966618.75456661</v>
      </c>
      <c r="S8" s="3">
        <f>'Regions By Outlet Data'!G14</f>
        <v>-3249862.3367546797</v>
      </c>
      <c r="T8" s="13">
        <f>'Regions By Outlet Data'!H14</f>
        <v>-1.9435059962659092E-2</v>
      </c>
      <c r="U8" s="33">
        <f>'Regions By Outlet Data'!I14</f>
        <v>109.86938075473682</v>
      </c>
      <c r="V8" s="23">
        <f>'Regions By Outlet Data'!J14</f>
        <v>-1.3735873810765611</v>
      </c>
    </row>
    <row r="9" spans="2:22">
      <c r="B9" s="812"/>
      <c r="C9" s="28" t="s">
        <v>338</v>
      </c>
      <c r="D9" s="9">
        <f>'Regions By Outlet Data'!C7</f>
        <v>42317523.951219358</v>
      </c>
      <c r="E9" s="2">
        <f>'Regions By Outlet Data'!D7</f>
        <v>-1087909.9890303612</v>
      </c>
      <c r="F9" s="4">
        <f>'Regions By Outlet Data'!E7</f>
        <v>-2.5063912286372645E-2</v>
      </c>
      <c r="G9" s="11">
        <f>'Regions By Outlet Data'!F7</f>
        <v>252380426.57567874</v>
      </c>
      <c r="H9" s="3">
        <f>'Regions By Outlet Data'!G7</f>
        <v>-4003725.3002058566</v>
      </c>
      <c r="I9" s="13">
        <f>'Regions By Outlet Data'!H7</f>
        <v>-1.5616118511662365E-2</v>
      </c>
      <c r="J9" s="33">
        <f>'Regions By Outlet Data'!I7</f>
        <v>91.412825969222567</v>
      </c>
      <c r="K9" s="23">
        <f>'Regions By Outlet Data'!J7</f>
        <v>-5.0699229678045299E-2</v>
      </c>
      <c r="M9" s="812"/>
      <c r="N9" s="28" t="s">
        <v>329</v>
      </c>
      <c r="O9" s="9">
        <f>'Regions By Outlet Data'!C15</f>
        <v>38701538.245008491</v>
      </c>
      <c r="P9" s="2">
        <f>'Regions By Outlet Data'!D15</f>
        <v>-832710.42883054912</v>
      </c>
      <c r="Q9" s="4">
        <f>'Regions By Outlet Data'!E15</f>
        <v>-2.1063013887034555E-2</v>
      </c>
      <c r="R9" s="11">
        <f>'Regions By Outlet Data'!F15</f>
        <v>225702115.45197818</v>
      </c>
      <c r="S9" s="3">
        <f>'Regions By Outlet Data'!G15</f>
        <v>-1783363.5769486427</v>
      </c>
      <c r="T9" s="13">
        <f>'Regions By Outlet Data'!H15</f>
        <v>-7.8394611584059488E-3</v>
      </c>
      <c r="U9" s="33">
        <f>'Regions By Outlet Data'!I15</f>
        <v>87.043615599623422</v>
      </c>
      <c r="V9" s="23">
        <f>'Regions By Outlet Data'!J15</f>
        <v>9.1817261424239405E-2</v>
      </c>
    </row>
    <row r="10" spans="2:22">
      <c r="B10" s="812"/>
      <c r="C10" s="28" t="s">
        <v>339</v>
      </c>
      <c r="D10" s="9">
        <f>'Regions By Outlet Data'!C8</f>
        <v>21451914.61956488</v>
      </c>
      <c r="E10" s="2">
        <f>'Regions By Outlet Data'!D8</f>
        <v>-980785.37095151842</v>
      </c>
      <c r="F10" s="4">
        <f>'Regions By Outlet Data'!E8</f>
        <v>-4.3721236024471116E-2</v>
      </c>
      <c r="G10" s="11">
        <f>'Regions By Outlet Data'!F8</f>
        <v>105699182.35618545</v>
      </c>
      <c r="H10" s="3">
        <f>'Regions By Outlet Data'!G8</f>
        <v>-5697217.2135156691</v>
      </c>
      <c r="I10" s="13">
        <f>'Regions By Outlet Data'!H8</f>
        <v>-5.1143638712945118E-2</v>
      </c>
      <c r="J10" s="33">
        <f>'Regions By Outlet Data'!I8</f>
        <v>122.6884445392959</v>
      </c>
      <c r="K10" s="23">
        <f>'Regions By Outlet Data'!J8</f>
        <v>-2.4630661040020669</v>
      </c>
      <c r="M10" s="812"/>
      <c r="N10" s="28" t="s">
        <v>330</v>
      </c>
      <c r="O10" s="9">
        <f>'Regions By Outlet Data'!C16</f>
        <v>20595300.110675585</v>
      </c>
      <c r="P10" s="2">
        <f>'Regions By Outlet Data'!D16</f>
        <v>-790681.27515222505</v>
      </c>
      <c r="Q10" s="4">
        <f>'Regions By Outlet Data'!E16</f>
        <v>-3.6971942549066203E-2</v>
      </c>
      <c r="R10" s="11">
        <f>'Regions By Outlet Data'!F16</f>
        <v>96524112.232662275</v>
      </c>
      <c r="S10" s="3">
        <f>'Regions By Outlet Data'!G16</f>
        <v>-4336170.8115908951</v>
      </c>
      <c r="T10" s="13">
        <f>'Regions By Outlet Data'!H16</f>
        <v>-4.2991856464336599E-2</v>
      </c>
      <c r="U10" s="33">
        <f>'Regions By Outlet Data'!I16</f>
        <v>122.63869892969954</v>
      </c>
      <c r="V10" s="23">
        <f>'Regions By Outlet Data'!J16</f>
        <v>-1.8944522470737581</v>
      </c>
    </row>
    <row r="11" spans="2:22">
      <c r="B11" s="812"/>
      <c r="C11" s="28" t="s">
        <v>340</v>
      </c>
      <c r="D11" s="9">
        <f>'Regions By Outlet Data'!C9</f>
        <v>27140564.490266852</v>
      </c>
      <c r="E11" s="2">
        <f>'Regions By Outlet Data'!D9</f>
        <v>-1629835.258169353</v>
      </c>
      <c r="F11" s="4">
        <f>'Regions By Outlet Data'!E9</f>
        <v>-5.6649725843935884E-2</v>
      </c>
      <c r="G11" s="11">
        <f>'Regions By Outlet Data'!F9</f>
        <v>141465634.32223365</v>
      </c>
      <c r="H11" s="3">
        <f>'Regions By Outlet Data'!G9</f>
        <v>-6694121.1406263709</v>
      </c>
      <c r="I11" s="13">
        <f>'Regions By Outlet Data'!H9</f>
        <v>-4.518177773521246E-2</v>
      </c>
      <c r="J11" s="33">
        <f>'Regions By Outlet Data'!I9</f>
        <v>81.445885529182036</v>
      </c>
      <c r="K11" s="23">
        <f>'Regions By Outlet Data'!J9</f>
        <v>-2.7737032968751976</v>
      </c>
      <c r="M11" s="812"/>
      <c r="N11" s="28" t="s">
        <v>331</v>
      </c>
      <c r="O11" s="9">
        <f>'Regions By Outlet Data'!C17</f>
        <v>26158730.655052118</v>
      </c>
      <c r="P11" s="2">
        <f>'Regions By Outlet Data'!D17</f>
        <v>-1530897.3511144109</v>
      </c>
      <c r="Q11" s="4">
        <f>'Regions By Outlet Data'!E17</f>
        <v>-5.5287754345182148E-2</v>
      </c>
      <c r="R11" s="11">
        <f>'Regions By Outlet Data'!F17</f>
        <v>131376822.07019356</v>
      </c>
      <c r="S11" s="3">
        <f>'Regions By Outlet Data'!G17</f>
        <v>-6003363.1911353767</v>
      </c>
      <c r="T11" s="13">
        <f>'Regions By Outlet Data'!H17</f>
        <v>-4.3698901553492514E-2</v>
      </c>
      <c r="U11" s="33">
        <f>'Regions By Outlet Data'!I17</f>
        <v>81.731364310469644</v>
      </c>
      <c r="V11" s="23">
        <f>'Regions By Outlet Data'!J17</f>
        <v>-2.8716013659004034</v>
      </c>
    </row>
    <row r="12" spans="2:22">
      <c r="B12" s="812"/>
      <c r="C12" s="28" t="s">
        <v>341</v>
      </c>
      <c r="D12" s="9">
        <f>'Regions By Outlet Data'!C10</f>
        <v>38396678.481185988</v>
      </c>
      <c r="E12" s="2">
        <f>'Regions By Outlet Data'!D10</f>
        <v>108859.83108362556</v>
      </c>
      <c r="F12" s="4">
        <f>'Regions By Outlet Data'!E10</f>
        <v>2.8431975213436328E-3</v>
      </c>
      <c r="G12" s="11">
        <f>'Regions By Outlet Data'!F10</f>
        <v>203101208.39869842</v>
      </c>
      <c r="H12" s="3">
        <f>'Regions By Outlet Data'!G10</f>
        <v>-339666.99229860306</v>
      </c>
      <c r="I12" s="13">
        <f>'Regions By Outlet Data'!H10</f>
        <v>-1.6696103555678787E-3</v>
      </c>
      <c r="J12" s="33">
        <f>'Regions By Outlet Data'!I10</f>
        <v>103.66635571092959</v>
      </c>
      <c r="K12" s="23">
        <f>'Regions By Outlet Data'!J10</f>
        <v>2.828930956922207</v>
      </c>
      <c r="M12" s="812"/>
      <c r="N12" s="28" t="s">
        <v>332</v>
      </c>
      <c r="O12" s="9">
        <f>'Regions By Outlet Data'!C18</f>
        <v>37375892.049848787</v>
      </c>
      <c r="P12" s="2">
        <f>'Regions By Outlet Data'!D18</f>
        <v>149070.10918681324</v>
      </c>
      <c r="Q12" s="4">
        <f>'Regions By Outlet Data'!E18</f>
        <v>4.0043737664317647E-3</v>
      </c>
      <c r="R12" s="11">
        <f>'Regions By Outlet Data'!F18</f>
        <v>191249085.19388294</v>
      </c>
      <c r="S12" s="3">
        <f>'Regions By Outlet Data'!G18</f>
        <v>216516.21854457259</v>
      </c>
      <c r="T12" s="13">
        <f>'Regions By Outlet Data'!H18</f>
        <v>1.1333995020112203E-3</v>
      </c>
      <c r="U12" s="33">
        <f>'Regions By Outlet Data'!I18</f>
        <v>105.06487548219283</v>
      </c>
      <c r="V12" s="23">
        <f>'Regions By Outlet Data'!J18</f>
        <v>2.731257482537103</v>
      </c>
    </row>
    <row r="13" spans="2:22" ht="15" thickBot="1">
      <c r="B13" s="813"/>
      <c r="C13" s="29" t="s">
        <v>342</v>
      </c>
      <c r="D13" s="87">
        <f>'Regions By Outlet Data'!C11</f>
        <v>32701370.140617162</v>
      </c>
      <c r="E13" s="88">
        <f>'Regions By Outlet Data'!D11</f>
        <v>-320185.49215351418</v>
      </c>
      <c r="F13" s="89">
        <f>'Regions By Outlet Data'!E11</f>
        <v>-9.6962570665738504E-3</v>
      </c>
      <c r="G13" s="90">
        <f>'Regions By Outlet Data'!F11</f>
        <v>165575824.06600901</v>
      </c>
      <c r="H13" s="91">
        <f>'Regions By Outlet Data'!G11</f>
        <v>1309387.503975004</v>
      </c>
      <c r="I13" s="92">
        <f>'Regions By Outlet Data'!H11</f>
        <v>7.9711201592939131E-3</v>
      </c>
      <c r="J13" s="93">
        <f>'Regions By Outlet Data'!I11</f>
        <v>108.65366214344571</v>
      </c>
      <c r="K13" s="94">
        <f>'Regions By Outlet Data'!J11</f>
        <v>1.626774714694875</v>
      </c>
      <c r="M13" s="813"/>
      <c r="N13" s="29" t="s">
        <v>333</v>
      </c>
      <c r="O13" s="87">
        <f>'Regions By Outlet Data'!C19</f>
        <v>31779957.513080303</v>
      </c>
      <c r="P13" s="88">
        <f>'Regions By Outlet Data'!D19</f>
        <v>-255693.88830895349</v>
      </c>
      <c r="Q13" s="89">
        <f>'Regions By Outlet Data'!E19</f>
        <v>-7.9815417237891744E-3</v>
      </c>
      <c r="R13" s="90">
        <f>'Regions By Outlet Data'!F19</f>
        <v>155826712.88519093</v>
      </c>
      <c r="S13" s="91">
        <f>'Regions By Outlet Data'!G19</f>
        <v>1762652.8953142762</v>
      </c>
      <c r="T13" s="92">
        <f>'Regions By Outlet Data'!H19</f>
        <v>1.1441038847282732E-2</v>
      </c>
      <c r="U13" s="93">
        <f>'Regions By Outlet Data'!I19</f>
        <v>109.9394450875526</v>
      </c>
      <c r="V13" s="94">
        <f>'Regions By Outlet Data'!J19</f>
        <v>1.5641804548102414</v>
      </c>
    </row>
    <row r="14" spans="2:22">
      <c r="B14" s="811" t="str">
        <f>'HOME PAGE'!H6</f>
        <v>LATEST 52 WEEKS ENDING 2-22-2026</v>
      </c>
      <c r="C14" s="30" t="s">
        <v>335</v>
      </c>
      <c r="D14" s="8">
        <f>'Regions By Outlet Data'!C44</f>
        <v>344056290.41272342</v>
      </c>
      <c r="E14" s="5">
        <f>'Regions By Outlet Data'!D44</f>
        <v>-622871.23737180233</v>
      </c>
      <c r="F14" s="7">
        <f>'Regions By Outlet Data'!E44</f>
        <v>-1.8071044225299491E-3</v>
      </c>
      <c r="G14" s="10">
        <f>'Regions By Outlet Data'!F44</f>
        <v>2172841597.3486724</v>
      </c>
      <c r="H14" s="6">
        <f>'Regions By Outlet Data'!G44</f>
        <v>76318844.142146826</v>
      </c>
      <c r="I14" s="12">
        <f>'Regions By Outlet Data'!H44</f>
        <v>3.6402583289602275E-2</v>
      </c>
      <c r="J14" s="32">
        <f>'Regions By Outlet Data'!I44</f>
        <v>82.632034425202619</v>
      </c>
      <c r="K14" s="22">
        <f>'Regions By Outlet Data'!J44</f>
        <v>0.35236658398092402</v>
      </c>
      <c r="M14" s="811" t="str">
        <f>'HOME PAGE'!H6</f>
        <v>LATEST 52 WEEKS ENDING 2-22-2026</v>
      </c>
      <c r="N14" s="30" t="s">
        <v>326</v>
      </c>
      <c r="O14" s="8">
        <f>'Regions By Outlet Data'!C52</f>
        <v>335325054.28655058</v>
      </c>
      <c r="P14" s="5">
        <f>'Regions By Outlet Data'!D52</f>
        <v>138162.80501389503</v>
      </c>
      <c r="Q14" s="7">
        <f>'Regions By Outlet Data'!E52</f>
        <v>4.121963254684903E-4</v>
      </c>
      <c r="R14" s="10">
        <f>'Regions By Outlet Data'!F52</f>
        <v>2076148298.9885676</v>
      </c>
      <c r="S14" s="6">
        <f>'Regions By Outlet Data'!G52</f>
        <v>78958805.303492308</v>
      </c>
      <c r="T14" s="12">
        <f>'Regions By Outlet Data'!H52</f>
        <v>3.9534959278101856E-2</v>
      </c>
      <c r="U14" s="32">
        <f>'Regions By Outlet Data'!I52</f>
        <v>84.068877216053579</v>
      </c>
      <c r="V14" s="22">
        <f>'Regions By Outlet Data'!J52</f>
        <v>0.13480308057648926</v>
      </c>
    </row>
    <row r="15" spans="2:22">
      <c r="B15" s="812"/>
      <c r="C15" s="28" t="s">
        <v>336</v>
      </c>
      <c r="D15" s="9">
        <f>'Regions By Outlet Data'!C45</f>
        <v>562717129.12850368</v>
      </c>
      <c r="E15" s="2">
        <f>'Regions By Outlet Data'!D45</f>
        <v>-4776803.6234128475</v>
      </c>
      <c r="F15" s="4">
        <f>'Regions By Outlet Data'!E45</f>
        <v>-8.4173650989517387E-3</v>
      </c>
      <c r="G15" s="11">
        <f>'Regions By Outlet Data'!F45</f>
        <v>2451583270.8128471</v>
      </c>
      <c r="H15" s="3">
        <f>'Regions By Outlet Data'!G45</f>
        <v>16510041.071261883</v>
      </c>
      <c r="I15" s="13">
        <f>'Regions By Outlet Data'!H45</f>
        <v>6.7801004378886627E-3</v>
      </c>
      <c r="J15" s="33">
        <f>'Regions By Outlet Data'!I45</f>
        <v>112.51727824842574</v>
      </c>
      <c r="K15" s="23">
        <f>'Regions By Outlet Data'!J45</f>
        <v>-0.26707789609402255</v>
      </c>
      <c r="M15" s="812"/>
      <c r="N15" s="28" t="s">
        <v>327</v>
      </c>
      <c r="O15" s="9">
        <f>'Regions By Outlet Data'!C53</f>
        <v>543785219.21750915</v>
      </c>
      <c r="P15" s="2">
        <f>'Regions By Outlet Data'!D53</f>
        <v>-2178282.161106348</v>
      </c>
      <c r="Q15" s="4">
        <f>'Regions By Outlet Data'!E53</f>
        <v>-3.9897944745499571E-3</v>
      </c>
      <c r="R15" s="11">
        <f>'Regions By Outlet Data'!F53</f>
        <v>2259471250.1740508</v>
      </c>
      <c r="S15" s="3">
        <f>'Regions By Outlet Data'!G53</f>
        <v>30443353.072537899</v>
      </c>
      <c r="T15" s="13">
        <f>'Regions By Outlet Data'!H53</f>
        <v>1.3657681499690745E-2</v>
      </c>
      <c r="U15" s="33">
        <f>'Regions By Outlet Data'!I53</f>
        <v>113.50285414435722</v>
      </c>
      <c r="V15" s="23">
        <f>'Regions By Outlet Data'!J53</f>
        <v>-0.31883560351637641</v>
      </c>
    </row>
    <row r="16" spans="2:22">
      <c r="B16" s="812"/>
      <c r="C16" s="28" t="s">
        <v>337</v>
      </c>
      <c r="D16" s="9">
        <f>'Regions By Outlet Data'!C46</f>
        <v>468206990.44329703</v>
      </c>
      <c r="E16" s="2">
        <f>'Regions By Outlet Data'!D46</f>
        <v>-2510694.6582584977</v>
      </c>
      <c r="F16" s="4">
        <f>'Regions By Outlet Data'!E46</f>
        <v>-5.3337589339071149E-3</v>
      </c>
      <c r="G16" s="11">
        <f>'Regions By Outlet Data'!F46</f>
        <v>2343189576.4202743</v>
      </c>
      <c r="H16" s="3">
        <f>'Regions By Outlet Data'!G46</f>
        <v>56688184.282851219</v>
      </c>
      <c r="I16" s="13">
        <f>'Regions By Outlet Data'!H46</f>
        <v>2.479254308691195E-2</v>
      </c>
      <c r="J16" s="33">
        <f>'Regions By Outlet Data'!I46</f>
        <v>109.49695776540437</v>
      </c>
      <c r="K16" s="23">
        <f>'Regions By Outlet Data'!J46</f>
        <v>8.0353145974157769E-2</v>
      </c>
      <c r="M16" s="812"/>
      <c r="N16" s="28" t="s">
        <v>328</v>
      </c>
      <c r="O16" s="9">
        <f>'Regions By Outlet Data'!C54</f>
        <v>451750345.01974189</v>
      </c>
      <c r="P16" s="2">
        <f>'Regions By Outlet Data'!D54</f>
        <v>100312.11453479528</v>
      </c>
      <c r="Q16" s="4">
        <f>'Regions By Outlet Data'!E54</f>
        <v>2.2210142195616518E-4</v>
      </c>
      <c r="R16" s="11">
        <f>'Regions By Outlet Data'!F54</f>
        <v>2176488195.2182941</v>
      </c>
      <c r="S16" s="3">
        <f>'Regions By Outlet Data'!G54</f>
        <v>69801741.788228035</v>
      </c>
      <c r="T16" s="13">
        <f>'Regions By Outlet Data'!H54</f>
        <v>3.3133426986525778E-2</v>
      </c>
      <c r="U16" s="33">
        <f>'Regions By Outlet Data'!I54</f>
        <v>110.28411265825488</v>
      </c>
      <c r="V16" s="23">
        <f>'Regions By Outlet Data'!J54</f>
        <v>0.15591260139133567</v>
      </c>
    </row>
    <row r="17" spans="2:22">
      <c r="B17" s="812"/>
      <c r="C17" s="28" t="s">
        <v>338</v>
      </c>
      <c r="D17" s="9">
        <f>'Regions By Outlet Data'!C47</f>
        <v>552976608.61421907</v>
      </c>
      <c r="E17" s="2">
        <f>'Regions By Outlet Data'!D47</f>
        <v>-3207693.054625988</v>
      </c>
      <c r="F17" s="4">
        <f>'Regions By Outlet Data'!E47</f>
        <v>-5.7673203738423107E-3</v>
      </c>
      <c r="G17" s="11">
        <f>'Regions By Outlet Data'!F47</f>
        <v>3336562994.6356945</v>
      </c>
      <c r="H17" s="3">
        <f>'Regions By Outlet Data'!G47</f>
        <v>56303967.217872143</v>
      </c>
      <c r="I17" s="13">
        <f>'Regions By Outlet Data'!H47</f>
        <v>1.7164488153910789E-2</v>
      </c>
      <c r="J17" s="33">
        <f>'Regions By Outlet Data'!I47</f>
        <v>91.022301273094627</v>
      </c>
      <c r="K17" s="23">
        <f>'Regions By Outlet Data'!J47</f>
        <v>2.7132168810510393E-2</v>
      </c>
      <c r="M17" s="812"/>
      <c r="N17" s="28" t="s">
        <v>329</v>
      </c>
      <c r="O17" s="9">
        <f>'Regions By Outlet Data'!C55</f>
        <v>503814557.6686036</v>
      </c>
      <c r="P17" s="2">
        <f>'Regions By Outlet Data'!D55</f>
        <v>1128411.9225916862</v>
      </c>
      <c r="Q17" s="4">
        <f>'Regions By Outlet Data'!E55</f>
        <v>2.2447643169418671E-3</v>
      </c>
      <c r="R17" s="11">
        <f>'Regions By Outlet Data'!F55</f>
        <v>2960555882.0389571</v>
      </c>
      <c r="S17" s="3">
        <f>'Regions By Outlet Data'!G55</f>
        <v>77340897.164656162</v>
      </c>
      <c r="T17" s="13">
        <f>'Regions By Outlet Data'!H55</f>
        <v>2.6824533574636641E-2</v>
      </c>
      <c r="U17" s="33">
        <f>'Regions By Outlet Data'!I55</f>
        <v>86.568932814804711</v>
      </c>
      <c r="V17" s="23">
        <f>'Regions By Outlet Data'!J55</f>
        <v>0.29684620248103499</v>
      </c>
    </row>
    <row r="18" spans="2:22">
      <c r="B18" s="812"/>
      <c r="C18" s="28" t="s">
        <v>339</v>
      </c>
      <c r="D18" s="9">
        <f>'Regions By Outlet Data'!C48</f>
        <v>282322272.74278092</v>
      </c>
      <c r="E18" s="2">
        <f>'Regions By Outlet Data'!D48</f>
        <v>-2799456.9995368123</v>
      </c>
      <c r="F18" s="4">
        <f>'Regions By Outlet Data'!E48</f>
        <v>-9.8184624583571942E-3</v>
      </c>
      <c r="G18" s="11">
        <f>'Regions By Outlet Data'!F48</f>
        <v>1426077880.8694403</v>
      </c>
      <c r="H18" s="3">
        <f>'Regions By Outlet Data'!G48</f>
        <v>14087426.984018803</v>
      </c>
      <c r="I18" s="13">
        <f>'Regions By Outlet Data'!H48</f>
        <v>9.9769987433370785E-3</v>
      </c>
      <c r="J18" s="33">
        <f>'Regions By Outlet Data'!I48</f>
        <v>123.03733239270069</v>
      </c>
      <c r="K18" s="23">
        <f>'Regions By Outlet Data'!J48</f>
        <v>-0.46655882960693873</v>
      </c>
      <c r="M18" s="812"/>
      <c r="N18" s="28" t="s">
        <v>330</v>
      </c>
      <c r="O18" s="9">
        <f>'Regions By Outlet Data'!C56</f>
        <v>269846498.25065899</v>
      </c>
      <c r="P18" s="2">
        <f>'Regions By Outlet Data'!D56</f>
        <v>-374622.835511446</v>
      </c>
      <c r="Q18" s="4">
        <f>'Regions By Outlet Data'!E56</f>
        <v>-1.3863566030872289E-3</v>
      </c>
      <c r="R18" s="11">
        <f>'Regions By Outlet Data'!F56</f>
        <v>1291761214.7438302</v>
      </c>
      <c r="S18" s="3">
        <f>'Regions By Outlet Data'!G56</f>
        <v>30108351.148831367</v>
      </c>
      <c r="T18" s="13">
        <f>'Regions By Outlet Data'!H56</f>
        <v>2.3864211795183943E-2</v>
      </c>
      <c r="U18" s="33">
        <f>'Regions By Outlet Data'!I56</f>
        <v>122.76055761907418</v>
      </c>
      <c r="V18" s="23">
        <f>'Regions By Outlet Data'!J56</f>
        <v>-2.3898791739256353E-2</v>
      </c>
    </row>
    <row r="19" spans="2:22">
      <c r="B19" s="812"/>
      <c r="C19" s="28" t="s">
        <v>340</v>
      </c>
      <c r="D19" s="9">
        <f>'Regions By Outlet Data'!C49</f>
        <v>370224013.04326457</v>
      </c>
      <c r="E19" s="2">
        <f>'Regions By Outlet Data'!D49</f>
        <v>-3034086.0289066434</v>
      </c>
      <c r="F19" s="4">
        <f>'Regions By Outlet Data'!E49</f>
        <v>-8.1286542380423696E-3</v>
      </c>
      <c r="G19" s="11">
        <f>'Regions By Outlet Data'!F49</f>
        <v>1946533424.6936965</v>
      </c>
      <c r="H19" s="3">
        <f>'Regions By Outlet Data'!G49</f>
        <v>20913620.780734062</v>
      </c>
      <c r="I19" s="13">
        <f>'Regions By Outlet Data'!H49</f>
        <v>1.0860721695028512E-2</v>
      </c>
      <c r="J19" s="33">
        <f>'Regions By Outlet Data'!I49</f>
        <v>84.65819832891836</v>
      </c>
      <c r="K19" s="23">
        <f>'Regions By Outlet Data'!J49</f>
        <v>-0.17624933953750599</v>
      </c>
      <c r="M19" s="812"/>
      <c r="N19" s="28" t="s">
        <v>331</v>
      </c>
      <c r="O19" s="9">
        <f>'Regions By Outlet Data'!C57</f>
        <v>355765061.68961686</v>
      </c>
      <c r="P19" s="2">
        <f>'Regions By Outlet Data'!D57</f>
        <v>-1093874.398366034</v>
      </c>
      <c r="Q19" s="4">
        <f>'Regions By Outlet Data'!E57</f>
        <v>-3.065285152608148E-3</v>
      </c>
      <c r="R19" s="11">
        <f>'Regions By Outlet Data'!F57</f>
        <v>1797785021.6650224</v>
      </c>
      <c r="S19" s="3">
        <f>'Regions By Outlet Data'!G57</f>
        <v>33184390.241456985</v>
      </c>
      <c r="T19" s="13">
        <f>'Regions By Outlet Data'!H57</f>
        <v>1.8805609411284167E-2</v>
      </c>
      <c r="U19" s="33">
        <f>'Regions By Outlet Data'!I57</f>
        <v>84.921573771861944</v>
      </c>
      <c r="V19" s="23">
        <f>'Regions By Outlet Data'!J57</f>
        <v>-0.15957585077397596</v>
      </c>
    </row>
    <row r="20" spans="2:22">
      <c r="B20" s="812"/>
      <c r="C20" s="28" t="s">
        <v>341</v>
      </c>
      <c r="D20" s="9">
        <f>'Regions By Outlet Data'!C50</f>
        <v>496267386.65411693</v>
      </c>
      <c r="E20" s="2">
        <f>'Regions By Outlet Data'!D50</f>
        <v>-2557003.989284575</v>
      </c>
      <c r="F20" s="4">
        <f>'Regions By Outlet Data'!E50</f>
        <v>-5.1260604678661763E-3</v>
      </c>
      <c r="G20" s="11">
        <f>'Regions By Outlet Data'!F50</f>
        <v>2681404991.571825</v>
      </c>
      <c r="H20" s="3">
        <f>'Regions By Outlet Data'!G50</f>
        <v>32750498.104165554</v>
      </c>
      <c r="I20" s="13">
        <f>'Regions By Outlet Data'!H50</f>
        <v>1.2364956692138466E-2</v>
      </c>
      <c r="J20" s="33">
        <f>'Regions By Outlet Data'!I50</f>
        <v>102.09725698722767</v>
      </c>
      <c r="K20" s="23">
        <f>'Regions By Outlet Data'!J50</f>
        <v>9.6222018977940138E-2</v>
      </c>
      <c r="M20" s="812"/>
      <c r="N20" s="28" t="s">
        <v>332</v>
      </c>
      <c r="O20" s="9">
        <f>'Regions By Outlet Data'!C58</f>
        <v>482285824.83159846</v>
      </c>
      <c r="P20" s="2">
        <f>'Regions By Outlet Data'!D58</f>
        <v>-1072599.8668231368</v>
      </c>
      <c r="Q20" s="4">
        <f>'Regions By Outlet Data'!E58</f>
        <v>-2.2190569399764917E-3</v>
      </c>
      <c r="R20" s="11">
        <f>'Regions By Outlet Data'!F58</f>
        <v>2516524534.3193364</v>
      </c>
      <c r="S20" s="3">
        <f>'Regions By Outlet Data'!G58</f>
        <v>43668437.111857414</v>
      </c>
      <c r="T20" s="13">
        <f>'Regions By Outlet Data'!H58</f>
        <v>1.7659109707665904E-2</v>
      </c>
      <c r="U20" s="33">
        <f>'Regions By Outlet Data'!I58</f>
        <v>103.57456953654112</v>
      </c>
      <c r="V20" s="23">
        <f>'Regions By Outlet Data'!J58</f>
        <v>-0.10661891840931048</v>
      </c>
    </row>
    <row r="21" spans="2:22" ht="15" thickBot="1">
      <c r="B21" s="813"/>
      <c r="C21" s="29" t="s">
        <v>342</v>
      </c>
      <c r="D21" s="87">
        <f>'Regions By Outlet Data'!C51</f>
        <v>422655998.50245702</v>
      </c>
      <c r="E21" s="88">
        <f>'Regions By Outlet Data'!D51</f>
        <v>-1840260.4758651257</v>
      </c>
      <c r="F21" s="89">
        <f>'Regions By Outlet Data'!E51</f>
        <v>-4.3351630007158739E-3</v>
      </c>
      <c r="G21" s="90">
        <f>'Regions By Outlet Data'!F51</f>
        <v>2180916122.869102</v>
      </c>
      <c r="H21" s="91">
        <f>'Regions By Outlet Data'!G51</f>
        <v>64076777.892802</v>
      </c>
      <c r="I21" s="92">
        <f>'Regions By Outlet Data'!H51</f>
        <v>3.0270024054905025E-2</v>
      </c>
      <c r="J21" s="93">
        <f>'Regions By Outlet Data'!I51</f>
        <v>107.00883123560982</v>
      </c>
      <c r="K21" s="94">
        <f>'Regions By Outlet Data'!J51</f>
        <v>0.18577235314491247</v>
      </c>
      <c r="M21" s="813"/>
      <c r="N21" s="29" t="s">
        <v>333</v>
      </c>
      <c r="O21" s="87">
        <f>'Regions By Outlet Data'!C59</f>
        <v>409756168.51068139</v>
      </c>
      <c r="P21" s="88">
        <f>'Regions By Outlet Data'!D59</f>
        <v>-648078.95811825991</v>
      </c>
      <c r="Q21" s="89">
        <f>'Regions By Outlet Data'!E59</f>
        <v>-1.5791234182280949E-3</v>
      </c>
      <c r="R21" s="90">
        <f>'Regions By Outlet Data'!F59</f>
        <v>2043332235.0320835</v>
      </c>
      <c r="S21" s="91">
        <f>'Regions By Outlet Data'!G59</f>
        <v>71128737.763229132</v>
      </c>
      <c r="T21" s="92">
        <f>'Regions By Outlet Data'!H59</f>
        <v>3.606561790491173E-2</v>
      </c>
      <c r="U21" s="93">
        <f>'Regions By Outlet Data'!I59</f>
        <v>108.29499476594467</v>
      </c>
      <c r="V21" s="94">
        <f>'Regions By Outlet Data'!J59</f>
        <v>-4.199543260958194E-2</v>
      </c>
    </row>
    <row r="22" spans="2:22">
      <c r="B22" s="811" t="str">
        <f>'HOME PAGE'!H7</f>
        <v>YTD ENDING 2-22-2026</v>
      </c>
      <c r="C22" s="27" t="s">
        <v>335</v>
      </c>
      <c r="D22" s="8">
        <f>'Regions By Outlet Data'!C84</f>
        <v>53373248.449513949</v>
      </c>
      <c r="E22" s="5">
        <f>'Regions By Outlet Data'!D84</f>
        <v>280270.64048289508</v>
      </c>
      <c r="F22" s="7">
        <f>'Regions By Outlet Data'!E84</f>
        <v>5.2788645890421574E-3</v>
      </c>
      <c r="G22" s="10">
        <f>'Regions By Outlet Data'!F84</f>
        <v>335778330.68979776</v>
      </c>
      <c r="H22" s="6">
        <f>'Regions By Outlet Data'!G84</f>
        <v>6001993.2319555879</v>
      </c>
      <c r="I22" s="12">
        <f>'Regions By Outlet Data'!H84</f>
        <v>1.8200193738044861E-2</v>
      </c>
      <c r="J22" s="32">
        <f>'Regions By Outlet Data'!I84</f>
        <v>80.357463305879293</v>
      </c>
      <c r="K22" s="22">
        <f>'Regions By Outlet Data'!J84</f>
        <v>0.54198500355232682</v>
      </c>
      <c r="M22" s="811" t="str">
        <f>'HOME PAGE'!H7</f>
        <v>YTD ENDING 2-22-2026</v>
      </c>
      <c r="N22" s="27" t="s">
        <v>326</v>
      </c>
      <c r="O22" s="8">
        <f>'Regions By Outlet Data'!C92</f>
        <v>52122169.757530317</v>
      </c>
      <c r="P22" s="5">
        <f>'Regions By Outlet Data'!D92</f>
        <v>374909.71607862413</v>
      </c>
      <c r="Q22" s="7">
        <f>'Regions By Outlet Data'!E92</f>
        <v>7.2450157897887921E-3</v>
      </c>
      <c r="R22" s="10">
        <f>'Regions By Outlet Data'!F92</f>
        <v>322184775.16164953</v>
      </c>
      <c r="S22" s="6">
        <f>'Regions By Outlet Data'!G92</f>
        <v>6759662.8814098239</v>
      </c>
      <c r="T22" s="12">
        <f>'Regions By Outlet Data'!H92</f>
        <v>2.1430325672371311E-2</v>
      </c>
      <c r="U22" s="32">
        <f>'Regions By Outlet Data'!I92</f>
        <v>81.654173075867746</v>
      </c>
      <c r="V22" s="22">
        <f>'Regions By Outlet Data'!J92</f>
        <v>0.46778816324045636</v>
      </c>
    </row>
    <row r="23" spans="2:22">
      <c r="B23" s="812"/>
      <c r="C23" s="28" t="s">
        <v>336</v>
      </c>
      <c r="D23" s="9">
        <f>'Regions By Outlet Data'!C85</f>
        <v>89628129.91834487</v>
      </c>
      <c r="E23" s="2">
        <f>'Regions By Outlet Data'!D85</f>
        <v>-1014544.9895341992</v>
      </c>
      <c r="F23" s="4">
        <f>'Regions By Outlet Data'!E85</f>
        <v>-1.1192796225015315E-2</v>
      </c>
      <c r="G23" s="11">
        <f>'Regions By Outlet Data'!F85</f>
        <v>386880428.17652655</v>
      </c>
      <c r="H23" s="3">
        <f>'Regions By Outlet Data'!G85</f>
        <v>553442.04456079006</v>
      </c>
      <c r="I23" s="13">
        <f>'Regions By Outlet Data'!H85</f>
        <v>1.4325741261360897E-3</v>
      </c>
      <c r="J23" s="33">
        <f>'Regions By Outlet Data'!I85</f>
        <v>112.34585601800717</v>
      </c>
      <c r="K23" s="23">
        <f>'Regions By Outlet Data'!J85</f>
        <v>-1.1011110301021603</v>
      </c>
      <c r="M23" s="812"/>
      <c r="N23" s="28" t="s">
        <v>327</v>
      </c>
      <c r="O23" s="9">
        <f>'Regions By Outlet Data'!C93</f>
        <v>86819451.757748231</v>
      </c>
      <c r="P23" s="2">
        <f>'Regions By Outlet Data'!D93</f>
        <v>-841031.38673633337</v>
      </c>
      <c r="Q23" s="4">
        <f>'Regions By Outlet Data'!E93</f>
        <v>-9.5941906383303962E-3</v>
      </c>
      <c r="R23" s="11">
        <f>'Regions By Outlet Data'!F93</f>
        <v>359546426.79854596</v>
      </c>
      <c r="S23" s="3">
        <f>'Regions By Outlet Data'!G93</f>
        <v>1725397.3720958233</v>
      </c>
      <c r="T23" s="13">
        <f>'Regions By Outlet Data'!H93</f>
        <v>4.8219563139188766E-3</v>
      </c>
      <c r="U23" s="33">
        <f>'Regions By Outlet Data'!I93</f>
        <v>113.23562402098955</v>
      </c>
      <c r="V23" s="23">
        <f>'Regions By Outlet Data'!J93</f>
        <v>-1.2655248123240881</v>
      </c>
    </row>
    <row r="24" spans="2:22">
      <c r="B24" s="812"/>
      <c r="C24" s="28" t="s">
        <v>337</v>
      </c>
      <c r="D24" s="9">
        <f>'Regions By Outlet Data'!C86</f>
        <v>76464052.929308653</v>
      </c>
      <c r="E24" s="2">
        <f>'Regions By Outlet Data'!D86</f>
        <v>231774.90300256014</v>
      </c>
      <c r="F24" s="4">
        <f>'Regions By Outlet Data'!E86</f>
        <v>3.0403775015431086E-3</v>
      </c>
      <c r="G24" s="11">
        <f>'Regions By Outlet Data'!F86</f>
        <v>379246267.74660319</v>
      </c>
      <c r="H24" s="3">
        <f>'Regions By Outlet Data'!G86</f>
        <v>8685432.007535696</v>
      </c>
      <c r="I24" s="13">
        <f>'Regions By Outlet Data'!H86</f>
        <v>2.3438612961385892E-2</v>
      </c>
      <c r="J24" s="33">
        <f>'Regions By Outlet Data'!I86</f>
        <v>112.09987106338669</v>
      </c>
      <c r="K24" s="23">
        <f>'Regions By Outlet Data'!J86</f>
        <v>0.50759108629874561</v>
      </c>
      <c r="M24" s="812"/>
      <c r="N24" s="28" t="s">
        <v>328</v>
      </c>
      <c r="O24" s="9">
        <f>'Regions By Outlet Data'!C94</f>
        <v>74002751.32660234</v>
      </c>
      <c r="P24" s="2">
        <f>'Regions By Outlet Data'!D94</f>
        <v>433546.07042042911</v>
      </c>
      <c r="Q24" s="4">
        <f>'Regions By Outlet Data'!E94</f>
        <v>5.8930372961178467E-3</v>
      </c>
      <c r="R24" s="11">
        <f>'Regions By Outlet Data'!F94</f>
        <v>355343837.24275237</v>
      </c>
      <c r="S24" s="3">
        <f>'Regions By Outlet Data'!G94</f>
        <v>9584287.7569078803</v>
      </c>
      <c r="T24" s="13">
        <f>'Regions By Outlet Data'!H94</f>
        <v>2.7719517135998187E-2</v>
      </c>
      <c r="U24" s="33">
        <f>'Regions By Outlet Data'!I94</f>
        <v>112.88831269341905</v>
      </c>
      <c r="V24" s="23">
        <f>'Regions By Outlet Data'!J94</f>
        <v>0.4958660681863023</v>
      </c>
    </row>
    <row r="25" spans="2:22">
      <c r="B25" s="812"/>
      <c r="C25" s="28" t="s">
        <v>338</v>
      </c>
      <c r="D25" s="9">
        <f>'Regions By Outlet Data'!C87</f>
        <v>88843875.404613212</v>
      </c>
      <c r="E25" s="2">
        <f>'Regions By Outlet Data'!D87</f>
        <v>908606.00519555807</v>
      </c>
      <c r="F25" s="4">
        <f>'Regions By Outlet Data'!E87</f>
        <v>1.0332668693701362E-2</v>
      </c>
      <c r="G25" s="11">
        <f>'Regions By Outlet Data'!F87</f>
        <v>531749341.29664528</v>
      </c>
      <c r="H25" s="3">
        <f>'Regions By Outlet Data'!G87</f>
        <v>12257456.385555029</v>
      </c>
      <c r="I25" s="13">
        <f>'Regions By Outlet Data'!H87</f>
        <v>2.3595087318164482E-2</v>
      </c>
      <c r="J25" s="33">
        <f>'Regions By Outlet Data'!I87</f>
        <v>91.675267290002012</v>
      </c>
      <c r="K25" s="23">
        <f>'Regions By Outlet Data'!J87</f>
        <v>1.0737975918081304</v>
      </c>
      <c r="M25" s="812"/>
      <c r="N25" s="28" t="s">
        <v>329</v>
      </c>
      <c r="O25" s="9">
        <f>'Regions By Outlet Data'!C95</f>
        <v>81392890.657249168</v>
      </c>
      <c r="P25" s="2">
        <f>'Regions By Outlet Data'!D95</f>
        <v>1275100.7782496959</v>
      </c>
      <c r="Q25" s="4">
        <f>'Regions By Outlet Data'!E95</f>
        <v>1.5915326423450508E-2</v>
      </c>
      <c r="R25" s="11">
        <f>'Regions By Outlet Data'!F95</f>
        <v>476673394.2844404</v>
      </c>
      <c r="S25" s="3">
        <f>'Regions By Outlet Data'!G95</f>
        <v>15300069.847497582</v>
      </c>
      <c r="T25" s="13">
        <f>'Regions By Outlet Data'!H95</f>
        <v>3.31620166080683E-2</v>
      </c>
      <c r="U25" s="33">
        <f>'Regions By Outlet Data'!I95</f>
        <v>87.390551315371852</v>
      </c>
      <c r="V25" s="23">
        <f>'Regions By Outlet Data'!J95</f>
        <v>1.2422115212686009</v>
      </c>
    </row>
    <row r="26" spans="2:22">
      <c r="B26" s="812"/>
      <c r="C26" s="28" t="s">
        <v>339</v>
      </c>
      <c r="D26" s="9">
        <f>'Regions By Outlet Data'!C88</f>
        <v>44831519.135441706</v>
      </c>
      <c r="E26" s="2">
        <f>'Regions By Outlet Data'!D88</f>
        <v>-753420.74424665421</v>
      </c>
      <c r="F26" s="4">
        <f>'Regions By Outlet Data'!E88</f>
        <v>-1.6527843323587706E-2</v>
      </c>
      <c r="G26" s="11">
        <f>'Regions By Outlet Data'!F88</f>
        <v>222562614.4175019</v>
      </c>
      <c r="H26" s="3">
        <f>'Regions By Outlet Data'!G88</f>
        <v>-4032613.6404103935</v>
      </c>
      <c r="I26" s="13">
        <f>'Regions By Outlet Data'!H88</f>
        <v>-1.7796551476272723E-2</v>
      </c>
      <c r="J26" s="33">
        <f>'Regions By Outlet Data'!I88</f>
        <v>122.47821833349551</v>
      </c>
      <c r="K26" s="23">
        <f>'Regions By Outlet Data'!J88</f>
        <v>-1.8713393718417848</v>
      </c>
      <c r="M26" s="812"/>
      <c r="N26" s="28" t="s">
        <v>330</v>
      </c>
      <c r="O26" s="9">
        <f>'Regions By Outlet Data'!C96</f>
        <v>43073235.720289551</v>
      </c>
      <c r="P26" s="2">
        <f>'Regions By Outlet Data'!D96</f>
        <v>-402598.0467787832</v>
      </c>
      <c r="Q26" s="4">
        <f>'Regions By Outlet Data'!E96</f>
        <v>-9.2602720153866121E-3</v>
      </c>
      <c r="R26" s="11">
        <f>'Regions By Outlet Data'!F96</f>
        <v>204001872.99316114</v>
      </c>
      <c r="S26" s="3">
        <f>'Regions By Outlet Data'!G96</f>
        <v>-1597841.5987456143</v>
      </c>
      <c r="T26" s="13">
        <f>'Regions By Outlet Data'!H96</f>
        <v>-7.7716138950735284E-3</v>
      </c>
      <c r="U26" s="33">
        <f>'Regions By Outlet Data'!I96</f>
        <v>122.44363626612156</v>
      </c>
      <c r="V26" s="23">
        <f>'Regions By Outlet Data'!J96</f>
        <v>-1.3267042567731551</v>
      </c>
    </row>
    <row r="27" spans="2:22">
      <c r="B27" s="812"/>
      <c r="C27" s="28" t="s">
        <v>340</v>
      </c>
      <c r="D27" s="9">
        <f>'Regions By Outlet Data'!C89</f>
        <v>59077559.598953001</v>
      </c>
      <c r="E27" s="2">
        <f>'Regions By Outlet Data'!D89</f>
        <v>-627012.13272516429</v>
      </c>
      <c r="F27" s="4">
        <f>'Regions By Outlet Data'!E89</f>
        <v>-1.0501911571245439E-2</v>
      </c>
      <c r="G27" s="11">
        <f>'Regions By Outlet Data'!F89</f>
        <v>307959466.40252572</v>
      </c>
      <c r="H27" s="3">
        <f>'Regions By Outlet Data'!G89</f>
        <v>467643.87883740664</v>
      </c>
      <c r="I27" s="13">
        <f>'Regions By Outlet Data'!H89</f>
        <v>1.5208335460738332E-3</v>
      </c>
      <c r="J27" s="33">
        <f>'Regions By Outlet Data'!I89</f>
        <v>84.685805833017227</v>
      </c>
      <c r="K27" s="23">
        <f>'Regions By Outlet Data'!J89</f>
        <v>-0.77030396843889548</v>
      </c>
      <c r="M27" s="812"/>
      <c r="N27" s="28" t="s">
        <v>331</v>
      </c>
      <c r="O27" s="9">
        <f>'Regions By Outlet Data'!C97</f>
        <v>57040781.158424713</v>
      </c>
      <c r="P27" s="2">
        <f>'Regions By Outlet Data'!D97</f>
        <v>-418565.85895564407</v>
      </c>
      <c r="Q27" s="4">
        <f>'Regions By Outlet Data'!E97</f>
        <v>-7.2845564852840371E-3</v>
      </c>
      <c r="R27" s="11">
        <f>'Regions By Outlet Data'!F97</f>
        <v>287359247.52835864</v>
      </c>
      <c r="S27" s="3">
        <f>'Regions By Outlet Data'!G97</f>
        <v>1739269.5236370564</v>
      </c>
      <c r="T27" s="13">
        <f>'Regions By Outlet Data'!H97</f>
        <v>6.0894533211129391E-3</v>
      </c>
      <c r="U27" s="33">
        <f>'Regions By Outlet Data'!I97</f>
        <v>85.079877886499162</v>
      </c>
      <c r="V27" s="23">
        <f>'Regions By Outlet Data'!J97</f>
        <v>-0.75069774982894444</v>
      </c>
    </row>
    <row r="28" spans="2:22">
      <c r="B28" s="812"/>
      <c r="C28" s="28" t="s">
        <v>341</v>
      </c>
      <c r="D28" s="9">
        <f>'Regions By Outlet Data'!C90</f>
        <v>79562054.256549791</v>
      </c>
      <c r="E28" s="2">
        <f>'Regions By Outlet Data'!D90</f>
        <v>322375.14983642101</v>
      </c>
      <c r="F28" s="4">
        <f>'Regions By Outlet Data'!E90</f>
        <v>4.0683550649198508E-3</v>
      </c>
      <c r="G28" s="11">
        <f>'Regions By Outlet Data'!F90</f>
        <v>421091931.31402099</v>
      </c>
      <c r="H28" s="3">
        <f>'Regions By Outlet Data'!G90</f>
        <v>265232.99177545309</v>
      </c>
      <c r="I28" s="13">
        <f>'Regions By Outlet Data'!H90</f>
        <v>6.302665511311084E-4</v>
      </c>
      <c r="J28" s="33">
        <f>'Regions By Outlet Data'!I90</f>
        <v>102.60959333037631</v>
      </c>
      <c r="K28" s="23">
        <f>'Regions By Outlet Data'!J90</f>
        <v>0.5691961501780014</v>
      </c>
      <c r="M28" s="812"/>
      <c r="N28" s="28" t="s">
        <v>332</v>
      </c>
      <c r="O28" s="9">
        <f>'Regions By Outlet Data'!C98</f>
        <v>77475100.433538079</v>
      </c>
      <c r="P28" s="2">
        <f>'Regions By Outlet Data'!D98</f>
        <v>440459.99272838235</v>
      </c>
      <c r="Q28" s="4">
        <f>'Regions By Outlet Data'!E98</f>
        <v>5.7176873963189845E-3</v>
      </c>
      <c r="R28" s="11">
        <f>'Regions By Outlet Data'!F98</f>
        <v>397273651.27678078</v>
      </c>
      <c r="S28" s="3">
        <f>'Regions By Outlet Data'!G98</f>
        <v>1507032.0329158306</v>
      </c>
      <c r="T28" s="13">
        <f>'Regions By Outlet Data'!H98</f>
        <v>3.80788060346045E-3</v>
      </c>
      <c r="U28" s="33">
        <f>'Regions By Outlet Data'!I98</f>
        <v>103.96746202082974</v>
      </c>
      <c r="V28" s="23">
        <f>'Regions By Outlet Data'!J98</f>
        <v>0.43863348767253285</v>
      </c>
    </row>
    <row r="29" spans="2:22" ht="15" thickBot="1">
      <c r="B29" s="813"/>
      <c r="C29" s="63" t="s">
        <v>342</v>
      </c>
      <c r="D29" s="87">
        <f>'Regions By Outlet Data'!C91</f>
        <v>66449673.009277619</v>
      </c>
      <c r="E29" s="88">
        <f>'Regions By Outlet Data'!D91</f>
        <v>-187444.19242721051</v>
      </c>
      <c r="F29" s="89">
        <f>'Regions By Outlet Data'!E91</f>
        <v>-2.8129096860512893E-3</v>
      </c>
      <c r="G29" s="90">
        <f>'Regions By Outlet Data'!F91</f>
        <v>338309008.78833532</v>
      </c>
      <c r="H29" s="91">
        <f>'Regions By Outlet Data'!G91</f>
        <v>3997552.2302335501</v>
      </c>
      <c r="I29" s="92">
        <f>'Regions By Outlet Data'!H91</f>
        <v>1.1957568763542491E-2</v>
      </c>
      <c r="J29" s="93">
        <f>'Regions By Outlet Data'!I91</f>
        <v>105.46517353314044</v>
      </c>
      <c r="K29" s="94">
        <f>'Regions By Outlet Data'!J91</f>
        <v>-0.1387071844961838</v>
      </c>
      <c r="M29" s="813"/>
      <c r="N29" s="29" t="s">
        <v>333</v>
      </c>
      <c r="O29" s="87">
        <f>'Regions By Outlet Data'!C99</f>
        <v>64561534.876785837</v>
      </c>
      <c r="P29" s="88">
        <f>'Regions By Outlet Data'!D99</f>
        <v>-71872.958206251264</v>
      </c>
      <c r="Q29" s="89">
        <f>'Regions By Outlet Data'!E99</f>
        <v>-1.1120094176333951E-3</v>
      </c>
      <c r="R29" s="90">
        <f>'Regions By Outlet Data'!F99</f>
        <v>318599630.65653837</v>
      </c>
      <c r="S29" s="91">
        <f>'Regions By Outlet Data'!G99</f>
        <v>4779494.0820206404</v>
      </c>
      <c r="T29" s="92">
        <f>'Regions By Outlet Data'!H99</f>
        <v>1.5230042705961707E-2</v>
      </c>
      <c r="U29" s="93">
        <f>'Regions By Outlet Data'!I99</f>
        <v>106.62115580954446</v>
      </c>
      <c r="V29" s="94">
        <f>'Regions By Outlet Data'!J99</f>
        <v>-0.27609591798400857</v>
      </c>
    </row>
    <row r="30" spans="2:22">
      <c r="N30" s="16"/>
      <c r="Q30" s="16"/>
      <c r="T30" s="16"/>
      <c r="U30" s="16"/>
      <c r="V30" s="16"/>
    </row>
    <row r="31" spans="2:22" ht="23.4">
      <c r="B31" s="814" t="s">
        <v>130</v>
      </c>
      <c r="C31" s="814"/>
      <c r="D31" s="814"/>
      <c r="E31" s="814"/>
      <c r="F31" s="814"/>
      <c r="G31" s="814"/>
      <c r="H31" s="814"/>
      <c r="I31" s="814"/>
      <c r="J31" s="814"/>
      <c r="K31" s="814"/>
    </row>
    <row r="32" spans="2:22" ht="15" thickBot="1">
      <c r="B32" s="815" t="s">
        <v>259</v>
      </c>
      <c r="C32" s="815"/>
      <c r="D32" s="815"/>
      <c r="E32" s="815"/>
      <c r="F32" s="815"/>
      <c r="G32" s="815"/>
      <c r="H32" s="815"/>
      <c r="I32" s="815"/>
      <c r="J32" s="815"/>
      <c r="K32" s="815"/>
    </row>
    <row r="33" spans="2:11" ht="21" customHeight="1">
      <c r="B33" s="21"/>
      <c r="C33" s="805"/>
      <c r="D33" s="806" t="s">
        <v>68</v>
      </c>
      <c r="E33" s="807"/>
      <c r="F33" s="808"/>
      <c r="G33" s="809" t="s">
        <v>20</v>
      </c>
      <c r="H33" s="807"/>
      <c r="I33" s="810"/>
      <c r="J33" s="816" t="s">
        <v>25</v>
      </c>
      <c r="K33" s="817"/>
    </row>
    <row r="34" spans="2:11" ht="15" thickBot="1">
      <c r="B34" s="21"/>
      <c r="C34" s="805"/>
      <c r="D34" s="24" t="s">
        <v>17</v>
      </c>
      <c r="E34" s="25" t="s">
        <v>23</v>
      </c>
      <c r="F34" s="19" t="s">
        <v>24</v>
      </c>
      <c r="G34" s="26" t="s">
        <v>17</v>
      </c>
      <c r="H34" s="25" t="s">
        <v>23</v>
      </c>
      <c r="I34" s="31" t="s">
        <v>24</v>
      </c>
      <c r="J34" s="24" t="s">
        <v>17</v>
      </c>
      <c r="K34" s="19" t="s">
        <v>22</v>
      </c>
    </row>
    <row r="35" spans="2:11">
      <c r="B35" s="811" t="str">
        <f>'HOME PAGE'!H5</f>
        <v>4 WEEKS ENDING 2-22-2026</v>
      </c>
      <c r="C35" s="30" t="s">
        <v>26</v>
      </c>
      <c r="D35" s="8">
        <f>'Regions By Outlet Data'!C20</f>
        <v>12195025.047270484</v>
      </c>
      <c r="E35" s="5">
        <f>'Regions By Outlet Data'!D20</f>
        <v>-467248.21167738736</v>
      </c>
      <c r="F35" s="7">
        <f>'Regions By Outlet Data'!E20</f>
        <v>-3.6900815684672073E-2</v>
      </c>
      <c r="G35" s="10">
        <f>'Regions By Outlet Data'!F20</f>
        <v>87650608.646391347</v>
      </c>
      <c r="H35" s="6">
        <f>'Regions By Outlet Data'!G20</f>
        <v>427556.8499442488</v>
      </c>
      <c r="I35" s="12">
        <f>'Regions By Outlet Data'!H20</f>
        <v>4.9018790461727996E-3</v>
      </c>
      <c r="J35" s="32">
        <f>'Regions By Outlet Data'!I20</f>
        <v>77.116849099468467</v>
      </c>
      <c r="K35" s="22">
        <f>'Regions By Outlet Data'!J20</f>
        <v>6.7246439320342688E-2</v>
      </c>
    </row>
    <row r="36" spans="2:11">
      <c r="B36" s="812"/>
      <c r="C36" s="28" t="s">
        <v>27</v>
      </c>
      <c r="D36" s="9">
        <f>'Regions By Outlet Data'!C21</f>
        <v>24418581.080909476</v>
      </c>
      <c r="E36" s="2">
        <f>'Regions By Outlet Data'!D21</f>
        <v>-1563617.4212914482</v>
      </c>
      <c r="F36" s="4">
        <f>'Regions By Outlet Data'!E21</f>
        <v>-6.0180335438473224E-2</v>
      </c>
      <c r="G36" s="11">
        <f>'Regions By Outlet Data'!F21</f>
        <v>104094171.76931708</v>
      </c>
      <c r="H36" s="3">
        <f>'Regions By Outlet Data'!G21</f>
        <v>-4284535.7601864189</v>
      </c>
      <c r="I36" s="13">
        <f>'Regions By Outlet Data'!H21</f>
        <v>-3.9533002910373857E-2</v>
      </c>
      <c r="J36" s="33">
        <f>'Regions By Outlet Data'!I21</f>
        <v>128.55741886287194</v>
      </c>
      <c r="K36" s="23">
        <f>'Regions By Outlet Data'!J21</f>
        <v>-3.0695130046404415</v>
      </c>
    </row>
    <row r="37" spans="2:11">
      <c r="B37" s="812"/>
      <c r="C37" s="28" t="s">
        <v>28</v>
      </c>
      <c r="D37" s="9">
        <f>'Regions By Outlet Data'!C22</f>
        <v>19415229.90825906</v>
      </c>
      <c r="E37" s="2">
        <f>'Regions By Outlet Data'!D22</f>
        <v>-646087.04796788469</v>
      </c>
      <c r="F37" s="4">
        <f>'Regions By Outlet Data'!E22</f>
        <v>-3.2205614884487539E-2</v>
      </c>
      <c r="G37" s="11">
        <f>'Regions By Outlet Data'!F22</f>
        <v>98158558.476292148</v>
      </c>
      <c r="H37" s="3">
        <f>'Regions By Outlet Data'!G22</f>
        <v>-1121327.9637382478</v>
      </c>
      <c r="I37" s="13">
        <f>'Regions By Outlet Data'!H22</f>
        <v>-1.1294613682053124E-2</v>
      </c>
      <c r="J37" s="33">
        <f>'Regions By Outlet Data'!I22</f>
        <v>119.551308586887</v>
      </c>
      <c r="K37" s="23">
        <f>'Regions By Outlet Data'!J22</f>
        <v>0.68374037294033485</v>
      </c>
    </row>
    <row r="38" spans="2:11">
      <c r="B38" s="812"/>
      <c r="C38" s="28" t="s">
        <v>29</v>
      </c>
      <c r="D38" s="9">
        <f>'Regions By Outlet Data'!C23</f>
        <v>24403815.46391933</v>
      </c>
      <c r="E38" s="2">
        <f>'Regions By Outlet Data'!D23</f>
        <v>-555163.7864715606</v>
      </c>
      <c r="F38" s="4">
        <f>'Regions By Outlet Data'!E23</f>
        <v>-2.2243048519817413E-2</v>
      </c>
      <c r="G38" s="11">
        <f>'Regions By Outlet Data'!F23</f>
        <v>148968427.5748359</v>
      </c>
      <c r="H38" s="3">
        <f>'Regions By Outlet Data'!G23</f>
        <v>-1203081.6823588014</v>
      </c>
      <c r="I38" s="13">
        <f>'Regions By Outlet Data'!H23</f>
        <v>-8.0113843718405721E-3</v>
      </c>
      <c r="J38" s="33">
        <f>'Regions By Outlet Data'!I23</f>
        <v>105.76608282383025</v>
      </c>
      <c r="K38" s="23">
        <f>'Regions By Outlet Data'!J23</f>
        <v>1.6764085090811989</v>
      </c>
    </row>
    <row r="39" spans="2:11">
      <c r="B39" s="812"/>
      <c r="C39" s="28" t="s">
        <v>30</v>
      </c>
      <c r="D39" s="9">
        <f>'Regions By Outlet Data'!C24</f>
        <v>9473055.4387432244</v>
      </c>
      <c r="E39" s="2">
        <f>'Regions By Outlet Data'!D24</f>
        <v>-485135.69314981997</v>
      </c>
      <c r="F39" s="4">
        <f>'Regions By Outlet Data'!E24</f>
        <v>-4.8717250625575817E-2</v>
      </c>
      <c r="G39" s="11">
        <f>'Regions By Outlet Data'!F24</f>
        <v>48104293.440487444</v>
      </c>
      <c r="H39" s="3">
        <f>'Regions By Outlet Data'!G24</f>
        <v>-2517455.5871308371</v>
      </c>
      <c r="I39" s="13">
        <f>'Regions By Outlet Data'!H24</f>
        <v>-4.9730711314564822E-2</v>
      </c>
      <c r="J39" s="33">
        <f>'Regions By Outlet Data'!I24</f>
        <v>108.69998419106983</v>
      </c>
      <c r="K39" s="23">
        <f>'Regions By Outlet Data'!J24</f>
        <v>-1.2542610053261143</v>
      </c>
    </row>
    <row r="40" spans="2:11">
      <c r="B40" s="812"/>
      <c r="C40" s="28" t="s">
        <v>31</v>
      </c>
      <c r="D40" s="9">
        <f>'Regions By Outlet Data'!C25</f>
        <v>9290646.8531269599</v>
      </c>
      <c r="E40" s="2">
        <f>'Regions By Outlet Data'!D25</f>
        <v>-633292.52986387908</v>
      </c>
      <c r="F40" s="4">
        <f>'Regions By Outlet Data'!E25</f>
        <v>-6.3814631007250253E-2</v>
      </c>
      <c r="G40" s="11">
        <f>'Regions By Outlet Data'!F25</f>
        <v>53830575.263660342</v>
      </c>
      <c r="H40" s="3">
        <f>'Regions By Outlet Data'!G25</f>
        <v>-1879951.5634407476</v>
      </c>
      <c r="I40" s="13">
        <f>'Regions By Outlet Data'!H25</f>
        <v>-3.3744997050112642E-2</v>
      </c>
      <c r="J40" s="33">
        <f>'Regions By Outlet Data'!I25</f>
        <v>55.936852708621821</v>
      </c>
      <c r="K40" s="23">
        <f>'Regions By Outlet Data'!J25</f>
        <v>-1.5579144504060523</v>
      </c>
    </row>
    <row r="41" spans="2:11">
      <c r="B41" s="812"/>
      <c r="C41" s="28" t="s">
        <v>32</v>
      </c>
      <c r="D41" s="9">
        <f>'Regions By Outlet Data'!C26</f>
        <v>17622299.499044448</v>
      </c>
      <c r="E41" s="2">
        <f>'Regions By Outlet Data'!D26</f>
        <v>-358469.79136915877</v>
      </c>
      <c r="F41" s="4">
        <f>'Regions By Outlet Data'!E26</f>
        <v>-1.9936287796110917E-2</v>
      </c>
      <c r="G41" s="11">
        <f>'Regions By Outlet Data'!F26</f>
        <v>101839637.89261714</v>
      </c>
      <c r="H41" s="3">
        <f>'Regions By Outlet Data'!G26</f>
        <v>-2578586.7313956767</v>
      </c>
      <c r="I41" s="13">
        <f>'Regions By Outlet Data'!H26</f>
        <v>-2.4694795766549409E-2</v>
      </c>
      <c r="J41" s="33">
        <f>'Regions By Outlet Data'!I26</f>
        <v>95.457169772864319</v>
      </c>
      <c r="K41" s="23">
        <f>'Regions By Outlet Data'!J26</f>
        <v>1.7341255751942271</v>
      </c>
    </row>
    <row r="42" spans="2:11" ht="15" thickBot="1">
      <c r="B42" s="813"/>
      <c r="C42" s="29" t="s">
        <v>33</v>
      </c>
      <c r="D42" s="87">
        <f>'Regions By Outlet Data'!C27</f>
        <v>16088777.484784475</v>
      </c>
      <c r="E42" s="88">
        <f>'Regions By Outlet Data'!D27</f>
        <v>-503730.02125331573</v>
      </c>
      <c r="F42" s="89">
        <f>'Regions By Outlet Data'!E27</f>
        <v>-3.0358884639347921E-2</v>
      </c>
      <c r="G42" s="90">
        <f>'Regions By Outlet Data'!F27</f>
        <v>84750693.01183109</v>
      </c>
      <c r="H42" s="91">
        <f>'Regions By Outlet Data'!G27</f>
        <v>-1293219.5420418233</v>
      </c>
      <c r="I42" s="92">
        <f>'Regions By Outlet Data'!H27</f>
        <v>-1.5029762172101672E-2</v>
      </c>
      <c r="J42" s="93">
        <f>'Regions By Outlet Data'!I27</f>
        <v>107.25147308628445</v>
      </c>
      <c r="K42" s="94">
        <f>'Regions By Outlet Data'!J27</f>
        <v>0.81649247385939816</v>
      </c>
    </row>
    <row r="43" spans="2:11">
      <c r="B43" s="811" t="str">
        <f>'HOME PAGE'!H6</f>
        <v>LATEST 52 WEEKS ENDING 2-22-2026</v>
      </c>
      <c r="C43" s="30" t="s">
        <v>26</v>
      </c>
      <c r="D43" s="8">
        <f>'Regions By Outlet Data'!C60</f>
        <v>163058867.61017108</v>
      </c>
      <c r="E43" s="5">
        <f>'Regions By Outlet Data'!D60</f>
        <v>-6144402.7869335115</v>
      </c>
      <c r="F43" s="7">
        <f>'Regions By Outlet Data'!E60</f>
        <v>-3.6313735381787601E-2</v>
      </c>
      <c r="G43" s="10">
        <f>'Regions By Outlet Data'!F60</f>
        <v>1154700993.5483785</v>
      </c>
      <c r="H43" s="6">
        <f>'Regions By Outlet Data'!G60</f>
        <v>17550166.615485907</v>
      </c>
      <c r="I43" s="12">
        <f>'Regions By Outlet Data'!H60</f>
        <v>1.5433455439523333E-2</v>
      </c>
      <c r="J43" s="32">
        <f>'Regions By Outlet Data'!I60</f>
        <v>78.702638359782213</v>
      </c>
      <c r="K43" s="22">
        <f>'Regions By Outlet Data'!J60</f>
        <v>-1.1294607884367593</v>
      </c>
    </row>
    <row r="44" spans="2:11">
      <c r="B44" s="812"/>
      <c r="C44" s="28" t="s">
        <v>27</v>
      </c>
      <c r="D44" s="9">
        <f>'Regions By Outlet Data'!C61</f>
        <v>324645351.48954064</v>
      </c>
      <c r="E44" s="2">
        <f>'Regions By Outlet Data'!D61</f>
        <v>-7628178.2569676042</v>
      </c>
      <c r="F44" s="4">
        <f>'Regions By Outlet Data'!E61</f>
        <v>-2.2957526176662787E-2</v>
      </c>
      <c r="G44" s="11">
        <f>'Regions By Outlet Data'!F61</f>
        <v>1384301958.7582006</v>
      </c>
      <c r="H44" s="3">
        <f>'Regions By Outlet Data'!G61</f>
        <v>-940095.04902553558</v>
      </c>
      <c r="I44" s="13">
        <f>'Regions By Outlet Data'!H61</f>
        <v>-6.7865038203378258E-4</v>
      </c>
      <c r="J44" s="33">
        <f>'Regions By Outlet Data'!I61</f>
        <v>130.45604209059078</v>
      </c>
      <c r="K44" s="23">
        <f>'Regions By Outlet Data'!J61</f>
        <v>-6.324144428677414E-2</v>
      </c>
    </row>
    <row r="45" spans="2:11">
      <c r="B45" s="812"/>
      <c r="C45" s="28" t="s">
        <v>28</v>
      </c>
      <c r="D45" s="9">
        <f>'Regions By Outlet Data'!C62</f>
        <v>250512147.84718046</v>
      </c>
      <c r="E45" s="2">
        <f>'Regions By Outlet Data'!D62</f>
        <v>-3700853.8196892142</v>
      </c>
      <c r="F45" s="4">
        <f>'Regions By Outlet Data'!E62</f>
        <v>-1.4558082377466095E-2</v>
      </c>
      <c r="G45" s="11">
        <f>'Regions By Outlet Data'!F62</f>
        <v>1275896845.0231333</v>
      </c>
      <c r="H45" s="3">
        <f>'Regions By Outlet Data'!G62</f>
        <v>28308420.443940163</v>
      </c>
      <c r="I45" s="13">
        <f>'Regions By Outlet Data'!H62</f>
        <v>2.2690512260474433E-2</v>
      </c>
      <c r="J45" s="33">
        <f>'Regions By Outlet Data'!I62</f>
        <v>117.73860252611601</v>
      </c>
      <c r="K45" s="23">
        <f>'Regions By Outlet Data'!J62</f>
        <v>0.94695862426586075</v>
      </c>
    </row>
    <row r="46" spans="2:11">
      <c r="B46" s="812"/>
      <c r="C46" s="28" t="s">
        <v>29</v>
      </c>
      <c r="D46" s="9">
        <f>'Regions By Outlet Data'!C63</f>
        <v>316977086.52311307</v>
      </c>
      <c r="E46" s="2">
        <f>'Regions By Outlet Data'!D63</f>
        <v>-2231045.8083122969</v>
      </c>
      <c r="F46" s="4">
        <f>'Regions By Outlet Data'!E63</f>
        <v>-6.9893138123306364E-3</v>
      </c>
      <c r="G46" s="11">
        <f>'Regions By Outlet Data'!F63</f>
        <v>1947211316.1740665</v>
      </c>
      <c r="H46" s="3">
        <f>'Regions By Outlet Data'!G63</f>
        <v>32698238.086237192</v>
      </c>
      <c r="I46" s="13">
        <f>'Regions By Outlet Data'!H63</f>
        <v>1.707914062352367E-2</v>
      </c>
      <c r="J46" s="33">
        <f>'Regions By Outlet Data'!I63</f>
        <v>104.85637671561578</v>
      </c>
      <c r="K46" s="23">
        <f>'Regions By Outlet Data'!J63</f>
        <v>1.6361399088046369</v>
      </c>
    </row>
    <row r="47" spans="2:11">
      <c r="B47" s="812"/>
      <c r="C47" s="28" t="s">
        <v>30</v>
      </c>
      <c r="D47" s="9">
        <f>'Regions By Outlet Data'!C64</f>
        <v>123963542.49463634</v>
      </c>
      <c r="E47" s="2">
        <f>'Regions By Outlet Data'!D64</f>
        <v>-3155522.4058227241</v>
      </c>
      <c r="F47" s="4">
        <f>'Regions By Outlet Data'!E64</f>
        <v>-2.4823360746821607E-2</v>
      </c>
      <c r="G47" s="11">
        <f>'Regions By Outlet Data'!F64</f>
        <v>638879033.20519221</v>
      </c>
      <c r="H47" s="3">
        <f>'Regions By Outlet Data'!G64</f>
        <v>1605039.2999718189</v>
      </c>
      <c r="I47" s="13">
        <f>'Regions By Outlet Data'!H64</f>
        <v>2.5186015988760573E-3</v>
      </c>
      <c r="J47" s="33">
        <f>'Regions By Outlet Data'!I64</f>
        <v>108.57045808616259</v>
      </c>
      <c r="K47" s="23">
        <f>'Regions By Outlet Data'!J64</f>
        <v>-0.26046372485168945</v>
      </c>
    </row>
    <row r="48" spans="2:11">
      <c r="B48" s="812"/>
      <c r="C48" s="28" t="s">
        <v>31</v>
      </c>
      <c r="D48" s="9">
        <f>'Regions By Outlet Data'!C65</f>
        <v>125247215.88681136</v>
      </c>
      <c r="E48" s="2">
        <f>'Regions By Outlet Data'!D65</f>
        <v>-3477647.5493640751</v>
      </c>
      <c r="F48" s="4">
        <f>'Regions By Outlet Data'!E65</f>
        <v>-2.7016129258419199E-2</v>
      </c>
      <c r="G48" s="11">
        <f>'Regions By Outlet Data'!F65</f>
        <v>724188072.96492648</v>
      </c>
      <c r="H48" s="3">
        <f>'Regions By Outlet Data'!G65</f>
        <v>7353055.0390161276</v>
      </c>
      <c r="I48" s="13">
        <f>'Regions By Outlet Data'!H65</f>
        <v>1.0257667183017159E-2</v>
      </c>
      <c r="J48" s="33">
        <f>'Regions By Outlet Data'!I65</f>
        <v>57.557039184172879</v>
      </c>
      <c r="K48" s="23">
        <f>'Regions By Outlet Data'!J65</f>
        <v>-0.26810584121778902</v>
      </c>
    </row>
    <row r="49" spans="2:11">
      <c r="B49" s="812"/>
      <c r="C49" s="28" t="s">
        <v>32</v>
      </c>
      <c r="D49" s="9">
        <f>'Regions By Outlet Data'!C66</f>
        <v>227384746.64901224</v>
      </c>
      <c r="E49" s="2">
        <f>'Regions By Outlet Data'!D66</f>
        <v>-7763771.1963429451</v>
      </c>
      <c r="F49" s="4">
        <f>'Regions By Outlet Data'!E66</f>
        <v>-3.301645814093019E-2</v>
      </c>
      <c r="G49" s="11">
        <f>'Regions By Outlet Data'!F66</f>
        <v>1346904422.5186858</v>
      </c>
      <c r="H49" s="3">
        <f>'Regions By Outlet Data'!G66</f>
        <v>-2690118.0176548958</v>
      </c>
      <c r="I49" s="13">
        <f>'Regions By Outlet Data'!H66</f>
        <v>-1.993278675079568E-3</v>
      </c>
      <c r="J49" s="33">
        <f>'Regions By Outlet Data'!I66</f>
        <v>94.012498238752173</v>
      </c>
      <c r="K49" s="23">
        <f>'Regions By Outlet Data'!J66</f>
        <v>-1.0240026146740462</v>
      </c>
    </row>
    <row r="50" spans="2:11" ht="15" thickBot="1">
      <c r="B50" s="813"/>
      <c r="C50" s="29" t="s">
        <v>33</v>
      </c>
      <c r="D50" s="87">
        <f>'Regions By Outlet Data'!C67</f>
        <v>209500508.86296108</v>
      </c>
      <c r="E50" s="88">
        <f>'Regions By Outlet Data'!D67</f>
        <v>-5950039.7104608119</v>
      </c>
      <c r="F50" s="89">
        <f>'Regions By Outlet Data'!E67</f>
        <v>-2.7616730381325248E-2</v>
      </c>
      <c r="G50" s="90">
        <f>'Regions By Outlet Data'!F67</f>
        <v>1116311859.5206597</v>
      </c>
      <c r="H50" s="91">
        <f>'Regions By Outlet Data'!G67</f>
        <v>12699094.015049458</v>
      </c>
      <c r="I50" s="92">
        <f>'Regions By Outlet Data'!H67</f>
        <v>1.1506838641207166E-2</v>
      </c>
      <c r="J50" s="93">
        <f>'Regions By Outlet Data'!I67</f>
        <v>106.59665886660865</v>
      </c>
      <c r="K50" s="94">
        <f>'Regions By Outlet Data'!J67</f>
        <v>-0.56268383894506258</v>
      </c>
    </row>
    <row r="51" spans="2:11">
      <c r="B51" s="811" t="str">
        <f>'HOME PAGE'!H7</f>
        <v>YTD ENDING 2-22-2026</v>
      </c>
      <c r="C51" s="27" t="s">
        <v>26</v>
      </c>
      <c r="D51" s="8">
        <f>'Regions By Outlet Data'!C100</f>
        <v>24795604.715082567</v>
      </c>
      <c r="E51" s="5">
        <f>'Regions By Outlet Data'!D100</f>
        <v>-965543.89019004628</v>
      </c>
      <c r="F51" s="7">
        <f>'Regions By Outlet Data'!E100</f>
        <v>-3.7480622661072861E-2</v>
      </c>
      <c r="G51" s="10">
        <f>'Regions By Outlet Data'!F100</f>
        <v>177714704.87047794</v>
      </c>
      <c r="H51" s="6">
        <f>'Regions By Outlet Data'!G100</f>
        <v>998070.36982104182</v>
      </c>
      <c r="I51" s="12">
        <f>'Regions By Outlet Data'!H100</f>
        <v>5.6478575015943486E-3</v>
      </c>
      <c r="J51" s="32">
        <f>'Regions By Outlet Data'!I100</f>
        <v>75.06393067611863</v>
      </c>
      <c r="K51" s="22">
        <f>'Regions By Outlet Data'!J100</f>
        <v>-1.4297713249443547</v>
      </c>
    </row>
    <row r="52" spans="2:11">
      <c r="B52" s="812"/>
      <c r="C52" s="28" t="s">
        <v>27</v>
      </c>
      <c r="D52" s="9">
        <f>'Regions By Outlet Data'!C101</f>
        <v>51319994.301909022</v>
      </c>
      <c r="E52" s="2">
        <f>'Regions By Outlet Data'!D101</f>
        <v>-1773849.1878813133</v>
      </c>
      <c r="F52" s="4">
        <f>'Regions By Outlet Data'!E101</f>
        <v>-3.3409696328019933E-2</v>
      </c>
      <c r="G52" s="11">
        <f>'Regions By Outlet Data'!F101</f>
        <v>219659758.79805398</v>
      </c>
      <c r="H52" s="3">
        <f>'Regions By Outlet Data'!G101</f>
        <v>-2438089.6989559829</v>
      </c>
      <c r="I52" s="13">
        <f>'Regions By Outlet Data'!H101</f>
        <v>-1.0977547578489065E-2</v>
      </c>
      <c r="J52" s="33">
        <f>'Regions By Outlet Data'!I101</f>
        <v>129.34609967103768</v>
      </c>
      <c r="K52" s="23">
        <f>'Regions By Outlet Data'!J101</f>
        <v>-1.9085696158672363</v>
      </c>
    </row>
    <row r="53" spans="2:11">
      <c r="B53" s="812"/>
      <c r="C53" s="28" t="s">
        <v>28</v>
      </c>
      <c r="D53" s="9">
        <f>'Regions By Outlet Data'!C102</f>
        <v>41162962.9028956</v>
      </c>
      <c r="E53" s="2">
        <f>'Regions By Outlet Data'!D102</f>
        <v>-305167.45822973549</v>
      </c>
      <c r="F53" s="4">
        <f>'Regions By Outlet Data'!E102</f>
        <v>-7.3590840863136048E-3</v>
      </c>
      <c r="G53" s="11">
        <f>'Regions By Outlet Data'!F102</f>
        <v>209992049.02175397</v>
      </c>
      <c r="H53" s="3">
        <f>'Regions By Outlet Data'!G102</f>
        <v>4428122.5052630007</v>
      </c>
      <c r="I53" s="13">
        <f>'Regions By Outlet Data'!H102</f>
        <v>2.1541340352378233E-2</v>
      </c>
      <c r="J53" s="33">
        <f>'Regions By Outlet Data'!I102</f>
        <v>121.34124376357218</v>
      </c>
      <c r="K53" s="23">
        <f>'Regions By Outlet Data'!J102</f>
        <v>1.4409827561450186</v>
      </c>
    </row>
    <row r="54" spans="2:11">
      <c r="B54" s="812"/>
      <c r="C54" s="28" t="s">
        <v>29</v>
      </c>
      <c r="D54" s="9">
        <f>'Regions By Outlet Data'!C103</f>
        <v>51460406.534395643</v>
      </c>
      <c r="E54" s="2">
        <f>'Regions By Outlet Data'!D103</f>
        <v>694921.7941461727</v>
      </c>
      <c r="F54" s="4">
        <f>'Regions By Outlet Data'!E103</f>
        <v>1.3688863559598854E-2</v>
      </c>
      <c r="G54" s="11">
        <f>'Regions By Outlet Data'!F103</f>
        <v>314918332.74844909</v>
      </c>
      <c r="H54" s="3">
        <f>'Regions By Outlet Data'!G103</f>
        <v>9407119.9654503465</v>
      </c>
      <c r="I54" s="13">
        <f>'Regions By Outlet Data'!H103</f>
        <v>3.079140657312673E-2</v>
      </c>
      <c r="J54" s="33">
        <f>'Regions By Outlet Data'!I103</f>
        <v>106.77065784699862</v>
      </c>
      <c r="K54" s="23">
        <f>'Regions By Outlet Data'!J103</f>
        <v>3.4585786375041323</v>
      </c>
    </row>
    <row r="55" spans="2:11">
      <c r="B55" s="812"/>
      <c r="C55" s="28" t="s">
        <v>30</v>
      </c>
      <c r="D55" s="9">
        <f>'Regions By Outlet Data'!C104</f>
        <v>19751894.162573997</v>
      </c>
      <c r="E55" s="2">
        <f>'Regions By Outlet Data'!D104</f>
        <v>-606947.80471785739</v>
      </c>
      <c r="F55" s="4">
        <f>'Regions By Outlet Data'!E104</f>
        <v>-2.9812491579480242E-2</v>
      </c>
      <c r="G55" s="11">
        <f>'Regions By Outlet Data'!F104</f>
        <v>101157969.84496155</v>
      </c>
      <c r="H55" s="3">
        <f>'Regions By Outlet Data'!G104</f>
        <v>-2733342.9822450727</v>
      </c>
      <c r="I55" s="13">
        <f>'Regions By Outlet Data'!H104</f>
        <v>-2.6309639447825672E-2</v>
      </c>
      <c r="J55" s="33">
        <f>'Regions By Outlet Data'!I104</f>
        <v>108.50210651423407</v>
      </c>
      <c r="K55" s="23">
        <f>'Regions By Outlet Data'!J104</f>
        <v>-1.1927716448850845</v>
      </c>
    </row>
    <row r="56" spans="2:11">
      <c r="B56" s="812"/>
      <c r="C56" s="28" t="s">
        <v>31</v>
      </c>
      <c r="D56" s="9">
        <f>'Regions By Outlet Data'!C105</f>
        <v>19958840.876493219</v>
      </c>
      <c r="E56" s="2">
        <f>'Regions By Outlet Data'!D105</f>
        <v>-765755.95199483261</v>
      </c>
      <c r="F56" s="4">
        <f>'Regions By Outlet Data'!E105</f>
        <v>-3.6949136252543341E-2</v>
      </c>
      <c r="G56" s="11">
        <f>'Regions By Outlet Data'!F105</f>
        <v>115905159.73352012</v>
      </c>
      <c r="H56" s="3">
        <f>'Regions By Outlet Data'!G105</f>
        <v>-595825.30086368322</v>
      </c>
      <c r="I56" s="13">
        <f>'Regions By Outlet Data'!H105</f>
        <v>-5.1143370220246027E-3</v>
      </c>
      <c r="J56" s="33">
        <f>'Regions By Outlet Data'!I105</f>
        <v>57.527752654028298</v>
      </c>
      <c r="K56" s="23">
        <f>'Regions By Outlet Data'!J105</f>
        <v>-1.0634000396314818</v>
      </c>
    </row>
    <row r="57" spans="2:11">
      <c r="B57" s="812"/>
      <c r="C57" s="28" t="s">
        <v>32</v>
      </c>
      <c r="D57" s="9">
        <f>'Regions By Outlet Data'!C106</f>
        <v>36451771.587353036</v>
      </c>
      <c r="E57" s="2">
        <f>'Regions By Outlet Data'!D106</f>
        <v>-915294.17972406</v>
      </c>
      <c r="F57" s="4">
        <f>'Regions By Outlet Data'!E106</f>
        <v>-2.4494676286049087E-2</v>
      </c>
      <c r="G57" s="11">
        <f>'Regions By Outlet Data'!F106</f>
        <v>211003794.16001183</v>
      </c>
      <c r="H57" s="3">
        <f>'Regions By Outlet Data'!G106</f>
        <v>-5759171.6092378199</v>
      </c>
      <c r="I57" s="13">
        <f>'Regions By Outlet Data'!H106</f>
        <v>-2.6568983261507053E-2</v>
      </c>
      <c r="J57" s="33">
        <f>'Regions By Outlet Data'!I106</f>
        <v>94.526729911665157</v>
      </c>
      <c r="K57" s="23">
        <f>'Regions By Outlet Data'!J106</f>
        <v>-0.51817685368561683</v>
      </c>
    </row>
    <row r="58" spans="2:11" ht="15" thickBot="1">
      <c r="B58" s="813"/>
      <c r="C58" s="29" t="s">
        <v>33</v>
      </c>
      <c r="D58" s="87">
        <f>'Regions By Outlet Data'!C107</f>
        <v>32723955.25132082</v>
      </c>
      <c r="E58" s="88">
        <f>'Regions By Outlet Data'!D107</f>
        <v>-781866.80718442053</v>
      </c>
      <c r="F58" s="89">
        <f>'Regions By Outlet Data'!E107</f>
        <v>-2.3335252178537391E-2</v>
      </c>
      <c r="G58" s="90">
        <f>'Regions By Outlet Data'!F107</f>
        <v>173230237.82276779</v>
      </c>
      <c r="H58" s="91">
        <f>'Regions By Outlet Data'!G107</f>
        <v>-1992144.9423553348</v>
      </c>
      <c r="I58" s="92">
        <f>'Regions By Outlet Data'!H107</f>
        <v>-1.1369237827485236E-2</v>
      </c>
      <c r="J58" s="93">
        <f>'Regions By Outlet Data'!I107</f>
        <v>104.43258515629232</v>
      </c>
      <c r="K58" s="94">
        <f>'Regions By Outlet Data'!J107</f>
        <v>-0.4478245539157939</v>
      </c>
    </row>
    <row r="62" spans="2:11" ht="23.4">
      <c r="B62" s="814" t="s">
        <v>130</v>
      </c>
      <c r="C62" s="814"/>
      <c r="D62" s="814"/>
      <c r="E62" s="814"/>
      <c r="F62" s="814"/>
      <c r="G62" s="814"/>
      <c r="H62" s="814"/>
      <c r="I62" s="814"/>
      <c r="J62" s="814"/>
      <c r="K62" s="814"/>
    </row>
    <row r="63" spans="2:11" ht="15" thickBot="1">
      <c r="B63" s="815" t="s">
        <v>260</v>
      </c>
      <c r="C63" s="815"/>
      <c r="D63" s="815"/>
      <c r="E63" s="815"/>
      <c r="F63" s="815"/>
      <c r="G63" s="815"/>
      <c r="H63" s="815"/>
      <c r="I63" s="815"/>
      <c r="J63" s="815"/>
      <c r="K63" s="815"/>
    </row>
    <row r="64" spans="2:11">
      <c r="B64" s="21"/>
      <c r="C64" s="805"/>
      <c r="D64" s="806" t="s">
        <v>68</v>
      </c>
      <c r="E64" s="807"/>
      <c r="F64" s="808"/>
      <c r="G64" s="809" t="s">
        <v>20</v>
      </c>
      <c r="H64" s="807"/>
      <c r="I64" s="810"/>
      <c r="J64" s="806" t="s">
        <v>25</v>
      </c>
      <c r="K64" s="808"/>
    </row>
    <row r="65" spans="2:11" ht="33" customHeight="1" thickBot="1">
      <c r="B65" s="21"/>
      <c r="C65" s="805"/>
      <c r="D65" s="24" t="s">
        <v>17</v>
      </c>
      <c r="E65" s="25" t="s">
        <v>23</v>
      </c>
      <c r="F65" s="19" t="s">
        <v>24</v>
      </c>
      <c r="G65" s="26" t="s">
        <v>17</v>
      </c>
      <c r="H65" s="25" t="s">
        <v>23</v>
      </c>
      <c r="I65" s="31" t="s">
        <v>24</v>
      </c>
      <c r="J65" s="24" t="s">
        <v>17</v>
      </c>
      <c r="K65" s="19" t="s">
        <v>22</v>
      </c>
    </row>
    <row r="66" spans="2:11">
      <c r="B66" s="811" t="str">
        <f>'HOME PAGE'!H5</f>
        <v>4 WEEKS ENDING 2-22-2026</v>
      </c>
      <c r="C66" s="30" t="s">
        <v>41</v>
      </c>
      <c r="D66" s="8">
        <f>'Regions By Outlet Data'!C28</f>
        <v>608427.64944914251</v>
      </c>
      <c r="E66" s="5">
        <f>'Regions By Outlet Data'!D28</f>
        <v>-41521.45652950462</v>
      </c>
      <c r="F66" s="7">
        <f>'Regions By Outlet Data'!E28</f>
        <v>-6.3884165925552835E-2</v>
      </c>
      <c r="G66" s="10">
        <f>'Regions By Outlet Data'!F28</f>
        <v>6674512.8675819971</v>
      </c>
      <c r="H66" s="6">
        <f>'Regions By Outlet Data'!G28</f>
        <v>-419786.00246687233</v>
      </c>
      <c r="I66" s="12">
        <f>'Regions By Outlet Data'!H28</f>
        <v>-5.9172303021958902E-2</v>
      </c>
      <c r="J66" s="32">
        <f>'Regions By Outlet Data'!I28</f>
        <v>48.496516029633348</v>
      </c>
      <c r="K66" s="22">
        <f>'Regions By Outlet Data'!J28</f>
        <v>0.83467685624576404</v>
      </c>
    </row>
    <row r="67" spans="2:11">
      <c r="B67" s="812"/>
      <c r="C67" s="28" t="s">
        <v>42</v>
      </c>
      <c r="D67" s="9">
        <f>'Regions By Outlet Data'!C29</f>
        <v>1355128.4469704684</v>
      </c>
      <c r="E67" s="2">
        <f>'Regions By Outlet Data'!D29</f>
        <v>-123269.43770283554</v>
      </c>
      <c r="F67" s="4">
        <f>'Regions By Outlet Data'!E29</f>
        <v>-8.3380420778994546E-2</v>
      </c>
      <c r="G67" s="11">
        <f>'Regions By Outlet Data'!F29</f>
        <v>13420896.500256147</v>
      </c>
      <c r="H67" s="3">
        <f>'Regions By Outlet Data'!G29</f>
        <v>-954364.13360099867</v>
      </c>
      <c r="I67" s="13">
        <f>'Regions By Outlet Data'!H29</f>
        <v>-6.6389344715826915E-2</v>
      </c>
      <c r="J67" s="33">
        <f>'Regions By Outlet Data'!I29</f>
        <v>89.927433798467888</v>
      </c>
      <c r="K67" s="23">
        <f>'Regions By Outlet Data'!J29</f>
        <v>-0.33206522891342161</v>
      </c>
    </row>
    <row r="68" spans="2:11">
      <c r="B68" s="812"/>
      <c r="C68" s="28" t="s">
        <v>43</v>
      </c>
      <c r="D68" s="9">
        <f>'Regions By Outlet Data'!C30</f>
        <v>1184025.592000396</v>
      </c>
      <c r="E68" s="2">
        <f>'Regions By Outlet Data'!D30</f>
        <v>-103100.58036764618</v>
      </c>
      <c r="F68" s="4">
        <f>'Regions By Outlet Data'!E30</f>
        <v>-8.0101378233932374E-2</v>
      </c>
      <c r="G68" s="11">
        <f>'Regions By Outlet Data'!F30</f>
        <v>11548779.529261051</v>
      </c>
      <c r="H68" s="3">
        <f>'Regions By Outlet Data'!G30</f>
        <v>-689460.68670422025</v>
      </c>
      <c r="I68" s="13">
        <f>'Regions By Outlet Data'!H30</f>
        <v>-5.6336587167556275E-2</v>
      </c>
      <c r="J68" s="33">
        <f>'Regions By Outlet Data'!I30</f>
        <v>91.89839031267752</v>
      </c>
      <c r="K68" s="23">
        <f>'Regions By Outlet Data'!J30</f>
        <v>-1.0555356136691785E-2</v>
      </c>
    </row>
    <row r="69" spans="2:11">
      <c r="B69" s="812"/>
      <c r="C69" s="28" t="s">
        <v>44</v>
      </c>
      <c r="D69" s="9">
        <f>'Regions By Outlet Data'!C31</f>
        <v>3615985.7062108312</v>
      </c>
      <c r="E69" s="2">
        <f>'Regions By Outlet Data'!D31</f>
        <v>-255199.56019983022</v>
      </c>
      <c r="F69" s="4">
        <f>'Regions By Outlet Data'!E31</f>
        <v>-6.5922848594753419E-2</v>
      </c>
      <c r="G69" s="11">
        <f>'Regions By Outlet Data'!F31</f>
        <v>26678311.123700589</v>
      </c>
      <c r="H69" s="3">
        <f>'Regions By Outlet Data'!G31</f>
        <v>-2220361.723256994</v>
      </c>
      <c r="I69" s="13">
        <f>'Regions By Outlet Data'!H31</f>
        <v>-7.683265370059203E-2</v>
      </c>
      <c r="J69" s="33">
        <f>'Regions By Outlet Data'!I31</f>
        <v>197.53789027647449</v>
      </c>
      <c r="K69" s="23">
        <f>'Regions By Outlet Data'!J31</f>
        <v>2.9761195272648422</v>
      </c>
    </row>
    <row r="70" spans="2:11">
      <c r="B70" s="812"/>
      <c r="C70" s="28" t="s">
        <v>45</v>
      </c>
      <c r="D70" s="9">
        <f>'Regions By Outlet Data'!C32</f>
        <v>856614.50888933369</v>
      </c>
      <c r="E70" s="2">
        <f>'Regions By Outlet Data'!D32</f>
        <v>-190104.09579923633</v>
      </c>
      <c r="F70" s="4">
        <f>'Regions By Outlet Data'!E32</f>
        <v>-0.18161910464541514</v>
      </c>
      <c r="G70" s="11">
        <f>'Regions By Outlet Data'!F32</f>
        <v>9175070.1235231441</v>
      </c>
      <c r="H70" s="3">
        <f>'Regions By Outlet Data'!G32</f>
        <v>-1361046.4019248355</v>
      </c>
      <c r="I70" s="13">
        <f>'Regions By Outlet Data'!H32</f>
        <v>-0.1291791333777951</v>
      </c>
      <c r="J70" s="33">
        <f>'Regions By Outlet Data'!I32</f>
        <v>123.89673060722473</v>
      </c>
      <c r="K70" s="23">
        <f>'Regions By Outlet Data'!J32</f>
        <v>-15.385018431798898</v>
      </c>
    </row>
    <row r="71" spans="2:11">
      <c r="B71" s="812"/>
      <c r="C71" s="28" t="s">
        <v>46</v>
      </c>
      <c r="D71" s="9">
        <f>'Regions By Outlet Data'!C33</f>
        <v>981833.83521471871</v>
      </c>
      <c r="E71" s="2">
        <f>'Regions By Outlet Data'!D33</f>
        <v>-98937.907054964453</v>
      </c>
      <c r="F71" s="4">
        <f>'Regions By Outlet Data'!E33</f>
        <v>-9.1543758210396148E-2</v>
      </c>
      <c r="G71" s="11">
        <f>'Regions By Outlet Data'!F33</f>
        <v>10088812.252040107</v>
      </c>
      <c r="H71" s="3">
        <f>'Regions By Outlet Data'!G33</f>
        <v>-690757.94949099794</v>
      </c>
      <c r="I71" s="13">
        <f>'Regions By Outlet Data'!H33</f>
        <v>-6.4080286743982084E-2</v>
      </c>
      <c r="J71" s="33">
        <f>'Regions By Outlet Data'!I33</f>
        <v>74.5118055788747</v>
      </c>
      <c r="K71" s="23">
        <f>'Regions By Outlet Data'!J33</f>
        <v>-0.94717298149259932</v>
      </c>
    </row>
    <row r="72" spans="2:11">
      <c r="B72" s="812"/>
      <c r="C72" s="28" t="s">
        <v>47</v>
      </c>
      <c r="D72" s="9">
        <f>'Regions By Outlet Data'!C34</f>
        <v>1020786.4313372239</v>
      </c>
      <c r="E72" s="2">
        <f>'Regions By Outlet Data'!D34</f>
        <v>-40210.278103157412</v>
      </c>
      <c r="F72" s="4">
        <f>'Regions By Outlet Data'!E34</f>
        <v>-3.7898588888523675E-2</v>
      </c>
      <c r="G72" s="11">
        <f>'Regions By Outlet Data'!F34</f>
        <v>11852123.204815457</v>
      </c>
      <c r="H72" s="3">
        <f>'Regions By Outlet Data'!G34</f>
        <v>-556183.21084316447</v>
      </c>
      <c r="I72" s="13">
        <f>'Regions By Outlet Data'!H34</f>
        <v>-4.4823458755119949E-2</v>
      </c>
      <c r="J72" s="33">
        <f>'Regions By Outlet Data'!I34</f>
        <v>69.697288509916319</v>
      </c>
      <c r="K72" s="23">
        <f>'Regions By Outlet Data'!J34</f>
        <v>3.0496326389010164</v>
      </c>
    </row>
    <row r="73" spans="2:11" ht="15" thickBot="1">
      <c r="B73" s="813"/>
      <c r="C73" s="29" t="s">
        <v>48</v>
      </c>
      <c r="D73" s="87">
        <f>'Regions By Outlet Data'!C35</f>
        <v>921412.62753684609</v>
      </c>
      <c r="E73" s="88">
        <f>'Regions By Outlet Data'!D35</f>
        <v>-64491.603844582452</v>
      </c>
      <c r="F73" s="89">
        <f>'Regions By Outlet Data'!E35</f>
        <v>-6.5413659655581519E-2</v>
      </c>
      <c r="G73" s="90">
        <f>'Regions By Outlet Data'!F35</f>
        <v>9749111.1808180287</v>
      </c>
      <c r="H73" s="91">
        <f>'Regions By Outlet Data'!G35</f>
        <v>-453265.39133930206</v>
      </c>
      <c r="I73" s="92">
        <f>'Regions By Outlet Data'!H35</f>
        <v>-4.4427431994255175E-2</v>
      </c>
      <c r="J73" s="93">
        <f>'Regions By Outlet Data'!I35</f>
        <v>77.422893632511375</v>
      </c>
      <c r="K73" s="94">
        <f>'Regions By Outlet Data'!J35</f>
        <v>1.2080053259640664</v>
      </c>
    </row>
    <row r="74" spans="2:11">
      <c r="B74" s="811" t="str">
        <f>'HOME PAGE'!H6</f>
        <v>LATEST 52 WEEKS ENDING 2-22-2026</v>
      </c>
      <c r="C74" s="30" t="s">
        <v>41</v>
      </c>
      <c r="D74" s="8">
        <f>'Regions By Outlet Data'!C68</f>
        <v>8731236.1261729859</v>
      </c>
      <c r="E74" s="5">
        <f>'Regions By Outlet Data'!D68</f>
        <v>-761034.04238561355</v>
      </c>
      <c r="F74" s="7">
        <f>'Regions By Outlet Data'!E68</f>
        <v>-8.01740815286104E-2</v>
      </c>
      <c r="G74" s="10">
        <f>'Regions By Outlet Data'!F68</f>
        <v>96693298.360104308</v>
      </c>
      <c r="H74" s="6">
        <f>'Regions By Outlet Data'!G68</f>
        <v>-2639961.1613440514</v>
      </c>
      <c r="I74" s="12">
        <f>'Regions By Outlet Data'!H68</f>
        <v>-2.6576809963374075E-2</v>
      </c>
      <c r="J74" s="32">
        <f>'Regions By Outlet Data'!I68</f>
        <v>49.886717186499595</v>
      </c>
      <c r="K74" s="22">
        <f>'Regions By Outlet Data'!J68</f>
        <v>1.373292268122313</v>
      </c>
    </row>
    <row r="75" spans="2:11">
      <c r="B75" s="812"/>
      <c r="C75" s="28" t="s">
        <v>42</v>
      </c>
      <c r="D75" s="9">
        <f>'Regions By Outlet Data'!C69</f>
        <v>18931909.910995204</v>
      </c>
      <c r="E75" s="2">
        <f>'Regions By Outlet Data'!D69</f>
        <v>-2598521.4623043127</v>
      </c>
      <c r="F75" s="4">
        <f>'Regions By Outlet Data'!E69</f>
        <v>-0.12069063630219741</v>
      </c>
      <c r="G75" s="11">
        <f>'Regions By Outlet Data'!F69</f>
        <v>192112020.63879597</v>
      </c>
      <c r="H75" s="3">
        <f>'Regions By Outlet Data'!G69</f>
        <v>-13933312.001276881</v>
      </c>
      <c r="I75" s="13">
        <f>'Regions By Outlet Data'!H69</f>
        <v>-6.7622555787837588E-2</v>
      </c>
      <c r="J75" s="33">
        <f>'Regions By Outlet Data'!I69</f>
        <v>90.056229913449215</v>
      </c>
      <c r="K75" s="23">
        <f>'Regions By Outlet Data'!J69</f>
        <v>-1.5562662323867471</v>
      </c>
    </row>
    <row r="76" spans="2:11">
      <c r="B76" s="812"/>
      <c r="C76" s="28" t="s">
        <v>43</v>
      </c>
      <c r="D76" s="9">
        <f>'Regions By Outlet Data'!C70</f>
        <v>16456645.423556007</v>
      </c>
      <c r="E76" s="2">
        <f>'Regions By Outlet Data'!D70</f>
        <v>-2611006.7727924511</v>
      </c>
      <c r="F76" s="4">
        <f>'Regions By Outlet Data'!E70</f>
        <v>-0.13693383673593915</v>
      </c>
      <c r="G76" s="11">
        <f>'Regions By Outlet Data'!F70</f>
        <v>166701381.20197812</v>
      </c>
      <c r="H76" s="3">
        <f>'Regions By Outlet Data'!G70</f>
        <v>-13113557.505380481</v>
      </c>
      <c r="I76" s="13">
        <f>'Regions By Outlet Data'!H70</f>
        <v>-7.2928075941022102E-2</v>
      </c>
      <c r="J76" s="33">
        <f>'Regions By Outlet Data'!I70</f>
        <v>91.557878524114088</v>
      </c>
      <c r="K76" s="23">
        <f>'Regions By Outlet Data'!J70</f>
        <v>-3.3351447437275255</v>
      </c>
    </row>
    <row r="77" spans="2:11">
      <c r="B77" s="812"/>
      <c r="C77" s="28" t="s">
        <v>44</v>
      </c>
      <c r="D77" s="9">
        <f>'Regions By Outlet Data'!C71</f>
        <v>49162050.945616104</v>
      </c>
      <c r="E77" s="2">
        <f>'Regions By Outlet Data'!D71</f>
        <v>-4336104.9772169888</v>
      </c>
      <c r="F77" s="4">
        <f>'Regions By Outlet Data'!E71</f>
        <v>-8.1051484904853185E-2</v>
      </c>
      <c r="G77" s="11">
        <f>'Regions By Outlet Data'!F71</f>
        <v>376007112.59673768</v>
      </c>
      <c r="H77" s="3">
        <f>'Regions By Outlet Data'!G71</f>
        <v>-21036929.94678098</v>
      </c>
      <c r="I77" s="13">
        <f>'Regions By Outlet Data'!H71</f>
        <v>-5.2983870031182226E-2</v>
      </c>
      <c r="J77" s="33">
        <f>'Regions By Outlet Data'!I71</f>
        <v>192.51354574064922</v>
      </c>
      <c r="K77" s="23">
        <f>'Regions By Outlet Data'!J71</f>
        <v>5.1208040922009559</v>
      </c>
    </row>
    <row r="78" spans="2:11">
      <c r="B78" s="812"/>
      <c r="C78" s="28" t="s">
        <v>45</v>
      </c>
      <c r="D78" s="9">
        <f>'Regions By Outlet Data'!C72</f>
        <v>12475774.492124008</v>
      </c>
      <c r="E78" s="2">
        <f>'Regions By Outlet Data'!D72</f>
        <v>-2424834.1640226953</v>
      </c>
      <c r="F78" s="4">
        <f>'Regions By Outlet Data'!E72</f>
        <v>-0.16273390033785085</v>
      </c>
      <c r="G78" s="11">
        <f>'Regions By Outlet Data'!F72</f>
        <v>134316666.12561196</v>
      </c>
      <c r="H78" s="3">
        <f>'Regions By Outlet Data'!G72</f>
        <v>-16020924.164809912</v>
      </c>
      <c r="I78" s="13">
        <f>'Regions By Outlet Data'!H72</f>
        <v>-0.10656632272647661</v>
      </c>
      <c r="J78" s="33">
        <f>'Regions By Outlet Data'!I72</f>
        <v>129.34496592357269</v>
      </c>
      <c r="K78" s="23">
        <f>'Regions By Outlet Data'!J72</f>
        <v>-8.842507376683983</v>
      </c>
    </row>
    <row r="79" spans="2:11">
      <c r="B79" s="812"/>
      <c r="C79" s="28" t="s">
        <v>46</v>
      </c>
      <c r="D79" s="9">
        <f>'Regions By Outlet Data'!C73</f>
        <v>14458951.353646785</v>
      </c>
      <c r="E79" s="2">
        <f>'Regions By Outlet Data'!D73</f>
        <v>-1940211.6305418443</v>
      </c>
      <c r="F79" s="4">
        <f>'Regions By Outlet Data'!E73</f>
        <v>-0.11831162556360426</v>
      </c>
      <c r="G79" s="11">
        <f>'Regions By Outlet Data'!F73</f>
        <v>148748403.02867344</v>
      </c>
      <c r="H79" s="3">
        <f>'Regions By Outlet Data'!G73</f>
        <v>-12270769.460725427</v>
      </c>
      <c r="I79" s="13">
        <f>'Regions By Outlet Data'!H73</f>
        <v>-7.6206884379146259E-2</v>
      </c>
      <c r="J79" s="33">
        <f>'Regions By Outlet Data'!I73</f>
        <v>78.655932467292573</v>
      </c>
      <c r="K79" s="23">
        <f>'Regions By Outlet Data'!J73</f>
        <v>-1.1433565806092787</v>
      </c>
    </row>
    <row r="80" spans="2:11">
      <c r="B80" s="812"/>
      <c r="C80" s="28" t="s">
        <v>47</v>
      </c>
      <c r="D80" s="9">
        <f>'Regions By Outlet Data'!C74</f>
        <v>13981561.822518811</v>
      </c>
      <c r="E80" s="2">
        <f>'Regions By Outlet Data'!D74</f>
        <v>-1484404.1224607881</v>
      </c>
      <c r="F80" s="4">
        <f>'Regions By Outlet Data'!E74</f>
        <v>-9.5978752813860937E-2</v>
      </c>
      <c r="G80" s="11">
        <f>'Regions By Outlet Data'!F74</f>
        <v>164880457.25248832</v>
      </c>
      <c r="H80" s="3">
        <f>'Regions By Outlet Data'!G74</f>
        <v>-10917939.007691622</v>
      </c>
      <c r="I80" s="13">
        <f>'Regions By Outlet Data'!H74</f>
        <v>-6.2104884003225926E-2</v>
      </c>
      <c r="J80" s="33">
        <f>'Regions By Outlet Data'!I74</f>
        <v>68.429643246877617</v>
      </c>
      <c r="K80" s="23">
        <f>'Regions By Outlet Data'!J74</f>
        <v>0.72034844946945498</v>
      </c>
    </row>
    <row r="81" spans="2:11" ht="15" thickBot="1">
      <c r="B81" s="813"/>
      <c r="C81" s="29" t="s">
        <v>48</v>
      </c>
      <c r="D81" s="87">
        <f>'Regions By Outlet Data'!C75</f>
        <v>12899829.99177561</v>
      </c>
      <c r="E81" s="88">
        <f>'Regions By Outlet Data'!D75</f>
        <v>-1192181.5177470166</v>
      </c>
      <c r="F81" s="89">
        <f>'Regions By Outlet Data'!E75</f>
        <v>-8.4599811527361027E-2</v>
      </c>
      <c r="G81" s="90">
        <f>'Regions By Outlet Data'!F75</f>
        <v>137583887.83701661</v>
      </c>
      <c r="H81" s="91">
        <f>'Regions By Outlet Data'!G75</f>
        <v>-7051959.8704306185</v>
      </c>
      <c r="I81" s="92">
        <f>'Regions By Outlet Data'!H75</f>
        <v>-4.8756653223995423E-2</v>
      </c>
      <c r="J81" s="93">
        <f>'Regions By Outlet Data'!I75</f>
        <v>77.69745974123235</v>
      </c>
      <c r="K81" s="94">
        <f>'Regions By Outlet Data'!J75</f>
        <v>1.7735655712647258</v>
      </c>
    </row>
    <row r="82" spans="2:11">
      <c r="B82" s="811" t="str">
        <f>'HOME PAGE'!H7</f>
        <v>YTD ENDING 2-22-2026</v>
      </c>
      <c r="C82" s="27" t="s">
        <v>41</v>
      </c>
      <c r="D82" s="8">
        <f>'Regions By Outlet Data'!C108</f>
        <v>1251078.6919836199</v>
      </c>
      <c r="E82" s="5">
        <f>'Regions By Outlet Data'!D108</f>
        <v>-94639.075595748145</v>
      </c>
      <c r="F82" s="7">
        <f>'Regions By Outlet Data'!E108</f>
        <v>-7.0326095022124682E-2</v>
      </c>
      <c r="G82" s="10">
        <f>'Regions By Outlet Data'!F108</f>
        <v>13593555.528148223</v>
      </c>
      <c r="H82" s="6">
        <f>'Regions By Outlet Data'!G108</f>
        <v>-757669.64945437759</v>
      </c>
      <c r="I82" s="12">
        <f>'Regions By Outlet Data'!H108</f>
        <v>-5.2794771183497499E-2</v>
      </c>
      <c r="J82" s="32">
        <f>'Regions By Outlet Data'!I108</f>
        <v>48.361197182472857</v>
      </c>
      <c r="K82" s="22">
        <f>'Regions By Outlet Data'!J108</f>
        <v>-3.1796200051701362E-2</v>
      </c>
    </row>
    <row r="83" spans="2:11">
      <c r="B83" s="812"/>
      <c r="C83" s="28" t="s">
        <v>42</v>
      </c>
      <c r="D83" s="9">
        <f>'Regions By Outlet Data'!C109</f>
        <v>2808678.160596685</v>
      </c>
      <c r="E83" s="2">
        <f>'Regions By Outlet Data'!D109</f>
        <v>-173513.60279767681</v>
      </c>
      <c r="F83" s="4">
        <f>'Regions By Outlet Data'!E109</f>
        <v>-5.8183247947872344E-2</v>
      </c>
      <c r="G83" s="11">
        <f>'Regions By Outlet Data'!F109</f>
        <v>27334001.377980612</v>
      </c>
      <c r="H83" s="3">
        <f>'Regions By Outlet Data'!G109</f>
        <v>-1171955.3275349252</v>
      </c>
      <c r="I83" s="13">
        <f>'Regions By Outlet Data'!H109</f>
        <v>-4.1112646722997616E-2</v>
      </c>
      <c r="J83" s="33">
        <f>'Regions By Outlet Data'!I109</f>
        <v>90.390863104077553</v>
      </c>
      <c r="K83" s="23">
        <f>'Regions By Outlet Data'!J109</f>
        <v>1.1067463912402502</v>
      </c>
    </row>
    <row r="84" spans="2:11">
      <c r="B84" s="812"/>
      <c r="C84" s="28" t="s">
        <v>43</v>
      </c>
      <c r="D84" s="9">
        <f>'Regions By Outlet Data'!C110</f>
        <v>2461301.6027063872</v>
      </c>
      <c r="E84" s="2">
        <f>'Regions By Outlet Data'!D110</f>
        <v>-201771.16741777025</v>
      </c>
      <c r="F84" s="4">
        <f>'Regions By Outlet Data'!E110</f>
        <v>-7.5766298871496218E-2</v>
      </c>
      <c r="G84" s="11">
        <f>'Regions By Outlet Data'!F110</f>
        <v>23902430.503850851</v>
      </c>
      <c r="H84" s="3">
        <f>'Regions By Outlet Data'!G110</f>
        <v>-898855.74937214702</v>
      </c>
      <c r="I84" s="13">
        <f>'Regions By Outlet Data'!H110</f>
        <v>-3.6242303733554873E-2</v>
      </c>
      <c r="J84" s="33">
        <f>'Regions By Outlet Data'!I110</f>
        <v>92.645102694119558</v>
      </c>
      <c r="K84" s="23">
        <f>'Regions By Outlet Data'!J110</f>
        <v>-0.6065957686983694</v>
      </c>
    </row>
    <row r="85" spans="2:11">
      <c r="B85" s="812"/>
      <c r="C85" s="28" t="s">
        <v>44</v>
      </c>
      <c r="D85" s="9">
        <f>'Regions By Outlet Data'!C111</f>
        <v>7450984.7473640218</v>
      </c>
      <c r="E85" s="2">
        <f>'Regions By Outlet Data'!D111</f>
        <v>-366494.77305420861</v>
      </c>
      <c r="F85" s="4">
        <f>'Regions By Outlet Data'!E111</f>
        <v>-4.6881449717517308E-2</v>
      </c>
      <c r="G85" s="11">
        <f>'Regions By Outlet Data'!F111</f>
        <v>55075947.012204848</v>
      </c>
      <c r="H85" s="3">
        <f>'Regions By Outlet Data'!G111</f>
        <v>-3042613.4619423375</v>
      </c>
      <c r="I85" s="13">
        <f>'Regions By Outlet Data'!H111</f>
        <v>-5.2351837986348265E-2</v>
      </c>
      <c r="J85" s="33">
        <f>'Regions By Outlet Data'!I111</f>
        <v>197.40047717151373</v>
      </c>
      <c r="K85" s="23">
        <f>'Regions By Outlet Data'!J111</f>
        <v>4.7290296893933714</v>
      </c>
    </row>
    <row r="86" spans="2:11">
      <c r="B86" s="812"/>
      <c r="C86" s="28" t="s">
        <v>45</v>
      </c>
      <c r="D86" s="9">
        <f>'Regions By Outlet Data'!C112</f>
        <v>1758283.4151521851</v>
      </c>
      <c r="E86" s="2">
        <f>'Regions By Outlet Data'!D112</f>
        <v>-350822.6974678766</v>
      </c>
      <c r="F86" s="4">
        <f>'Regions By Outlet Data'!E112</f>
        <v>-0.16633714888439777</v>
      </c>
      <c r="G86" s="11">
        <f>'Regions By Outlet Data'!F112</f>
        <v>18560741.424340732</v>
      </c>
      <c r="H86" s="3">
        <f>'Regions By Outlet Data'!G112</f>
        <v>-2434772.0416647308</v>
      </c>
      <c r="I86" s="13">
        <f>'Regions By Outlet Data'!H112</f>
        <v>-0.11596630135323679</v>
      </c>
      <c r="J86" s="33">
        <f>'Regions By Outlet Data'!I112</f>
        <v>123.33152958046311</v>
      </c>
      <c r="K86" s="23">
        <f>'Regions By Outlet Data'!J112</f>
        <v>-14.294237491608541</v>
      </c>
    </row>
    <row r="87" spans="2:11">
      <c r="B87" s="812"/>
      <c r="C87" s="28" t="s">
        <v>46</v>
      </c>
      <c r="D87" s="9">
        <f>'Regions By Outlet Data'!C113</f>
        <v>2036778.4405283222</v>
      </c>
      <c r="E87" s="2">
        <f>'Regions By Outlet Data'!D113</f>
        <v>-208446.2737694711</v>
      </c>
      <c r="F87" s="4">
        <f>'Regions By Outlet Data'!E113</f>
        <v>-9.2839826874373171E-2</v>
      </c>
      <c r="G87" s="11">
        <f>'Regions By Outlet Data'!F113</f>
        <v>20600218.874167114</v>
      </c>
      <c r="H87" s="3">
        <f>'Regions By Outlet Data'!G113</f>
        <v>-1271625.6447995976</v>
      </c>
      <c r="I87" s="13">
        <f>'Regions By Outlet Data'!H113</f>
        <v>-5.8139844753234041E-2</v>
      </c>
      <c r="J87" s="33">
        <f>'Regions By Outlet Data'!I113</f>
        <v>74.962092333794857</v>
      </c>
      <c r="K87" s="23">
        <f>'Regions By Outlet Data'!J113</f>
        <v>-1.9109039566156696</v>
      </c>
    </row>
    <row r="88" spans="2:11">
      <c r="B88" s="812"/>
      <c r="C88" s="28" t="s">
        <v>47</v>
      </c>
      <c r="D88" s="9">
        <f>'Regions By Outlet Data'!C114</f>
        <v>2086953.8230116959</v>
      </c>
      <c r="E88" s="2">
        <f>'Regions By Outlet Data'!D114</f>
        <v>-118084.84289194876</v>
      </c>
      <c r="F88" s="4">
        <f>'Regions By Outlet Data'!E114</f>
        <v>-5.3552277662013939E-2</v>
      </c>
      <c r="G88" s="11">
        <f>'Regions By Outlet Data'!F114</f>
        <v>23818280.037240196</v>
      </c>
      <c r="H88" s="3">
        <f>'Regions By Outlet Data'!G114</f>
        <v>-1241799.0411404893</v>
      </c>
      <c r="I88" s="13">
        <f>'Regions By Outlet Data'!H114</f>
        <v>-4.9552877995975221E-2</v>
      </c>
      <c r="J88" s="33">
        <f>'Regions By Outlet Data'!I114</f>
        <v>69.104233082510277</v>
      </c>
      <c r="K88" s="23">
        <f>'Regions By Outlet Data'!J114</f>
        <v>1.1800998338636219</v>
      </c>
    </row>
    <row r="89" spans="2:11" ht="15" thickBot="1">
      <c r="B89" s="813"/>
      <c r="C89" s="29" t="s">
        <v>48</v>
      </c>
      <c r="D89" s="87">
        <f>'Regions By Outlet Data'!C115</f>
        <v>1888138.1324918221</v>
      </c>
      <c r="E89" s="88">
        <f>'Regions By Outlet Data'!D115</f>
        <v>-115571.23422091804</v>
      </c>
      <c r="F89" s="89">
        <f>'Regions By Outlet Data'!E115</f>
        <v>-5.7678641494061947E-2</v>
      </c>
      <c r="G89" s="90">
        <f>'Regions By Outlet Data'!F115</f>
        <v>19709378.131796949</v>
      </c>
      <c r="H89" s="91">
        <f>'Regions By Outlet Data'!G115</f>
        <v>-781941.85178724676</v>
      </c>
      <c r="I89" s="92">
        <f>'Regions By Outlet Data'!H115</f>
        <v>-3.8159662355264003E-2</v>
      </c>
      <c r="J89" s="93">
        <f>'Regions By Outlet Data'!I115</f>
        <v>76.941353164228104</v>
      </c>
      <c r="K89" s="94">
        <f>'Regions By Outlet Data'!J115</f>
        <v>0.98276757368607548</v>
      </c>
    </row>
  </sheetData>
  <mergeCells count="36">
    <mergeCell ref="J33:K33"/>
    <mergeCell ref="N4:N5"/>
    <mergeCell ref="O4:Q4"/>
    <mergeCell ref="R4:T4"/>
    <mergeCell ref="U4:V4"/>
    <mergeCell ref="M14:M21"/>
    <mergeCell ref="J4:K4"/>
    <mergeCell ref="M2:V2"/>
    <mergeCell ref="M3:V3"/>
    <mergeCell ref="B31:K31"/>
    <mergeCell ref="B32:K32"/>
    <mergeCell ref="B2:K2"/>
    <mergeCell ref="M6:M13"/>
    <mergeCell ref="M22:M29"/>
    <mergeCell ref="B6:B13"/>
    <mergeCell ref="B14:B21"/>
    <mergeCell ref="B22:B29"/>
    <mergeCell ref="B3:K3"/>
    <mergeCell ref="C4:C5"/>
    <mergeCell ref="D4:F4"/>
    <mergeCell ref="G4:I4"/>
    <mergeCell ref="J64:K64"/>
    <mergeCell ref="B62:K62"/>
    <mergeCell ref="B63:K63"/>
    <mergeCell ref="B43:B50"/>
    <mergeCell ref="B74:B81"/>
    <mergeCell ref="G64:I64"/>
    <mergeCell ref="B51:B58"/>
    <mergeCell ref="B66:B73"/>
    <mergeCell ref="C33:C34"/>
    <mergeCell ref="D33:F33"/>
    <mergeCell ref="G33:I33"/>
    <mergeCell ref="B82:B89"/>
    <mergeCell ref="C64:C65"/>
    <mergeCell ref="D64:F64"/>
    <mergeCell ref="B35:B42"/>
  </mergeCells>
  <conditionalFormatting sqref="A31:B32">
    <cfRule type="cellIs" dxfId="89" priority="28" operator="lessThan">
      <formula>0</formula>
    </cfRule>
  </conditionalFormatting>
  <conditionalFormatting sqref="A33:L59">
    <cfRule type="cellIs" dxfId="88" priority="3" operator="lessThan">
      <formula>0</formula>
    </cfRule>
  </conditionalFormatting>
  <conditionalFormatting sqref="A1:XFD1 A2:A29 W2:XFD29 A30:XFD30 W31:XFD1048576 M59:V61 A60:A100 L60:L100 M90:V1048576 A101:L1048576">
    <cfRule type="cellIs" dxfId="87" priority="32" operator="lessThan">
      <formula>0</formula>
    </cfRule>
  </conditionalFormatting>
  <conditionalFormatting sqref="B2:B3">
    <cfRule type="cellIs" dxfId="86" priority="25" operator="lessThan">
      <formula>0</formula>
    </cfRule>
  </conditionalFormatting>
  <conditionalFormatting sqref="B62:B63">
    <cfRule type="cellIs" dxfId="85" priority="8" operator="lessThan">
      <formula>0</formula>
    </cfRule>
  </conditionalFormatting>
  <conditionalFormatting sqref="B64:K89">
    <cfRule type="cellIs" dxfId="84" priority="2" operator="lessThan">
      <formula>0</formula>
    </cfRule>
  </conditionalFormatting>
  <conditionalFormatting sqref="B4:V29">
    <cfRule type="cellIs" dxfId="83" priority="4" operator="lessThan">
      <formula>0</formula>
    </cfRule>
  </conditionalFormatting>
  <conditionalFormatting sqref="L31:L32">
    <cfRule type="cellIs" dxfId="82" priority="6" operator="lessThan">
      <formula>0</formula>
    </cfRule>
  </conditionalFormatting>
  <conditionalFormatting sqref="L2:M3">
    <cfRule type="cellIs" dxfId="81" priority="7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9">
    <tabColor rgb="FF616365"/>
  </sheetPr>
  <dimension ref="B2:P55"/>
  <sheetViews>
    <sheetView showGridLines="0" zoomScale="70" zoomScaleNormal="70" workbookViewId="0"/>
  </sheetViews>
  <sheetFormatPr defaultColWidth="9.21875" defaultRowHeight="14.4"/>
  <cols>
    <col min="1" max="1" width="3.77734375" style="18" customWidth="1"/>
    <col min="2" max="2" width="47" style="49" bestFit="1" customWidth="1"/>
    <col min="3" max="3" width="11.21875" style="18" bestFit="1" customWidth="1"/>
    <col min="4" max="4" width="10.44140625" style="18" bestFit="1" customWidth="1"/>
    <col min="5" max="5" width="12.44140625" style="20" bestFit="1" customWidth="1"/>
    <col min="6" max="6" width="13.44140625" style="18" customWidth="1"/>
    <col min="7" max="7" width="16.33203125" style="18" customWidth="1"/>
    <col min="8" max="8" width="12.44140625" style="20" bestFit="1" customWidth="1"/>
    <col min="9" max="9" width="3.77734375" style="18" customWidth="1"/>
    <col min="10" max="10" width="44.21875" style="18" bestFit="1" customWidth="1"/>
    <col min="11" max="11" width="12.77734375" style="18" customWidth="1"/>
    <col min="12" max="12" width="10.44140625" style="18" bestFit="1" customWidth="1"/>
    <col min="13" max="13" width="12.44140625" style="18" bestFit="1" customWidth="1"/>
    <col min="14" max="14" width="18.21875" style="18" customWidth="1"/>
    <col min="15" max="15" width="11.77734375" style="18" bestFit="1" customWidth="1"/>
    <col min="16" max="16" width="12.44140625" style="18" bestFit="1" customWidth="1"/>
    <col min="17" max="16384" width="9.21875" style="18"/>
  </cols>
  <sheetData>
    <row r="2" spans="2:16" ht="23.4">
      <c r="B2" s="826" t="s">
        <v>130</v>
      </c>
      <c r="C2" s="826"/>
      <c r="D2" s="826"/>
      <c r="E2" s="826"/>
      <c r="F2" s="826"/>
      <c r="G2" s="826"/>
      <c r="H2" s="826"/>
      <c r="I2" s="826"/>
      <c r="J2" s="826"/>
      <c r="K2" s="826"/>
      <c r="L2" s="826"/>
      <c r="M2" s="826"/>
      <c r="N2" s="826"/>
      <c r="O2" s="826"/>
      <c r="P2" s="826"/>
    </row>
    <row r="3" spans="2:16" ht="15" thickBot="1">
      <c r="B3" s="827" t="str">
        <f>'HOME PAGE'!H5</f>
        <v>4 WEEKS ENDING 2-22-2026</v>
      </c>
      <c r="C3" s="827"/>
      <c r="D3" s="827"/>
      <c r="E3" s="827"/>
      <c r="F3" s="827"/>
      <c r="G3" s="827"/>
      <c r="H3" s="827"/>
      <c r="I3" s="827"/>
      <c r="J3" s="827"/>
      <c r="K3" s="827"/>
      <c r="L3" s="827"/>
      <c r="M3" s="827"/>
      <c r="N3" s="827"/>
      <c r="O3" s="827"/>
      <c r="P3" s="827"/>
    </row>
    <row r="4" spans="2:16" ht="15" thickBot="1">
      <c r="B4" s="821" t="s">
        <v>343</v>
      </c>
      <c r="C4" s="806" t="s">
        <v>68</v>
      </c>
      <c r="D4" s="807"/>
      <c r="E4" s="808"/>
      <c r="F4" s="818" t="s">
        <v>20</v>
      </c>
      <c r="G4" s="819"/>
      <c r="H4" s="820"/>
      <c r="I4" s="34"/>
      <c r="J4" s="824" t="s">
        <v>344</v>
      </c>
      <c r="K4" s="806" t="s">
        <v>68</v>
      </c>
      <c r="L4" s="807"/>
      <c r="M4" s="808"/>
      <c r="N4" s="818" t="s">
        <v>20</v>
      </c>
      <c r="O4" s="819"/>
      <c r="P4" s="820"/>
    </row>
    <row r="5" spans="2:16" ht="15" thickBot="1">
      <c r="B5" s="823"/>
      <c r="C5" s="35" t="s">
        <v>17</v>
      </c>
      <c r="D5" s="35" t="s">
        <v>23</v>
      </c>
      <c r="E5" s="35" t="s">
        <v>24</v>
      </c>
      <c r="F5" s="35" t="s">
        <v>17</v>
      </c>
      <c r="G5" s="35" t="s">
        <v>23</v>
      </c>
      <c r="H5" s="35" t="s">
        <v>24</v>
      </c>
      <c r="I5" s="36"/>
      <c r="J5" s="825"/>
      <c r="K5" s="37" t="s">
        <v>17</v>
      </c>
      <c r="L5" s="37" t="s">
        <v>23</v>
      </c>
      <c r="M5" s="37" t="s">
        <v>24</v>
      </c>
      <c r="N5" s="37" t="s">
        <v>17</v>
      </c>
      <c r="O5" s="37" t="s">
        <v>23</v>
      </c>
      <c r="P5" s="37" t="s">
        <v>24</v>
      </c>
    </row>
    <row r="6" spans="2:16" ht="15" thickBot="1">
      <c r="B6" s="214" t="s">
        <v>345</v>
      </c>
      <c r="C6" s="215">
        <f>'Region and Market Data'!C4</f>
        <v>41422281.15506804</v>
      </c>
      <c r="D6" s="215">
        <f>'Region and Market Data'!D4</f>
        <v>-1547230.7727601826</v>
      </c>
      <c r="E6" s="216">
        <f>'Region and Market Data'!E4</f>
        <v>-3.6007641309934314E-2</v>
      </c>
      <c r="F6" s="215">
        <f>'Region and Market Data'!F4</f>
        <v>170796305.97690979</v>
      </c>
      <c r="G6" s="215">
        <f>'Region and Market Data'!G4</f>
        <v>-4152186.4676234424</v>
      </c>
      <c r="H6" s="216">
        <f>'Region and Market Data'!H4</f>
        <v>-2.3733765347763017E-2</v>
      </c>
      <c r="I6" s="36"/>
      <c r="J6" s="214" t="s">
        <v>346</v>
      </c>
      <c r="K6" s="215">
        <f>'Region and Market Data'!C40</f>
        <v>38701538.245008513</v>
      </c>
      <c r="L6" s="215">
        <f>'Region and Market Data'!D40</f>
        <v>-832710.42883051932</v>
      </c>
      <c r="M6" s="216">
        <f>'Region and Market Data'!E40</f>
        <v>-2.1063013887033806E-2</v>
      </c>
      <c r="N6" s="215">
        <f>'Region and Market Data'!F40</f>
        <v>225702115.45197809</v>
      </c>
      <c r="O6" s="215">
        <f>'Region and Market Data'!G40</f>
        <v>-1783363.5769488513</v>
      </c>
      <c r="P6" s="216">
        <f>'Region and Market Data'!H40</f>
        <v>-7.8394611584068612E-3</v>
      </c>
    </row>
    <row r="7" spans="2:16">
      <c r="B7" s="67" t="s">
        <v>347</v>
      </c>
      <c r="C7" s="62">
        <f>'Region and Market Data'!C5</f>
        <v>6698827.6474553663</v>
      </c>
      <c r="D7" s="60">
        <f>'Region and Market Data'!D5</f>
        <v>-236235.7975203488</v>
      </c>
      <c r="E7" s="64">
        <f>'Region and Market Data'!E5</f>
        <v>-3.4063970631947986E-2</v>
      </c>
      <c r="F7" s="65">
        <f>'Region and Market Data'!F5</f>
        <v>30131579.938788339</v>
      </c>
      <c r="G7" s="65">
        <f>'Region and Market Data'!G5</f>
        <v>-665278.91092731804</v>
      </c>
      <c r="H7" s="66">
        <f>'Region and Market Data'!H5</f>
        <v>-2.1602167746190792E-2</v>
      </c>
      <c r="I7" s="34"/>
      <c r="J7" s="67" t="s">
        <v>348</v>
      </c>
      <c r="K7" s="62">
        <f>'Region and Market Data'!C41</f>
        <v>719633.10106221563</v>
      </c>
      <c r="L7" s="60">
        <f>'Region and Market Data'!D41</f>
        <v>-26611.127054244513</v>
      </c>
      <c r="M7" s="64">
        <f>'Region and Market Data'!E41</f>
        <v>-3.5660077561218383E-2</v>
      </c>
      <c r="N7" s="65">
        <f>'Region and Market Data'!F41</f>
        <v>3558011.7051940598</v>
      </c>
      <c r="O7" s="65">
        <f>'Region and Market Data'!G41</f>
        <v>-58247.494324703701</v>
      </c>
      <c r="P7" s="66">
        <f>'Region and Market Data'!H41</f>
        <v>-1.6107112657315889E-2</v>
      </c>
    </row>
    <row r="8" spans="2:16">
      <c r="B8" s="67" t="s">
        <v>349</v>
      </c>
      <c r="C8" s="62">
        <f>'Region and Market Data'!C6</f>
        <v>2935389.7417497872</v>
      </c>
      <c r="D8" s="60">
        <f>'Region and Market Data'!D6</f>
        <v>-145327.99671936687</v>
      </c>
      <c r="E8" s="64">
        <f>'Region and Market Data'!E6</f>
        <v>-4.7173421603883159E-2</v>
      </c>
      <c r="F8" s="65">
        <f>'Region and Market Data'!F6</f>
        <v>11354728.543094246</v>
      </c>
      <c r="G8" s="65">
        <f>'Region and Market Data'!G6</f>
        <v>-568142.08161439188</v>
      </c>
      <c r="H8" s="66">
        <f>'Region and Market Data'!H6</f>
        <v>-4.7651450686463835E-2</v>
      </c>
      <c r="I8" s="34"/>
      <c r="J8" s="67" t="s">
        <v>350</v>
      </c>
      <c r="K8" s="62">
        <f>'Region and Market Data'!C42</f>
        <v>4353359.995482076</v>
      </c>
      <c r="L8" s="60">
        <f>'Region and Market Data'!D42</f>
        <v>-93913.33151356969</v>
      </c>
      <c r="M8" s="64">
        <f>'Region and Market Data'!E42</f>
        <v>-2.1117058612858595E-2</v>
      </c>
      <c r="N8" s="65">
        <f>'Region and Market Data'!F42</f>
        <v>24155480.676462483</v>
      </c>
      <c r="O8" s="65">
        <f>'Region and Market Data'!G42</f>
        <v>-37463.952758327127</v>
      </c>
      <c r="P8" s="66">
        <f>'Region and Market Data'!H42</f>
        <v>-1.5485486918809081E-3</v>
      </c>
    </row>
    <row r="9" spans="2:16">
      <c r="B9" s="67" t="s">
        <v>351</v>
      </c>
      <c r="C9" s="62">
        <f>'Region and Market Data'!C7</f>
        <v>1462618.4834045125</v>
      </c>
      <c r="D9" s="60">
        <f>'Region and Market Data'!D7</f>
        <v>-37735.099478610791</v>
      </c>
      <c r="E9" s="64">
        <f>'Region and Market Data'!E7</f>
        <v>-2.5150804389787854E-2</v>
      </c>
      <c r="F9" s="65">
        <f>'Region and Market Data'!F7</f>
        <v>6557993.6875764718</v>
      </c>
      <c r="G9" s="65">
        <f>'Region and Market Data'!G7</f>
        <v>81708.967764435336</v>
      </c>
      <c r="H9" s="66">
        <f>'Region and Market Data'!H7</f>
        <v>1.2616642303336967E-2</v>
      </c>
      <c r="I9" s="34"/>
      <c r="J9" s="67" t="s">
        <v>352</v>
      </c>
      <c r="K9" s="62">
        <f>'Region and Market Data'!C43</f>
        <v>2159711.8898020028</v>
      </c>
      <c r="L9" s="60">
        <f>'Region and Market Data'!D43</f>
        <v>-54690.79243852105</v>
      </c>
      <c r="M9" s="64">
        <f>'Region and Market Data'!E43</f>
        <v>-2.469776291238282E-2</v>
      </c>
      <c r="N9" s="65">
        <f>'Region and Market Data'!F43</f>
        <v>9588404.7319211774</v>
      </c>
      <c r="O9" s="65">
        <f>'Region and Market Data'!G43</f>
        <v>-357338.08885559253</v>
      </c>
      <c r="P9" s="66">
        <f>'Region and Market Data'!H43</f>
        <v>-3.5928748138259636E-2</v>
      </c>
    </row>
    <row r="10" spans="2:16">
      <c r="B10" s="67" t="s">
        <v>353</v>
      </c>
      <c r="C10" s="62">
        <f>'Region and Market Data'!C8</f>
        <v>2056698.0355811643</v>
      </c>
      <c r="D10" s="60">
        <f>'Region and Market Data'!D8</f>
        <v>-88747.256585842697</v>
      </c>
      <c r="E10" s="64">
        <f>'Region and Market Data'!E8</f>
        <v>-4.1365425121702139E-2</v>
      </c>
      <c r="F10" s="65">
        <f>'Region and Market Data'!F8</f>
        <v>8466913.1059886012</v>
      </c>
      <c r="G10" s="65">
        <f>'Region and Market Data'!G8</f>
        <v>-102176.84558931924</v>
      </c>
      <c r="H10" s="66">
        <f>'Region and Market Data'!H8</f>
        <v>-1.1923885286150404E-2</v>
      </c>
      <c r="I10" s="34"/>
      <c r="J10" s="67" t="s">
        <v>354</v>
      </c>
      <c r="K10" s="62">
        <f>'Region and Market Data'!C44</f>
        <v>3568833.9408309702</v>
      </c>
      <c r="L10" s="60">
        <f>'Region and Market Data'!D44</f>
        <v>-142411.78725560848</v>
      </c>
      <c r="M10" s="64">
        <f>'Region and Market Data'!E44</f>
        <v>-3.8373041746559929E-2</v>
      </c>
      <c r="N10" s="65">
        <f>'Region and Market Data'!F44</f>
        <v>19566838.037634324</v>
      </c>
      <c r="O10" s="65">
        <f>'Region and Market Data'!G44</f>
        <v>-786634.93075085059</v>
      </c>
      <c r="P10" s="66">
        <f>'Region and Market Data'!H44</f>
        <v>-3.8648683297082612E-2</v>
      </c>
    </row>
    <row r="11" spans="2:16">
      <c r="B11" s="67" t="s">
        <v>355</v>
      </c>
      <c r="C11" s="62">
        <f>'Region and Market Data'!C9</f>
        <v>3978392.4360631281</v>
      </c>
      <c r="D11" s="60">
        <f>'Region and Market Data'!D9</f>
        <v>-141237.37024366949</v>
      </c>
      <c r="E11" s="64">
        <f>'Region and Market Data'!E9</f>
        <v>-3.428399562199673E-2</v>
      </c>
      <c r="F11" s="65">
        <f>'Region and Market Data'!F9</f>
        <v>17233595.750339452</v>
      </c>
      <c r="G11" s="65">
        <f>'Region and Market Data'!G9</f>
        <v>-650096.00746663287</v>
      </c>
      <c r="H11" s="66">
        <f>'Region and Market Data'!H9</f>
        <v>-3.6351331496354562E-2</v>
      </c>
      <c r="I11" s="34"/>
      <c r="J11" s="67" t="s">
        <v>356</v>
      </c>
      <c r="K11" s="62">
        <f>'Region and Market Data'!C45</f>
        <v>2485955.6047832225</v>
      </c>
      <c r="L11" s="60">
        <f>'Region and Market Data'!D45</f>
        <v>-37920.908967387397</v>
      </c>
      <c r="M11" s="64">
        <f>'Region and Market Data'!E45</f>
        <v>-1.5024867009454032E-2</v>
      </c>
      <c r="N11" s="65">
        <f>'Region and Market Data'!F45</f>
        <v>14195297.435028605</v>
      </c>
      <c r="O11" s="65">
        <f>'Region and Market Data'!G45</f>
        <v>374361.3084386494</v>
      </c>
      <c r="P11" s="66">
        <f>'Region and Market Data'!H45</f>
        <v>2.7086537772099212E-2</v>
      </c>
    </row>
    <row r="12" spans="2:16">
      <c r="B12" s="67" t="s">
        <v>357</v>
      </c>
      <c r="C12" s="62">
        <f>'Region and Market Data'!C10</f>
        <v>1725060.3563339815</v>
      </c>
      <c r="D12" s="60">
        <f>'Region and Market Data'!D10</f>
        <v>-20391.848504844122</v>
      </c>
      <c r="E12" s="64">
        <f>'Region and Market Data'!E10</f>
        <v>-1.168284553900294E-2</v>
      </c>
      <c r="F12" s="65">
        <f>'Region and Market Data'!F10</f>
        <v>7428220.1240474414</v>
      </c>
      <c r="G12" s="65">
        <f>'Region and Market Data'!G10</f>
        <v>279536.59257212374</v>
      </c>
      <c r="H12" s="66">
        <f>'Region and Market Data'!H10</f>
        <v>3.9103226676819203E-2</v>
      </c>
      <c r="I12" s="34"/>
      <c r="J12" s="67" t="s">
        <v>358</v>
      </c>
      <c r="K12" s="62">
        <f>'Region and Market Data'!C46</f>
        <v>3038340.6739498898</v>
      </c>
      <c r="L12" s="60">
        <f>'Region and Market Data'!D46</f>
        <v>-107541.80979473516</v>
      </c>
      <c r="M12" s="64">
        <f>'Region and Market Data'!E46</f>
        <v>-3.4184941856672715E-2</v>
      </c>
      <c r="N12" s="65">
        <f>'Region and Market Data'!F46</f>
        <v>16349619.034974385</v>
      </c>
      <c r="O12" s="65">
        <f>'Region and Market Data'!G46</f>
        <v>-100926.35505585559</v>
      </c>
      <c r="P12" s="66">
        <f>'Region and Market Data'!H46</f>
        <v>-6.1351373260257643E-3</v>
      </c>
    </row>
    <row r="13" spans="2:16">
      <c r="B13" s="67" t="s">
        <v>359</v>
      </c>
      <c r="C13" s="62">
        <f>'Region and Market Data'!C11</f>
        <v>708717.98192123719</v>
      </c>
      <c r="D13" s="60">
        <f>'Region and Market Data'!D11</f>
        <v>-16089.339292817982</v>
      </c>
      <c r="E13" s="64">
        <f>'Region and Market Data'!E11</f>
        <v>-2.2198091578142828E-2</v>
      </c>
      <c r="F13" s="65">
        <f>'Region and Market Data'!F11</f>
        <v>2974971.2344964151</v>
      </c>
      <c r="G13" s="65">
        <f>'Region and Market Data'!G11</f>
        <v>-22049.786738414783</v>
      </c>
      <c r="H13" s="66">
        <f>'Region and Market Data'!H11</f>
        <v>-7.3572345946809042E-3</v>
      </c>
      <c r="I13" s="34"/>
      <c r="J13" s="67" t="s">
        <v>360</v>
      </c>
      <c r="K13" s="62">
        <f>'Region and Market Data'!C47</f>
        <v>11060339.313969539</v>
      </c>
      <c r="L13" s="60">
        <f>'Region and Market Data'!D47</f>
        <v>-104560.16851295531</v>
      </c>
      <c r="M13" s="64">
        <f>'Region and Market Data'!E47</f>
        <v>-9.365079253692175E-3</v>
      </c>
      <c r="N13" s="65">
        <f>'Region and Market Data'!F47</f>
        <v>74519695.934515342</v>
      </c>
      <c r="O13" s="65">
        <f>'Region and Market Data'!G47</f>
        <v>265801.88008758426</v>
      </c>
      <c r="P13" s="66">
        <f>'Region and Market Data'!H47</f>
        <v>3.5796355662203079E-3</v>
      </c>
    </row>
    <row r="14" spans="2:16">
      <c r="B14" s="67" t="s">
        <v>361</v>
      </c>
      <c r="C14" s="62">
        <f>'Region and Market Data'!C12</f>
        <v>2492512.709163228</v>
      </c>
      <c r="D14" s="60">
        <f>'Region and Market Data'!D12</f>
        <v>-88703.402612591162</v>
      </c>
      <c r="E14" s="64">
        <f>'Region and Market Data'!E12</f>
        <v>-3.4364965493557685E-2</v>
      </c>
      <c r="F14" s="65">
        <f>'Region and Market Data'!F12</f>
        <v>9254051.7706500217</v>
      </c>
      <c r="G14" s="65">
        <f>'Region and Market Data'!G12</f>
        <v>-530626.90255682543</v>
      </c>
      <c r="H14" s="66">
        <f>'Region and Market Data'!H12</f>
        <v>-5.4230386124976028E-2</v>
      </c>
      <c r="I14" s="34"/>
      <c r="J14" s="67" t="s">
        <v>362</v>
      </c>
      <c r="K14" s="62">
        <f>'Region and Market Data'!C48</f>
        <v>4290753.7443962619</v>
      </c>
      <c r="L14" s="60">
        <f>'Region and Market Data'!D48</f>
        <v>-62640.472178719938</v>
      </c>
      <c r="M14" s="64">
        <f>'Region and Market Data'!E48</f>
        <v>-1.438888119532674E-2</v>
      </c>
      <c r="N14" s="65">
        <f>'Region and Market Data'!F48</f>
        <v>25855301.365267497</v>
      </c>
      <c r="O14" s="65">
        <f>'Region and Market Data'!G48</f>
        <v>-57220.405849914998</v>
      </c>
      <c r="P14" s="66">
        <f>'Region and Market Data'!H48</f>
        <v>-2.2082144823779345E-3</v>
      </c>
    </row>
    <row r="15" spans="2:16">
      <c r="B15" s="67" t="s">
        <v>363</v>
      </c>
      <c r="C15" s="62">
        <f>'Region and Market Data'!C13</f>
        <v>2264567.438294684</v>
      </c>
      <c r="D15" s="60">
        <f>'Region and Market Data'!D13</f>
        <v>-56992.911719313823</v>
      </c>
      <c r="E15" s="64">
        <f>'Region and Market Data'!E13</f>
        <v>-2.4549399165509602E-2</v>
      </c>
      <c r="F15" s="65">
        <f>'Region and Market Data'!F13</f>
        <v>9825712.9737946093</v>
      </c>
      <c r="G15" s="65">
        <f>'Region and Market Data'!G13</f>
        <v>127592.19282995164</v>
      </c>
      <c r="H15" s="66">
        <f>'Region and Market Data'!H13</f>
        <v>1.3156383150062217E-2</v>
      </c>
      <c r="I15" s="34"/>
      <c r="J15" s="67" t="s">
        <v>364</v>
      </c>
      <c r="K15" s="62">
        <f>'Region and Market Data'!C49</f>
        <v>1852339.9394227338</v>
      </c>
      <c r="L15" s="60">
        <f>'Region and Market Data'!D49</f>
        <v>-81245.357277709292</v>
      </c>
      <c r="M15" s="64">
        <f>'Region and Market Data'!E49</f>
        <v>-4.2017984630080725E-2</v>
      </c>
      <c r="N15" s="65">
        <f>'Region and Market Data'!F49</f>
        <v>10929403.900193548</v>
      </c>
      <c r="O15" s="65">
        <f>'Region and Market Data'!G49</f>
        <v>-316573.12661749683</v>
      </c>
      <c r="P15" s="66">
        <f>'Region and Market Data'!H49</f>
        <v>-2.8149899814197434E-2</v>
      </c>
    </row>
    <row r="16" spans="2:16">
      <c r="B16" s="67" t="s">
        <v>365</v>
      </c>
      <c r="C16" s="62">
        <f>'Region and Market Data'!C14</f>
        <v>1846927.9212661812</v>
      </c>
      <c r="D16" s="60">
        <f>'Region and Market Data'!D14</f>
        <v>-76380.138958029915</v>
      </c>
      <c r="E16" s="64">
        <f>'Region and Market Data'!E14</f>
        <v>-3.9712899112545622E-2</v>
      </c>
      <c r="F16" s="65">
        <f>'Region and Market Data'!F14</f>
        <v>7212857.3465715991</v>
      </c>
      <c r="G16" s="65">
        <f>'Region and Market Data'!G14</f>
        <v>-399075.6525569642</v>
      </c>
      <c r="H16" s="66">
        <f>'Region and Market Data'!H14</f>
        <v>-5.2427636002924827E-2</v>
      </c>
      <c r="I16" s="34"/>
      <c r="J16" s="67" t="s">
        <v>366</v>
      </c>
      <c r="K16" s="62">
        <f>'Region and Market Data'!C50</f>
        <v>664224.15294162254</v>
      </c>
      <c r="L16" s="60">
        <f>'Region and Market Data'!D50</f>
        <v>-1438.0388954995433</v>
      </c>
      <c r="M16" s="64">
        <f>'Region and Market Data'!E50</f>
        <v>-2.1603133137707339E-3</v>
      </c>
      <c r="N16" s="65">
        <f>'Region and Market Data'!F50</f>
        <v>3678994.1697421051</v>
      </c>
      <c r="O16" s="65">
        <f>'Region and Market Data'!G50</f>
        <v>25967.506839836948</v>
      </c>
      <c r="P16" s="66">
        <f>'Region and Market Data'!H50</f>
        <v>7.1084909134515326E-3</v>
      </c>
    </row>
    <row r="17" spans="2:16" ht="15" thickBot="1">
      <c r="B17" s="68" t="s">
        <v>367</v>
      </c>
      <c r="C17" s="69">
        <f>'Region and Market Data'!C15</f>
        <v>1938292.3078524019</v>
      </c>
      <c r="D17" s="70">
        <f>'Region and Market Data'!D15</f>
        <v>-123517.40010765381</v>
      </c>
      <c r="E17" s="71">
        <f>'Region and Market Data'!E15</f>
        <v>-5.9907274483570708E-2</v>
      </c>
      <c r="F17" s="72">
        <f>'Region and Market Data'!F15</f>
        <v>7389336.7459401572</v>
      </c>
      <c r="G17" s="72">
        <f>'Region and Market Data'!G15</f>
        <v>-115670.60029883869</v>
      </c>
      <c r="H17" s="73">
        <f>'Region and Market Data'!H15</f>
        <v>-1.5412456638940534E-2</v>
      </c>
      <c r="I17" s="34"/>
      <c r="J17" s="68" t="s">
        <v>368</v>
      </c>
      <c r="K17" s="69">
        <f>'Region and Market Data'!C51</f>
        <v>1000796.9721197188</v>
      </c>
      <c r="L17" s="70">
        <f>'Region and Market Data'!D51</f>
        <v>-21605.575255146483</v>
      </c>
      <c r="M17" s="71">
        <f>'Region and Market Data'!E51</f>
        <v>-2.1132161016833587E-2</v>
      </c>
      <c r="N17" s="72">
        <f>'Region and Market Data'!F51</f>
        <v>4183586.4285232639</v>
      </c>
      <c r="O17" s="72">
        <f>'Region and Market Data'!G51</f>
        <v>-314005.40420173947</v>
      </c>
      <c r="P17" s="73">
        <f>'Region and Market Data'!H51</f>
        <v>-6.9816340806428789E-2</v>
      </c>
    </row>
    <row r="18" spans="2:16">
      <c r="B18" s="38"/>
      <c r="C18" s="39"/>
      <c r="D18" s="40"/>
      <c r="E18" s="40"/>
      <c r="F18" s="39"/>
      <c r="G18" s="40"/>
      <c r="H18" s="40"/>
      <c r="I18" s="34"/>
      <c r="J18" s="34"/>
      <c r="K18" s="34"/>
      <c r="L18" s="41"/>
      <c r="M18" s="34"/>
      <c r="N18" s="34"/>
      <c r="O18" s="41"/>
      <c r="P18" s="34"/>
    </row>
    <row r="19" spans="2:16" ht="15" thickBot="1">
      <c r="B19" s="42"/>
      <c r="C19" s="43"/>
      <c r="D19" s="44"/>
      <c r="E19" s="44"/>
      <c r="F19" s="45"/>
      <c r="G19" s="46"/>
      <c r="H19" s="46"/>
      <c r="I19" s="34"/>
      <c r="J19" s="34"/>
      <c r="K19" s="34"/>
      <c r="L19" s="41"/>
      <c r="M19" s="34"/>
      <c r="N19" s="34"/>
      <c r="O19" s="41"/>
      <c r="P19" s="34"/>
    </row>
    <row r="20" spans="2:16" ht="15" thickBot="1">
      <c r="B20" s="824" t="s">
        <v>369</v>
      </c>
      <c r="C20" s="806" t="s">
        <v>68</v>
      </c>
      <c r="D20" s="807"/>
      <c r="E20" s="808"/>
      <c r="F20" s="818" t="s">
        <v>20</v>
      </c>
      <c r="G20" s="819"/>
      <c r="H20" s="820"/>
      <c r="I20" s="34"/>
      <c r="J20" s="821" t="s">
        <v>370</v>
      </c>
      <c r="K20" s="806" t="s">
        <v>68</v>
      </c>
      <c r="L20" s="807"/>
      <c r="M20" s="808"/>
      <c r="N20" s="818" t="s">
        <v>20</v>
      </c>
      <c r="O20" s="819"/>
      <c r="P20" s="820"/>
    </row>
    <row r="21" spans="2:16" ht="15" thickBot="1">
      <c r="B21" s="825"/>
      <c r="C21" s="47" t="s">
        <v>17</v>
      </c>
      <c r="D21" s="37" t="s">
        <v>23</v>
      </c>
      <c r="E21" s="37" t="s">
        <v>24</v>
      </c>
      <c r="F21" s="37" t="s">
        <v>17</v>
      </c>
      <c r="G21" s="37" t="s">
        <v>23</v>
      </c>
      <c r="H21" s="37" t="s">
        <v>24</v>
      </c>
      <c r="I21" s="36"/>
      <c r="J21" s="822"/>
      <c r="K21" s="37" t="s">
        <v>17</v>
      </c>
      <c r="L21" s="37" t="s">
        <v>23</v>
      </c>
      <c r="M21" s="37" t="s">
        <v>24</v>
      </c>
      <c r="N21" s="37" t="s">
        <v>17</v>
      </c>
      <c r="O21" s="37" t="s">
        <v>23</v>
      </c>
      <c r="P21" s="37" t="s">
        <v>24</v>
      </c>
    </row>
    <row r="22" spans="2:16" ht="15" thickBot="1">
      <c r="B22" s="214" t="s">
        <v>371</v>
      </c>
      <c r="C22" s="215">
        <f>'Region and Market Data'!C16</f>
        <v>26158730.655052122</v>
      </c>
      <c r="D22" s="215">
        <f>'Region and Market Data'!D16</f>
        <v>-1530897.3511143997</v>
      </c>
      <c r="E22" s="216">
        <f>'Region and Market Data'!E16</f>
        <v>-5.528775434518176E-2</v>
      </c>
      <c r="F22" s="215">
        <f>'Region and Market Data'!F16</f>
        <v>131376822.07019351</v>
      </c>
      <c r="G22" s="215">
        <f>'Region and Market Data'!G16</f>
        <v>-6003363.1911353618</v>
      </c>
      <c r="H22" s="216">
        <f>'Region and Market Data'!H16</f>
        <v>-4.3698901553492424E-2</v>
      </c>
      <c r="I22" s="36"/>
      <c r="J22" s="214" t="s">
        <v>372</v>
      </c>
      <c r="K22" s="215">
        <f>'Region and Market Data'!C52</f>
        <v>37375892.049848787</v>
      </c>
      <c r="L22" s="215">
        <f>'Region and Market Data'!D52</f>
        <v>149070.10918680578</v>
      </c>
      <c r="M22" s="216">
        <f>'Region and Market Data'!E52</f>
        <v>4.0043737664315635E-3</v>
      </c>
      <c r="N22" s="215">
        <f>'Region and Market Data'!F52</f>
        <v>191249085.19388294</v>
      </c>
      <c r="O22" s="215">
        <f>'Region and Market Data'!G52</f>
        <v>216516.21854451299</v>
      </c>
      <c r="P22" s="216">
        <f>'Region and Market Data'!H52</f>
        <v>1.1333995020109079E-3</v>
      </c>
    </row>
    <row r="23" spans="2:16">
      <c r="B23" s="67" t="s">
        <v>373</v>
      </c>
      <c r="C23" s="62">
        <f>'Region and Market Data'!C17</f>
        <v>5515948.4695821907</v>
      </c>
      <c r="D23" s="60">
        <f>'Region and Market Data'!D17</f>
        <v>-372243.70782307629</v>
      </c>
      <c r="E23" s="64">
        <f>'Region and Market Data'!E17</f>
        <v>-6.3218675037728114E-2</v>
      </c>
      <c r="F23" s="65">
        <f>'Region and Market Data'!F17</f>
        <v>26341592.426317029</v>
      </c>
      <c r="G23" s="65">
        <f>'Region and Market Data'!G17</f>
        <v>-1398222.435619846</v>
      </c>
      <c r="H23" s="66">
        <f>'Region and Market Data'!H17</f>
        <v>-5.0404894285664963E-2</v>
      </c>
      <c r="I23" s="34"/>
      <c r="J23" s="67" t="s">
        <v>374</v>
      </c>
      <c r="K23" s="62">
        <f>'Region and Market Data'!C53</f>
        <v>4034378.8082329258</v>
      </c>
      <c r="L23" s="60">
        <f>'Region and Market Data'!D53</f>
        <v>-125074.1797434683</v>
      </c>
      <c r="M23" s="64">
        <f>'Region and Market Data'!E53</f>
        <v>-3.0069862576886066E-2</v>
      </c>
      <c r="N23" s="65">
        <f>'Region and Market Data'!F53</f>
        <v>20268223.992365438</v>
      </c>
      <c r="O23" s="65">
        <f>'Region and Market Data'!G53</f>
        <v>151242.28662332147</v>
      </c>
      <c r="P23" s="66">
        <f>'Region and Market Data'!H53</f>
        <v>7.5181400885875153E-3</v>
      </c>
    </row>
    <row r="24" spans="2:16">
      <c r="B24" s="67" t="s">
        <v>375</v>
      </c>
      <c r="C24" s="62">
        <f>'Region and Market Data'!C18</f>
        <v>3782255.9614208001</v>
      </c>
      <c r="D24" s="60">
        <f>'Region and Market Data'!D18</f>
        <v>-168689.9975510519</v>
      </c>
      <c r="E24" s="64">
        <f>'Region and Market Data'!E18</f>
        <v>-4.2696103490858631E-2</v>
      </c>
      <c r="F24" s="65">
        <f>'Region and Market Data'!F18</f>
        <v>19331696.93538405</v>
      </c>
      <c r="G24" s="65">
        <f>'Region and Market Data'!G18</f>
        <v>601551.44865961</v>
      </c>
      <c r="H24" s="66">
        <f>'Region and Market Data'!H18</f>
        <v>3.2116752594686354E-2</v>
      </c>
      <c r="I24" s="34"/>
      <c r="J24" s="67" t="s">
        <v>376</v>
      </c>
      <c r="K24" s="62">
        <f>'Region and Market Data'!C54</f>
        <v>3400101.1314897542</v>
      </c>
      <c r="L24" s="60">
        <f>'Region and Market Data'!D54</f>
        <v>-80707.690767738502</v>
      </c>
      <c r="M24" s="64">
        <f>'Region and Market Data'!E54</f>
        <v>-2.3186476157973882E-2</v>
      </c>
      <c r="N24" s="65">
        <f>'Region and Market Data'!F54</f>
        <v>16716043.813294042</v>
      </c>
      <c r="O24" s="65">
        <f>'Region and Market Data'!G54</f>
        <v>-668064.4801369831</v>
      </c>
      <c r="P24" s="66">
        <f>'Region and Market Data'!H54</f>
        <v>-3.8429608747284794E-2</v>
      </c>
    </row>
    <row r="25" spans="2:16">
      <c r="B25" s="67" t="s">
        <v>377</v>
      </c>
      <c r="C25" s="62">
        <f>'Region and Market Data'!C19</f>
        <v>640930.62626937497</v>
      </c>
      <c r="D25" s="60">
        <f>'Region and Market Data'!D19</f>
        <v>-77411.390817352338</v>
      </c>
      <c r="E25" s="64">
        <f>'Region and Market Data'!E19</f>
        <v>-0.10776397450799019</v>
      </c>
      <c r="F25" s="65">
        <f>'Region and Market Data'!F19</f>
        <v>3315178.2975514042</v>
      </c>
      <c r="G25" s="65">
        <f>'Region and Market Data'!G19</f>
        <v>-378986.74546594126</v>
      </c>
      <c r="H25" s="66">
        <f>'Region and Market Data'!H19</f>
        <v>-0.10259063714067032</v>
      </c>
      <c r="I25" s="34"/>
      <c r="J25" s="67" t="s">
        <v>378</v>
      </c>
      <c r="K25" s="62">
        <f>'Region and Market Data'!C55</f>
        <v>1556251.7203533975</v>
      </c>
      <c r="L25" s="60">
        <f>'Region and Market Data'!D55</f>
        <v>21785.353427687194</v>
      </c>
      <c r="M25" s="64">
        <f>'Region and Market Data'!E55</f>
        <v>1.41973482751101E-2</v>
      </c>
      <c r="N25" s="65">
        <f>'Region and Market Data'!F55</f>
        <v>8075183.6409855876</v>
      </c>
      <c r="O25" s="65">
        <f>'Region and Market Data'!G55</f>
        <v>-54629.376355192624</v>
      </c>
      <c r="P25" s="66">
        <f>'Region and Market Data'!H55</f>
        <v>-6.7196350320319681E-3</v>
      </c>
    </row>
    <row r="26" spans="2:16">
      <c r="B26" s="67" t="s">
        <v>379</v>
      </c>
      <c r="C26" s="62">
        <f>'Region and Market Data'!C20</f>
        <v>2267831.6445994554</v>
      </c>
      <c r="D26" s="60">
        <f>'Region and Market Data'!D20</f>
        <v>-35051.168663955294</v>
      </c>
      <c r="E26" s="64">
        <f>'Region and Market Data'!E20</f>
        <v>-1.5220561142789699E-2</v>
      </c>
      <c r="F26" s="65">
        <f>'Region and Market Data'!F20</f>
        <v>13098452.976438964</v>
      </c>
      <c r="G26" s="65">
        <f>'Region and Market Data'!G20</f>
        <v>-351379.53935104795</v>
      </c>
      <c r="H26" s="66">
        <f>'Region and Market Data'!H20</f>
        <v>-2.6125198134514371E-2</v>
      </c>
      <c r="I26" s="34"/>
      <c r="J26" s="67" t="s">
        <v>380</v>
      </c>
      <c r="K26" s="62">
        <f>'Region and Market Data'!C56</f>
        <v>4535732.156595571</v>
      </c>
      <c r="L26" s="60">
        <f>'Region and Market Data'!D56</f>
        <v>154321.48193607107</v>
      </c>
      <c r="M26" s="64">
        <f>'Region and Market Data'!E56</f>
        <v>3.5221871081067772E-2</v>
      </c>
      <c r="N26" s="65">
        <f>'Region and Market Data'!F56</f>
        <v>27227299.985308781</v>
      </c>
      <c r="O26" s="65">
        <f>'Region and Market Data'!G56</f>
        <v>517947.8960262239</v>
      </c>
      <c r="P26" s="66">
        <f>'Region and Market Data'!H56</f>
        <v>1.9392005253248228E-2</v>
      </c>
    </row>
    <row r="27" spans="2:16">
      <c r="B27" s="67" t="s">
        <v>381</v>
      </c>
      <c r="C27" s="62">
        <f>'Region and Market Data'!C21</f>
        <v>973966.9901168556</v>
      </c>
      <c r="D27" s="60">
        <f>'Region and Market Data'!D21</f>
        <v>-101619.76259620488</v>
      </c>
      <c r="E27" s="64">
        <f>'Region and Market Data'!E21</f>
        <v>-9.4478443826013239E-2</v>
      </c>
      <c r="F27" s="65">
        <f>'Region and Market Data'!F21</f>
        <v>4579804.56079573</v>
      </c>
      <c r="G27" s="65">
        <f>'Region and Market Data'!G21</f>
        <v>-798324.52815166768</v>
      </c>
      <c r="H27" s="66">
        <f>'Region and Market Data'!H21</f>
        <v>-0.14843907889684274</v>
      </c>
      <c r="I27" s="34"/>
      <c r="J27" s="67" t="s">
        <v>382</v>
      </c>
      <c r="K27" s="62">
        <f>'Region and Market Data'!C57</f>
        <v>1804496.8097368912</v>
      </c>
      <c r="L27" s="60">
        <f>'Region and Market Data'!D57</f>
        <v>-141452.95547826425</v>
      </c>
      <c r="M27" s="64">
        <f>'Region and Market Data'!E57</f>
        <v>-7.2690959451681636E-2</v>
      </c>
      <c r="N27" s="65">
        <f>'Region and Market Data'!F57</f>
        <v>9168711.1536762957</v>
      </c>
      <c r="O27" s="65">
        <f>'Region and Market Data'!G57</f>
        <v>-669151.86613696441</v>
      </c>
      <c r="P27" s="66">
        <f>'Region and Market Data'!H57</f>
        <v>-6.801801008911243E-2</v>
      </c>
    </row>
    <row r="28" spans="2:16" ht="15" thickBot="1">
      <c r="B28" s="68" t="s">
        <v>383</v>
      </c>
      <c r="C28" s="69">
        <f>'Region and Market Data'!C22</f>
        <v>807287.39553848235</v>
      </c>
      <c r="D28" s="70">
        <f>'Region and Market Data'!D22</f>
        <v>-114458.55145817145</v>
      </c>
      <c r="E28" s="71">
        <f>'Region and Market Data'!E22</f>
        <v>-0.12417581203488272</v>
      </c>
      <c r="F28" s="72">
        <f>'Region and Market Data'!F22</f>
        <v>3856087.0962218046</v>
      </c>
      <c r="G28" s="72">
        <f>'Region and Market Data'!G22</f>
        <v>-663479.19179844763</v>
      </c>
      <c r="H28" s="73">
        <f>'Region and Market Data'!H22</f>
        <v>-0.14680151800341834</v>
      </c>
      <c r="I28" s="34"/>
      <c r="J28" s="67" t="s">
        <v>384</v>
      </c>
      <c r="K28" s="62">
        <f>'Region and Market Data'!C58</f>
        <v>3498149.1611574041</v>
      </c>
      <c r="L28" s="60">
        <f>'Region and Market Data'!D58</f>
        <v>55180.198938134126</v>
      </c>
      <c r="M28" s="64">
        <f>'Region and Market Data'!E58</f>
        <v>1.6026923142102929E-2</v>
      </c>
      <c r="N28" s="65">
        <f>'Region and Market Data'!F58</f>
        <v>18125731.756461572</v>
      </c>
      <c r="O28" s="65">
        <f>'Region and Market Data'!G58</f>
        <v>11913.546996410936</v>
      </c>
      <c r="P28" s="66">
        <f>'Region and Market Data'!H58</f>
        <v>6.5770490012898844E-4</v>
      </c>
    </row>
    <row r="29" spans="2:16">
      <c r="B29" s="48"/>
      <c r="C29" s="34"/>
      <c r="D29" s="41"/>
      <c r="E29" s="41"/>
      <c r="F29" s="34"/>
      <c r="G29" s="41"/>
      <c r="H29" s="41"/>
      <c r="I29" s="34"/>
      <c r="J29" s="67" t="s">
        <v>385</v>
      </c>
      <c r="K29" s="62">
        <f>'Region and Market Data'!C59</f>
        <v>4774912.8582519544</v>
      </c>
      <c r="L29" s="60">
        <f>'Region and Market Data'!D59</f>
        <v>101989.69726523664</v>
      </c>
      <c r="M29" s="64">
        <f>'Region and Market Data'!E59</f>
        <v>2.1825673941469403E-2</v>
      </c>
      <c r="N29" s="65">
        <f>'Region and Market Data'!F59</f>
        <v>21715336.791543018</v>
      </c>
      <c r="O29" s="65">
        <f>'Region and Market Data'!G59</f>
        <v>812733.35409742221</v>
      </c>
      <c r="P29" s="66">
        <f>'Region and Market Data'!H59</f>
        <v>3.8881919973732339E-2</v>
      </c>
    </row>
    <row r="30" spans="2:16" ht="15" thickBot="1">
      <c r="B30" s="48"/>
      <c r="C30" s="34"/>
      <c r="D30" s="41"/>
      <c r="E30" s="41"/>
      <c r="F30" s="34"/>
      <c r="G30" s="41"/>
      <c r="H30" s="41"/>
      <c r="I30" s="34"/>
      <c r="J30" s="68" t="s">
        <v>386</v>
      </c>
      <c r="K30" s="69">
        <f>'Region and Market Data'!C60</f>
        <v>3520812.2038372266</v>
      </c>
      <c r="L30" s="70">
        <f>'Region and Market Data'!D60</f>
        <v>82155.840874947142</v>
      </c>
      <c r="M30" s="71">
        <f>'Region and Market Data'!E60</f>
        <v>2.389184384919836E-2</v>
      </c>
      <c r="N30" s="72">
        <f>'Region and Market Data'!F60</f>
        <v>18645256.092526928</v>
      </c>
      <c r="O30" s="72">
        <f>'Region and Market Data'!G60</f>
        <v>324601.49849470332</v>
      </c>
      <c r="P30" s="73">
        <f>'Region and Market Data'!H60</f>
        <v>1.7717789330542758E-2</v>
      </c>
    </row>
    <row r="31" spans="2:16">
      <c r="D31" s="20"/>
      <c r="G31" s="20"/>
      <c r="L31" s="20"/>
      <c r="O31" s="20"/>
    </row>
    <row r="32" spans="2:16" ht="15" thickBot="1">
      <c r="B32" s="48"/>
      <c r="C32" s="34"/>
      <c r="D32" s="41"/>
      <c r="E32" s="41"/>
      <c r="F32" s="34"/>
      <c r="G32" s="41"/>
      <c r="H32" s="41"/>
      <c r="I32" s="34"/>
      <c r="J32" s="34"/>
      <c r="K32" s="34"/>
      <c r="L32" s="41"/>
      <c r="M32" s="34"/>
      <c r="N32" s="34"/>
      <c r="O32" s="41"/>
      <c r="P32" s="34"/>
    </row>
    <row r="33" spans="2:16" ht="15" thickBot="1">
      <c r="B33" s="821" t="s">
        <v>387</v>
      </c>
      <c r="C33" s="806" t="s">
        <v>68</v>
      </c>
      <c r="D33" s="807"/>
      <c r="E33" s="808"/>
      <c r="F33" s="818" t="s">
        <v>20</v>
      </c>
      <c r="G33" s="819"/>
      <c r="H33" s="820"/>
      <c r="I33" s="34"/>
      <c r="J33" s="821" t="s">
        <v>388</v>
      </c>
      <c r="K33" s="806" t="s">
        <v>68</v>
      </c>
      <c r="L33" s="807"/>
      <c r="M33" s="808"/>
      <c r="N33" s="818" t="s">
        <v>20</v>
      </c>
      <c r="O33" s="819"/>
      <c r="P33" s="820"/>
    </row>
    <row r="34" spans="2:16" ht="15" thickBot="1">
      <c r="B34" s="823"/>
      <c r="C34" s="37" t="s">
        <v>17</v>
      </c>
      <c r="D34" s="37" t="s">
        <v>23</v>
      </c>
      <c r="E34" s="37" t="s">
        <v>24</v>
      </c>
      <c r="F34" s="37" t="s">
        <v>17</v>
      </c>
      <c r="G34" s="37" t="s">
        <v>23</v>
      </c>
      <c r="H34" s="37" t="s">
        <v>24</v>
      </c>
      <c r="I34" s="36"/>
      <c r="J34" s="828"/>
      <c r="K34" s="37" t="s">
        <v>17</v>
      </c>
      <c r="L34" s="37" t="s">
        <v>23</v>
      </c>
      <c r="M34" s="37" t="s">
        <v>24</v>
      </c>
      <c r="N34" s="37" t="s">
        <v>17</v>
      </c>
      <c r="O34" s="37" t="s">
        <v>23</v>
      </c>
      <c r="P34" s="37" t="s">
        <v>24</v>
      </c>
    </row>
    <row r="35" spans="2:16" ht="15" thickBot="1">
      <c r="B35" s="214" t="s">
        <v>389</v>
      </c>
      <c r="C35" s="215">
        <f>'Region and Market Data'!C23</f>
        <v>20595300.110675585</v>
      </c>
      <c r="D35" s="215">
        <f>'Region and Market Data'!D23</f>
        <v>-790681.2751522176</v>
      </c>
      <c r="E35" s="216">
        <f>'Region and Market Data'!E23</f>
        <v>-3.697194254906587E-2</v>
      </c>
      <c r="F35" s="215">
        <f>'Region and Market Data'!F23</f>
        <v>96524112.23266232</v>
      </c>
      <c r="G35" s="215">
        <f>'Region and Market Data'!G23</f>
        <v>-4336170.8115908802</v>
      </c>
      <c r="H35" s="216">
        <f>'Region and Market Data'!H23</f>
        <v>-4.2991856464336439E-2</v>
      </c>
      <c r="I35" s="36"/>
      <c r="J35" s="214" t="s">
        <v>390</v>
      </c>
      <c r="K35" s="215">
        <f>'Region and Market Data'!C61</f>
        <v>25694816.184813794</v>
      </c>
      <c r="L35" s="215">
        <f>'Region and Market Data'!D61</f>
        <v>237783.08858049288</v>
      </c>
      <c r="M35" s="216">
        <f>'Region and Market Data'!E61</f>
        <v>9.3405656378580896E-3</v>
      </c>
      <c r="N35" s="215">
        <f>'Region and Market Data'!F61</f>
        <v>158373204.73224598</v>
      </c>
      <c r="O35" s="215">
        <f>'Region and Market Data'!G61</f>
        <v>2233606.8256005943</v>
      </c>
      <c r="P35" s="216">
        <f>'Region and Market Data'!H61</f>
        <v>1.4305191351498483E-2</v>
      </c>
    </row>
    <row r="36" spans="2:16">
      <c r="B36" s="67" t="s">
        <v>391</v>
      </c>
      <c r="C36" s="62">
        <f>'Region and Market Data'!C24</f>
        <v>902631.8660804301</v>
      </c>
      <c r="D36" s="60">
        <f>'Region and Market Data'!D24</f>
        <v>-16266.562989200815</v>
      </c>
      <c r="E36" s="64">
        <f>'Region and Market Data'!E24</f>
        <v>-1.7702242679498794E-2</v>
      </c>
      <c r="F36" s="65">
        <f>'Region and Market Data'!F24</f>
        <v>4285356.0719637051</v>
      </c>
      <c r="G36" s="65">
        <f>'Region and Market Data'!G24</f>
        <v>32292.418959415518</v>
      </c>
      <c r="H36" s="66">
        <f>'Region and Market Data'!H24</f>
        <v>7.5927429246455593E-3</v>
      </c>
      <c r="I36" s="34"/>
      <c r="J36" s="67" t="s">
        <v>392</v>
      </c>
      <c r="K36" s="62">
        <f>'Region and Market Data'!C62</f>
        <v>11211966.99753141</v>
      </c>
      <c r="L36" s="60">
        <f>'Region and Market Data'!D62</f>
        <v>247534.3367488347</v>
      </c>
      <c r="M36" s="64">
        <f>'Region and Market Data'!E62</f>
        <v>2.2576119021115604E-2</v>
      </c>
      <c r="N36" s="65">
        <f>'Region and Market Data'!F62</f>
        <v>67457646.020187289</v>
      </c>
      <c r="O36" s="65">
        <f>'Region and Market Data'!G62</f>
        <v>1226014.8034796268</v>
      </c>
      <c r="P36" s="66">
        <f>'Region and Market Data'!H62</f>
        <v>1.8511016276620874E-2</v>
      </c>
    </row>
    <row r="37" spans="2:16">
      <c r="B37" s="67" t="s">
        <v>393</v>
      </c>
      <c r="C37" s="62">
        <f>'Region and Market Data'!C25</f>
        <v>1816573.1143598584</v>
      </c>
      <c r="D37" s="60">
        <f>'Region and Market Data'!D25</f>
        <v>-160600.37441310287</v>
      </c>
      <c r="E37" s="64">
        <f>'Region and Market Data'!E25</f>
        <v>-8.1227254626386802E-2</v>
      </c>
      <c r="F37" s="65">
        <f>'Region and Market Data'!F25</f>
        <v>9816429.5717536882</v>
      </c>
      <c r="G37" s="65">
        <f>'Region and Market Data'!G25</f>
        <v>-776175.18522424623</v>
      </c>
      <c r="H37" s="66">
        <f>'Region and Market Data'!H25</f>
        <v>-7.3275195575756444E-2</v>
      </c>
      <c r="I37" s="34"/>
      <c r="J37" s="67" t="s">
        <v>394</v>
      </c>
      <c r="K37" s="62">
        <f>'Region and Market Data'!C63</f>
        <v>2354643.5474610697</v>
      </c>
      <c r="L37" s="60">
        <f>'Region and Market Data'!D63</f>
        <v>17205.459498518612</v>
      </c>
      <c r="M37" s="64">
        <f>'Region and Market Data'!E63</f>
        <v>7.3608193462424091E-3</v>
      </c>
      <c r="N37" s="65">
        <f>'Region and Market Data'!F63</f>
        <v>13851938.694174057</v>
      </c>
      <c r="O37" s="65">
        <f>'Region and Market Data'!G63</f>
        <v>115405.53860606067</v>
      </c>
      <c r="P37" s="66">
        <f>'Region and Market Data'!H63</f>
        <v>8.4013584285844312E-3</v>
      </c>
    </row>
    <row r="38" spans="2:16">
      <c r="B38" s="67" t="s">
        <v>395</v>
      </c>
      <c r="C38" s="62">
        <f>'Region and Market Data'!C26</f>
        <v>3064148.2726406241</v>
      </c>
      <c r="D38" s="60">
        <f>'Region and Market Data'!D26</f>
        <v>29504.101999043487</v>
      </c>
      <c r="E38" s="64">
        <f>'Region and Market Data'!E26</f>
        <v>9.7224255431587452E-3</v>
      </c>
      <c r="F38" s="65">
        <f>'Region and Market Data'!F26</f>
        <v>14123040.157989195</v>
      </c>
      <c r="G38" s="65">
        <f>'Region and Market Data'!G26</f>
        <v>191560.65195674635</v>
      </c>
      <c r="H38" s="66">
        <f>'Region and Market Data'!H26</f>
        <v>1.3750201611666513E-2</v>
      </c>
      <c r="I38" s="34"/>
      <c r="J38" s="67" t="s">
        <v>396</v>
      </c>
      <c r="K38" s="62">
        <f>'Region and Market Data'!C64</f>
        <v>2132198.5728713204</v>
      </c>
      <c r="L38" s="60">
        <f>'Region and Market Data'!D64</f>
        <v>12148.332639431581</v>
      </c>
      <c r="M38" s="64">
        <f>'Region and Market Data'!E64</f>
        <v>5.7302097888504797E-3</v>
      </c>
      <c r="N38" s="65">
        <f>'Region and Market Data'!F64</f>
        <v>13429367.930554524</v>
      </c>
      <c r="O38" s="65">
        <f>'Region and Market Data'!G64</f>
        <v>367260.8812496718</v>
      </c>
      <c r="P38" s="66">
        <f>'Region and Market Data'!H64</f>
        <v>2.811651136094593E-2</v>
      </c>
    </row>
    <row r="39" spans="2:16" ht="15" thickBot="1">
      <c r="B39" s="67" t="s">
        <v>397</v>
      </c>
      <c r="C39" s="62">
        <f>'Region and Market Data'!C27</f>
        <v>1306109.9472939756</v>
      </c>
      <c r="D39" s="60">
        <f>'Region and Market Data'!D27</f>
        <v>-29798.649368087295</v>
      </c>
      <c r="E39" s="64">
        <f>'Region and Market Data'!E27</f>
        <v>-2.2305904342964034E-2</v>
      </c>
      <c r="F39" s="65">
        <f>'Region and Market Data'!F27</f>
        <v>5464378.6360896854</v>
      </c>
      <c r="G39" s="65">
        <f>'Region and Market Data'!G27</f>
        <v>-76299.471488855779</v>
      </c>
      <c r="H39" s="66">
        <f>'Region and Market Data'!H27</f>
        <v>-1.3770782205249091E-2</v>
      </c>
      <c r="I39" s="34"/>
      <c r="J39" s="68" t="s">
        <v>398</v>
      </c>
      <c r="K39" s="69">
        <f>'Region and Market Data'!C65</f>
        <v>3916207.9384447392</v>
      </c>
      <c r="L39" s="70">
        <f>'Region and Market Data'!D65</f>
        <v>-76022.081843264867</v>
      </c>
      <c r="M39" s="71">
        <f>'Region and Market Data'!E65</f>
        <v>-1.9042510440763768E-2</v>
      </c>
      <c r="N39" s="72">
        <f>'Region and Market Data'!F65</f>
        <v>27729148.295108825</v>
      </c>
      <c r="O39" s="72">
        <f>'Region and Market Data'!G65</f>
        <v>113937.78263757378</v>
      </c>
      <c r="P39" s="73">
        <f>'Region and Market Data'!H65</f>
        <v>4.1259067203604531E-3</v>
      </c>
    </row>
    <row r="40" spans="2:16">
      <c r="B40" s="67" t="s">
        <v>399</v>
      </c>
      <c r="C40" s="62">
        <f>'Region and Market Data'!C28</f>
        <v>2251478.3450219701</v>
      </c>
      <c r="D40" s="60">
        <f>'Region and Market Data'!D28</f>
        <v>-140515.41168951476</v>
      </c>
      <c r="E40" s="64">
        <f>'Region and Market Data'!E28</f>
        <v>-5.8744054534111939E-2</v>
      </c>
      <c r="F40" s="65">
        <f>'Region and Market Data'!F28</f>
        <v>11147647.71711348</v>
      </c>
      <c r="G40" s="65">
        <f>'Region and Market Data'!G28</f>
        <v>-711931.28828350827</v>
      </c>
      <c r="H40" s="66">
        <f>'Region and Market Data'!H28</f>
        <v>-6.0030064132928052E-2</v>
      </c>
      <c r="I40" s="34"/>
      <c r="J40" s="34"/>
      <c r="K40" s="34"/>
      <c r="L40" s="41"/>
      <c r="M40" s="34"/>
      <c r="N40" s="34"/>
      <c r="O40" s="41"/>
      <c r="P40" s="34"/>
    </row>
    <row r="41" spans="2:16" ht="15" thickBot="1">
      <c r="B41" s="68" t="s">
        <v>400</v>
      </c>
      <c r="C41" s="69">
        <f>'Region and Market Data'!C29</f>
        <v>765327.01709473797</v>
      </c>
      <c r="D41" s="70">
        <f>'Region and Market Data'!D29</f>
        <v>-57541.137767070206</v>
      </c>
      <c r="E41" s="71">
        <f>'Region and Market Data'!E29</f>
        <v>-6.9927530221088233E-2</v>
      </c>
      <c r="F41" s="72">
        <f>'Region and Market Data'!F29</f>
        <v>2945469.4717380847</v>
      </c>
      <c r="G41" s="72">
        <f>'Region and Market Data'!G29</f>
        <v>-605624.68716384238</v>
      </c>
      <c r="H41" s="73">
        <f>'Region and Market Data'!H29</f>
        <v>-0.17054593881878768</v>
      </c>
      <c r="I41" s="34"/>
      <c r="J41" s="34"/>
      <c r="K41" s="34"/>
      <c r="L41" s="41"/>
      <c r="M41" s="34"/>
      <c r="N41" s="34"/>
      <c r="O41" s="41"/>
      <c r="P41" s="34"/>
    </row>
    <row r="42" spans="2:16">
      <c r="B42" s="48"/>
      <c r="C42" s="34"/>
      <c r="D42" s="41"/>
      <c r="E42" s="50"/>
      <c r="F42" s="34"/>
      <c r="G42" s="41"/>
      <c r="H42" s="41"/>
      <c r="I42" s="34"/>
      <c r="J42" s="34"/>
      <c r="K42" s="34"/>
      <c r="L42" s="41"/>
      <c r="M42" s="34"/>
      <c r="N42" s="34"/>
      <c r="O42" s="41"/>
      <c r="P42" s="34"/>
    </row>
    <row r="43" spans="2:16" ht="15" thickBot="1">
      <c r="B43" s="48"/>
      <c r="C43" s="34"/>
      <c r="D43" s="41"/>
      <c r="E43" s="41"/>
      <c r="F43" s="34"/>
      <c r="G43" s="41"/>
      <c r="H43" s="41"/>
      <c r="I43" s="34"/>
      <c r="J43" s="34"/>
      <c r="K43" s="34"/>
      <c r="L43" s="41"/>
      <c r="M43" s="34"/>
      <c r="N43" s="34"/>
      <c r="O43" s="41"/>
      <c r="P43" s="34"/>
    </row>
    <row r="44" spans="2:16" ht="15" thickBot="1">
      <c r="B44" s="824" t="s">
        <v>401</v>
      </c>
      <c r="C44" s="806" t="s">
        <v>68</v>
      </c>
      <c r="D44" s="807"/>
      <c r="E44" s="808"/>
      <c r="F44" s="818" t="s">
        <v>20</v>
      </c>
      <c r="G44" s="819"/>
      <c r="H44" s="820"/>
      <c r="I44" s="34"/>
      <c r="J44" s="824" t="s">
        <v>402</v>
      </c>
      <c r="K44" s="806" t="s">
        <v>68</v>
      </c>
      <c r="L44" s="807"/>
      <c r="M44" s="808"/>
      <c r="N44" s="818" t="s">
        <v>20</v>
      </c>
      <c r="O44" s="819"/>
      <c r="P44" s="820"/>
    </row>
    <row r="45" spans="2:16" ht="15" thickBot="1">
      <c r="B45" s="825"/>
      <c r="C45" s="37" t="s">
        <v>17</v>
      </c>
      <c r="D45" s="37" t="s">
        <v>23</v>
      </c>
      <c r="E45" s="37" t="s">
        <v>24</v>
      </c>
      <c r="F45" s="37" t="s">
        <v>17</v>
      </c>
      <c r="G45" s="37" t="s">
        <v>23</v>
      </c>
      <c r="H45" s="37" t="s">
        <v>24</v>
      </c>
      <c r="I45" s="36"/>
      <c r="J45" s="825"/>
      <c r="K45" s="37" t="s">
        <v>17</v>
      </c>
      <c r="L45" s="37" t="s">
        <v>23</v>
      </c>
      <c r="M45" s="37" t="s">
        <v>24</v>
      </c>
      <c r="N45" s="37" t="s">
        <v>17</v>
      </c>
      <c r="O45" s="37" t="s">
        <v>23</v>
      </c>
      <c r="P45" s="37" t="s">
        <v>24</v>
      </c>
    </row>
    <row r="46" spans="2:16" ht="15" thickBot="1">
      <c r="B46" s="214" t="s">
        <v>403</v>
      </c>
      <c r="C46" s="215">
        <f>'Region and Market Data'!C30</f>
        <v>34383087.50966832</v>
      </c>
      <c r="D46" s="215">
        <f>'Region and Market Data'!D30</f>
        <v>-1216452.0085491315</v>
      </c>
      <c r="E46" s="216">
        <f>'Region and Market Data'!E30</f>
        <v>-3.4170442230766304E-2</v>
      </c>
      <c r="F46" s="215">
        <f>'Region and Market Data'!F30</f>
        <v>163966618.75456655</v>
      </c>
      <c r="G46" s="215">
        <f>'Region and Market Data'!G30</f>
        <v>-3249862.3367547989</v>
      </c>
      <c r="H46" s="216">
        <f>'Region and Market Data'!H30</f>
        <v>-1.94350599626598E-2</v>
      </c>
      <c r="I46" s="34"/>
      <c r="J46" s="214" t="s">
        <v>404</v>
      </c>
      <c r="K46" s="215">
        <f>'Region and Market Data'!C66</f>
        <v>31779957.513080306</v>
      </c>
      <c r="L46" s="215">
        <f>'Region and Market Data'!D66</f>
        <v>-255693.88830893487</v>
      </c>
      <c r="M46" s="216">
        <f>'Region and Market Data'!E66</f>
        <v>-7.9815417237885967E-3</v>
      </c>
      <c r="N46" s="215">
        <f>'Region and Market Data'!F66</f>
        <v>155826712.88519099</v>
      </c>
      <c r="O46" s="215">
        <f>'Region and Market Data'!G66</f>
        <v>1762652.8953143954</v>
      </c>
      <c r="P46" s="216">
        <f>'Region and Market Data'!H66</f>
        <v>1.1441038847283511E-2</v>
      </c>
    </row>
    <row r="47" spans="2:16">
      <c r="B47" s="67" t="s">
        <v>405</v>
      </c>
      <c r="C47" s="62">
        <f>'Region and Market Data'!C31</f>
        <v>6219152.6317981854</v>
      </c>
      <c r="D47" s="60">
        <f>'Region and Market Data'!D31</f>
        <v>-188533.59853157774</v>
      </c>
      <c r="E47" s="64">
        <f>'Region and Market Data'!E31</f>
        <v>-2.9423038481376312E-2</v>
      </c>
      <c r="F47" s="65">
        <f>'Region and Market Data'!F31</f>
        <v>34096489.192013443</v>
      </c>
      <c r="G47" s="65">
        <f>'Region and Market Data'!G31</f>
        <v>225519.90165691078</v>
      </c>
      <c r="H47" s="66">
        <f>'Region and Market Data'!H31</f>
        <v>6.6582063159650699E-3</v>
      </c>
      <c r="I47" s="34"/>
      <c r="J47" s="67" t="s">
        <v>406</v>
      </c>
      <c r="K47" s="62">
        <f>'Region and Market Data'!C67</f>
        <v>658086.15721950005</v>
      </c>
      <c r="L47" s="60">
        <f>'Region and Market Data'!D67</f>
        <v>8500.9633160039084</v>
      </c>
      <c r="M47" s="64">
        <f>'Region and Market Data'!E67</f>
        <v>1.3086756588338791E-2</v>
      </c>
      <c r="N47" s="65">
        <f>'Region and Market Data'!F67</f>
        <v>3091085.0660819518</v>
      </c>
      <c r="O47" s="65">
        <f>'Region and Market Data'!G67</f>
        <v>110748.03250963381</v>
      </c>
      <c r="P47" s="66">
        <f>'Region and Market Data'!H67</f>
        <v>3.715956660676327E-2</v>
      </c>
    </row>
    <row r="48" spans="2:16">
      <c r="B48" s="67" t="s">
        <v>407</v>
      </c>
      <c r="C48" s="62">
        <f>'Region and Market Data'!C32</f>
        <v>2691192.0069891894</v>
      </c>
      <c r="D48" s="60">
        <f>'Region and Market Data'!D32</f>
        <v>10290.977145785931</v>
      </c>
      <c r="E48" s="64">
        <f>'Region and Market Data'!E32</f>
        <v>3.8386262794591289E-3</v>
      </c>
      <c r="F48" s="65">
        <f>'Region and Market Data'!F32</f>
        <v>12921534.965886023</v>
      </c>
      <c r="G48" s="65">
        <f>'Region and Market Data'!G32</f>
        <v>587120.14920627885</v>
      </c>
      <c r="H48" s="66">
        <f>'Region and Market Data'!H32</f>
        <v>4.7600162466752804E-2</v>
      </c>
      <c r="I48" s="34"/>
      <c r="J48" s="67" t="s">
        <v>408</v>
      </c>
      <c r="K48" s="62">
        <f>'Region and Market Data'!C68</f>
        <v>3505567.9144984591</v>
      </c>
      <c r="L48" s="60">
        <f>'Region and Market Data'!D68</f>
        <v>3365.689582650084</v>
      </c>
      <c r="M48" s="64">
        <f>'Region and Market Data'!E68</f>
        <v>9.6102091384257327E-4</v>
      </c>
      <c r="N48" s="65">
        <f>'Region and Market Data'!F68</f>
        <v>17939811.723023061</v>
      </c>
      <c r="O48" s="65">
        <f>'Region and Market Data'!G68</f>
        <v>405520.40325658768</v>
      </c>
      <c r="P48" s="66">
        <f>'Region and Market Data'!H68</f>
        <v>2.3127276481339339E-2</v>
      </c>
    </row>
    <row r="49" spans="2:16">
      <c r="B49" s="67" t="s">
        <v>409</v>
      </c>
      <c r="C49" s="62">
        <f>'Region and Market Data'!C33</f>
        <v>1166609.5235560385</v>
      </c>
      <c r="D49" s="60">
        <f>'Region and Market Data'!D33</f>
        <v>4440.2062745476142</v>
      </c>
      <c r="E49" s="64">
        <f>'Region and Market Data'!E33</f>
        <v>3.820619085809288E-3</v>
      </c>
      <c r="F49" s="65">
        <f>'Region and Market Data'!F33</f>
        <v>5515670.824186217</v>
      </c>
      <c r="G49" s="65">
        <f>'Region and Market Data'!G33</f>
        <v>-13857.026449806988</v>
      </c>
      <c r="H49" s="66">
        <f>'Region and Market Data'!H33</f>
        <v>-2.5060053632270083E-3</v>
      </c>
      <c r="I49" s="34"/>
      <c r="J49" s="67" t="s">
        <v>410</v>
      </c>
      <c r="K49" s="62">
        <f>'Region and Market Data'!C69</f>
        <v>1650351.8613325241</v>
      </c>
      <c r="L49" s="60">
        <f>'Region and Market Data'!D69</f>
        <v>816.03571403445676</v>
      </c>
      <c r="M49" s="64">
        <f>'Region and Market Data'!E69</f>
        <v>4.9470626909754202E-4</v>
      </c>
      <c r="N49" s="65">
        <f>'Region and Market Data'!F69</f>
        <v>7669370.9846923565</v>
      </c>
      <c r="O49" s="65">
        <f>'Region and Market Data'!G69</f>
        <v>-118399.6429219963</v>
      </c>
      <c r="P49" s="66">
        <f>'Region and Market Data'!H69</f>
        <v>-1.5203278137412986E-2</v>
      </c>
    </row>
    <row r="50" spans="2:16">
      <c r="B50" s="67" t="s">
        <v>411</v>
      </c>
      <c r="C50" s="62">
        <f>'Region and Market Data'!C34</f>
        <v>1324795.7345280312</v>
      </c>
      <c r="D50" s="60">
        <f>'Region and Market Data'!D34</f>
        <v>-120804.94433016656</v>
      </c>
      <c r="E50" s="64">
        <f>'Region and Market Data'!E34</f>
        <v>-8.3567299114430338E-2</v>
      </c>
      <c r="F50" s="65">
        <f>'Region and Market Data'!F34</f>
        <v>4882246.7869790569</v>
      </c>
      <c r="G50" s="65">
        <f>'Region and Market Data'!G34</f>
        <v>-323726.0233794013</v>
      </c>
      <c r="H50" s="66">
        <f>'Region and Market Data'!H34</f>
        <v>-6.218357935624929E-2</v>
      </c>
      <c r="I50" s="34"/>
      <c r="J50" s="67" t="s">
        <v>412</v>
      </c>
      <c r="K50" s="62">
        <f>'Region and Market Data'!C70</f>
        <v>4943212.8212574413</v>
      </c>
      <c r="L50" s="60">
        <f>'Region and Market Data'!D70</f>
        <v>-24412.525782229379</v>
      </c>
      <c r="M50" s="64">
        <f>'Region and Market Data'!E70</f>
        <v>-4.9143250701821541E-3</v>
      </c>
      <c r="N50" s="65">
        <f>'Region and Market Data'!F70</f>
        <v>22924059.320528403</v>
      </c>
      <c r="O50" s="65">
        <f>'Region and Market Data'!G70</f>
        <v>1087763.9158953093</v>
      </c>
      <c r="P50" s="66">
        <f>'Region and Market Data'!H70</f>
        <v>4.9814489854561779E-2</v>
      </c>
    </row>
    <row r="51" spans="2:16">
      <c r="B51" s="67" t="s">
        <v>413</v>
      </c>
      <c r="C51" s="62">
        <f>'Region and Market Data'!C35</f>
        <v>855874.5205154873</v>
      </c>
      <c r="D51" s="60">
        <f>'Region and Market Data'!D35</f>
        <v>-55430.311812290456</v>
      </c>
      <c r="E51" s="64">
        <f>'Region and Market Data'!E35</f>
        <v>-6.0825214402411183E-2</v>
      </c>
      <c r="F51" s="65">
        <f>'Region and Market Data'!F35</f>
        <v>3860382.4372943696</v>
      </c>
      <c r="G51" s="65">
        <f>'Region and Market Data'!G35</f>
        <v>-513580.19711023383</v>
      </c>
      <c r="H51" s="66">
        <f>'Region and Market Data'!H35</f>
        <v>-0.11741760047754589</v>
      </c>
      <c r="I51" s="34"/>
      <c r="J51" s="67" t="s">
        <v>414</v>
      </c>
      <c r="K51" s="62">
        <f>'Region and Market Data'!C71</f>
        <v>2691128.4066911191</v>
      </c>
      <c r="L51" s="60">
        <f>'Region and Market Data'!D71</f>
        <v>-88885.101236778311</v>
      </c>
      <c r="M51" s="64">
        <f>'Region and Market Data'!E71</f>
        <v>-3.1972902643566448E-2</v>
      </c>
      <c r="N51" s="65">
        <f>'Region and Market Data'!F71</f>
        <v>14386345.012640091</v>
      </c>
      <c r="O51" s="65">
        <f>'Region and Market Data'!G71</f>
        <v>-62554.021620443091</v>
      </c>
      <c r="P51" s="66">
        <f>'Region and Market Data'!H71</f>
        <v>-4.3293278935729292E-3</v>
      </c>
    </row>
    <row r="52" spans="2:16">
      <c r="B52" s="67" t="s">
        <v>415</v>
      </c>
      <c r="C52" s="62">
        <f>'Region and Market Data'!C36</f>
        <v>1822178.864052783</v>
      </c>
      <c r="D52" s="60">
        <f>'Region and Market Data'!D36</f>
        <v>-98783.772917949827</v>
      </c>
      <c r="E52" s="64">
        <f>'Region and Market Data'!E36</f>
        <v>-5.1424099051570915E-2</v>
      </c>
      <c r="F52" s="65">
        <f>'Region and Market Data'!F36</f>
        <v>9181762.1611355469</v>
      </c>
      <c r="G52" s="65">
        <f>'Region and Market Data'!G36</f>
        <v>-289819.93439193815</v>
      </c>
      <c r="H52" s="66">
        <f>'Region and Market Data'!H36</f>
        <v>-3.0598893771801035E-2</v>
      </c>
      <c r="I52" s="34"/>
      <c r="J52" s="67" t="s">
        <v>416</v>
      </c>
      <c r="K52" s="62">
        <f>'Region and Market Data'!C72</f>
        <v>2598291.4900802802</v>
      </c>
      <c r="L52" s="60">
        <f>'Region and Market Data'!D72</f>
        <v>-6514.9576487452723</v>
      </c>
      <c r="M52" s="64">
        <f>'Region and Market Data'!E72</f>
        <v>-2.5011292698638985E-3</v>
      </c>
      <c r="N52" s="65">
        <f>'Region and Market Data'!F72</f>
        <v>10792654.351082494</v>
      </c>
      <c r="O52" s="65">
        <f>'Region and Market Data'!G72</f>
        <v>134025.4101608377</v>
      </c>
      <c r="P52" s="66">
        <f>'Region and Market Data'!H72</f>
        <v>1.2574357443505154E-2</v>
      </c>
    </row>
    <row r="53" spans="2:16">
      <c r="B53" s="67" t="s">
        <v>417</v>
      </c>
      <c r="C53" s="62">
        <f>'Region and Market Data'!C37</f>
        <v>3406626.2133239149</v>
      </c>
      <c r="D53" s="60">
        <f>'Region and Market Data'!D37</f>
        <v>-52781.384319657926</v>
      </c>
      <c r="E53" s="64">
        <f>'Region and Market Data'!E37</f>
        <v>-1.5257347632470587E-2</v>
      </c>
      <c r="F53" s="65">
        <f>'Region and Market Data'!F37</f>
        <v>15801776.302006833</v>
      </c>
      <c r="G53" s="65">
        <f>'Region and Market Data'!G37</f>
        <v>-67203.793936163187</v>
      </c>
      <c r="H53" s="66">
        <f>'Region and Market Data'!H37</f>
        <v>-4.2349157620623808E-3</v>
      </c>
      <c r="I53" s="34"/>
      <c r="J53" s="67" t="s">
        <v>418</v>
      </c>
      <c r="K53" s="62">
        <f>'Region and Market Data'!C73</f>
        <v>2985040.8031507768</v>
      </c>
      <c r="L53" s="60">
        <f>'Region and Market Data'!D73</f>
        <v>-94139.237642546184</v>
      </c>
      <c r="M53" s="64">
        <f>'Region and Market Data'!E73</f>
        <v>-3.0572826660142959E-2</v>
      </c>
      <c r="N53" s="65">
        <f>'Region and Market Data'!F73</f>
        <v>17857520.094850767</v>
      </c>
      <c r="O53" s="65">
        <f>'Region and Market Data'!G73</f>
        <v>9450.7598954327404</v>
      </c>
      <c r="P53" s="66">
        <f>'Region and Market Data'!H73</f>
        <v>5.2951160812242501E-4</v>
      </c>
    </row>
    <row r="54" spans="2:16">
      <c r="B54" s="67" t="s">
        <v>419</v>
      </c>
      <c r="C54" s="62">
        <f>'Region and Market Data'!C38</f>
        <v>2185925.1784975049</v>
      </c>
      <c r="D54" s="60">
        <f>'Region and Market Data'!D38</f>
        <v>-126934.31161876349</v>
      </c>
      <c r="E54" s="64">
        <f>'Region and Market Data'!E38</f>
        <v>-5.4881981443837061E-2</v>
      </c>
      <c r="F54" s="65">
        <f>'Region and Market Data'!F38</f>
        <v>11466380.523663072</v>
      </c>
      <c r="G54" s="65">
        <f>'Region and Market Data'!G38</f>
        <v>-622711.3806978967</v>
      </c>
      <c r="H54" s="66">
        <f>'Region and Market Data'!H38</f>
        <v>-5.1510186672769229E-2</v>
      </c>
      <c r="I54" s="34"/>
      <c r="J54" s="67" t="s">
        <v>420</v>
      </c>
      <c r="K54" s="62">
        <f>'Region and Market Data'!C74</f>
        <v>650379.98101302446</v>
      </c>
      <c r="L54" s="60">
        <f>'Region and Market Data'!D74</f>
        <v>736.67143055482302</v>
      </c>
      <c r="M54" s="64">
        <f>'Region and Market Data'!E74</f>
        <v>1.133962929639477E-3</v>
      </c>
      <c r="N54" s="65">
        <f>'Region and Market Data'!F74</f>
        <v>3206061.9891530913</v>
      </c>
      <c r="O54" s="65">
        <f>'Region and Market Data'!G74</f>
        <v>102402.19865698507</v>
      </c>
      <c r="P54" s="66">
        <f>'Region and Market Data'!H74</f>
        <v>3.2994015313971163E-2</v>
      </c>
    </row>
    <row r="55" spans="2:16" ht="15" thickBot="1">
      <c r="B55" s="68" t="s">
        <v>421</v>
      </c>
      <c r="C55" s="69">
        <f>'Region and Market Data'!C39</f>
        <v>2476063.8209951324</v>
      </c>
      <c r="D55" s="70">
        <f>'Region and Market Data'!D39</f>
        <v>-92906.687362193596</v>
      </c>
      <c r="E55" s="71">
        <f>'Region and Market Data'!E39</f>
        <v>-3.616494897856995E-2</v>
      </c>
      <c r="F55" s="72">
        <f>'Region and Market Data'!F39</f>
        <v>11064812.530257307</v>
      </c>
      <c r="G55" s="72">
        <f>'Region and Market Data'!G39</f>
        <v>-522318.3376149144</v>
      </c>
      <c r="H55" s="73">
        <f>'Region and Market Data'!H39</f>
        <v>-4.5077452181294754E-2</v>
      </c>
      <c r="I55" s="34"/>
      <c r="J55" s="68" t="s">
        <v>422</v>
      </c>
      <c r="K55" s="69">
        <f>'Region and Market Data'!C75</f>
        <v>3338842.3318488803</v>
      </c>
      <c r="L55" s="70">
        <f>'Region and Market Data'!D75</f>
        <v>-39973.491669912823</v>
      </c>
      <c r="M55" s="71">
        <f>'Region and Market Data'!E75</f>
        <v>-1.1830621660899916E-2</v>
      </c>
      <c r="N55" s="72">
        <f>'Region and Market Data'!F75</f>
        <v>15083517.305071939</v>
      </c>
      <c r="O55" s="72">
        <f>'Region and Market Data'!G75</f>
        <v>-344427.34872041829</v>
      </c>
      <c r="P55" s="73">
        <f>'Region and Market Data'!H75</f>
        <v>-2.2324901757782383E-2</v>
      </c>
    </row>
  </sheetData>
  <mergeCells count="26">
    <mergeCell ref="B2:P2"/>
    <mergeCell ref="B3:P3"/>
    <mergeCell ref="B44:B45"/>
    <mergeCell ref="C44:E44"/>
    <mergeCell ref="F44:H44"/>
    <mergeCell ref="J44:J45"/>
    <mergeCell ref="K44:M44"/>
    <mergeCell ref="N44:P44"/>
    <mergeCell ref="B33:B34"/>
    <mergeCell ref="C33:E33"/>
    <mergeCell ref="F33:H33"/>
    <mergeCell ref="J33:J34"/>
    <mergeCell ref="K33:M33"/>
    <mergeCell ref="N33:P33"/>
    <mergeCell ref="B20:B21"/>
    <mergeCell ref="C20:E20"/>
    <mergeCell ref="F20:H20"/>
    <mergeCell ref="J20:J21"/>
    <mergeCell ref="K20:M20"/>
    <mergeCell ref="N20:P20"/>
    <mergeCell ref="B4:B5"/>
    <mergeCell ref="C4:E4"/>
    <mergeCell ref="F4:H4"/>
    <mergeCell ref="J4:J5"/>
    <mergeCell ref="K4:M4"/>
    <mergeCell ref="N4:P4"/>
  </mergeCells>
  <conditionalFormatting sqref="B6:P55">
    <cfRule type="cellIs" dxfId="80" priority="1" operator="lessThan">
      <formula>0</formula>
    </cfRule>
  </conditionalFormatting>
  <conditionalFormatting sqref="C4:E4">
    <cfRule type="cellIs" dxfId="79" priority="24" operator="lessThan">
      <formula>0</formula>
    </cfRule>
  </conditionalFormatting>
  <conditionalFormatting sqref="K4:M4">
    <cfRule type="cellIs" dxfId="78" priority="23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CCFF33"/>
  </sheetPr>
  <dimension ref="A1:X243"/>
  <sheetViews>
    <sheetView zoomScale="70" zoomScaleNormal="70" workbookViewId="0">
      <selection activeCell="K23" sqref="K23"/>
    </sheetView>
  </sheetViews>
  <sheetFormatPr defaultRowHeight="14.4"/>
  <cols>
    <col min="1" max="1" width="14.77734375" style="323" bestFit="1" customWidth="1"/>
    <col min="2" max="2" width="48.21875" style="323" bestFit="1" customWidth="1"/>
    <col min="3" max="3" width="12.88671875" style="323" bestFit="1" customWidth="1"/>
    <col min="4" max="4" width="10.88671875" style="323" bestFit="1" customWidth="1"/>
    <col min="5" max="5" width="11.6640625" style="323" customWidth="1"/>
    <col min="6" max="6" width="15" style="323" bestFit="1" customWidth="1"/>
    <col min="7" max="7" width="13.109375" style="323" bestFit="1" customWidth="1"/>
    <col min="8" max="8" width="12.109375" style="323" customWidth="1"/>
    <col min="9" max="9" width="9.21875" style="114" customWidth="1"/>
    <col min="10" max="10" width="48.21875" style="138" bestFit="1" customWidth="1"/>
    <col min="11" max="11" width="48.21875" style="318" bestFit="1" customWidth="1"/>
    <col min="12" max="12" width="12.88671875" style="318" bestFit="1" customWidth="1"/>
    <col min="13" max="13" width="12" style="318" bestFit="1" customWidth="1"/>
    <col min="14" max="14" width="6.109375" style="318" bestFit="1" customWidth="1"/>
    <col min="15" max="15" width="15" style="318" bestFit="1" customWidth="1"/>
    <col min="16" max="16" width="14" style="318" bestFit="1" customWidth="1"/>
    <col min="17" max="17" width="6.77734375" style="318" bestFit="1" customWidth="1"/>
    <col min="18" max="18" width="8.44140625" style="318" bestFit="1" customWidth="1"/>
    <col min="19" max="19" width="21.21875" style="318" bestFit="1" customWidth="1"/>
    <col min="20" max="20" width="19.44140625" style="318" bestFit="1" customWidth="1"/>
    <col min="21" max="21" width="15.109375" style="318" bestFit="1" customWidth="1"/>
    <col min="22" max="22" width="22.6640625" style="318" bestFit="1" customWidth="1"/>
    <col min="23" max="23" width="20.109375" style="318" bestFit="1" customWidth="1"/>
    <col min="24" max="24" width="15.109375" style="318" bestFit="1" customWidth="1"/>
    <col min="25" max="16384" width="8.88671875" style="318"/>
  </cols>
  <sheetData>
    <row r="1" spans="1:18" ht="15" customHeight="1">
      <c r="A1" s="127"/>
      <c r="B1" s="127"/>
      <c r="C1" s="127"/>
      <c r="D1" s="127"/>
      <c r="E1" s="127"/>
      <c r="F1" s="127"/>
      <c r="G1" s="127"/>
      <c r="H1" s="127"/>
    </row>
    <row r="2" spans="1:18" ht="15" customHeight="1">
      <c r="A2" s="172"/>
      <c r="B2" s="172"/>
      <c r="C2" s="127"/>
      <c r="D2" s="127"/>
      <c r="E2" s="127"/>
      <c r="F2" s="127"/>
      <c r="G2" s="127"/>
      <c r="H2" s="127"/>
    </row>
    <row r="3" spans="1:18">
      <c r="A3" s="172"/>
      <c r="B3" s="172"/>
      <c r="C3" s="317"/>
      <c r="D3" s="317"/>
      <c r="E3" s="317"/>
      <c r="F3" s="317"/>
      <c r="G3" s="317"/>
      <c r="H3" s="317"/>
    </row>
    <row r="4" spans="1:18">
      <c r="A4" s="324"/>
      <c r="B4" s="173"/>
      <c r="C4" s="226"/>
      <c r="D4" s="226"/>
      <c r="E4" s="227"/>
      <c r="F4" s="228"/>
      <c r="G4" s="228"/>
      <c r="H4" s="227"/>
      <c r="J4" s="209"/>
      <c r="K4" s="210"/>
      <c r="L4" s="204"/>
      <c r="M4" s="204"/>
      <c r="N4" s="205"/>
      <c r="O4" s="206"/>
      <c r="P4" s="206"/>
      <c r="Q4" s="205"/>
    </row>
    <row r="5" spans="1:18">
      <c r="A5" s="113"/>
      <c r="B5" s="173"/>
      <c r="C5" s="237"/>
      <c r="D5" s="237"/>
      <c r="E5" s="230"/>
      <c r="F5" s="231"/>
      <c r="G5" s="231"/>
      <c r="H5" s="230"/>
      <c r="J5" s="209"/>
      <c r="K5" s="209"/>
      <c r="L5" s="218"/>
      <c r="M5" s="218"/>
      <c r="N5" s="207"/>
      <c r="O5" s="208"/>
      <c r="P5" s="208"/>
      <c r="Q5" s="207"/>
    </row>
    <row r="6" spans="1:18">
      <c r="A6" s="113"/>
      <c r="B6" s="173"/>
      <c r="C6" s="226"/>
      <c r="D6" s="226"/>
      <c r="E6" s="227"/>
      <c r="F6" s="228"/>
      <c r="G6" s="228"/>
      <c r="H6" s="227"/>
      <c r="J6" s="209"/>
      <c r="K6" s="210"/>
      <c r="L6" s="204"/>
      <c r="M6" s="204"/>
      <c r="N6" s="205"/>
      <c r="O6" s="206"/>
      <c r="P6" s="206"/>
      <c r="Q6" s="205"/>
    </row>
    <row r="7" spans="1:18">
      <c r="A7" s="113"/>
      <c r="B7" s="173"/>
      <c r="C7" s="237"/>
      <c r="D7" s="237"/>
      <c r="E7" s="230"/>
      <c r="F7" s="231"/>
      <c r="G7" s="231"/>
      <c r="H7" s="230"/>
      <c r="J7" s="209"/>
      <c r="K7" s="209"/>
      <c r="L7" s="218"/>
      <c r="M7" s="218"/>
      <c r="N7" s="207"/>
      <c r="O7" s="208"/>
      <c r="P7" s="208"/>
      <c r="Q7" s="207"/>
    </row>
    <row r="8" spans="1:18" ht="52.8">
      <c r="A8" s="325" t="s">
        <v>1</v>
      </c>
      <c r="B8" s="325" t="s">
        <v>0</v>
      </c>
      <c r="C8" s="325" t="s">
        <v>3</v>
      </c>
      <c r="D8" s="325" t="s">
        <v>140</v>
      </c>
      <c r="E8" s="325" t="s">
        <v>178</v>
      </c>
      <c r="F8" s="326" t="s">
        <v>6</v>
      </c>
      <c r="G8" s="326" t="s">
        <v>138</v>
      </c>
      <c r="H8" s="326" t="s">
        <v>182</v>
      </c>
      <c r="J8" s="209"/>
      <c r="K8" s="210"/>
      <c r="L8" s="204"/>
      <c r="M8" s="204"/>
      <c r="N8" s="205"/>
      <c r="O8" s="206"/>
      <c r="P8" s="206"/>
      <c r="Q8" s="205"/>
    </row>
    <row r="9" spans="1:18">
      <c r="A9" s="829" t="s">
        <v>523</v>
      </c>
      <c r="B9" s="716" t="s">
        <v>261</v>
      </c>
      <c r="C9" s="226">
        <v>45798335.532171026</v>
      </c>
      <c r="D9" s="226">
        <v>-1392481.1683554575</v>
      </c>
      <c r="E9" s="227">
        <v>-2.9507460682279784E-2</v>
      </c>
      <c r="F9" s="228">
        <v>218384363.08539617</v>
      </c>
      <c r="G9" s="228">
        <v>-4022317.1689841747</v>
      </c>
      <c r="H9" s="227">
        <v>-1.8085415259935539E-2</v>
      </c>
      <c r="J9" s="209"/>
      <c r="K9" s="209"/>
      <c r="L9" s="218"/>
      <c r="M9" s="218"/>
      <c r="N9" s="207"/>
      <c r="O9" s="208"/>
      <c r="P9" s="208"/>
      <c r="Q9" s="207"/>
    </row>
    <row r="10" spans="1:18">
      <c r="A10" s="829" t="s">
        <v>523</v>
      </c>
      <c r="B10" s="234" t="s">
        <v>262</v>
      </c>
      <c r="C10" s="237">
        <v>3988650.7520734686</v>
      </c>
      <c r="D10" s="237">
        <v>-98519.51495932322</v>
      </c>
      <c r="E10" s="230">
        <v>-2.4104578112143716E-2</v>
      </c>
      <c r="F10" s="231">
        <v>19732589.079545662</v>
      </c>
      <c r="G10" s="231">
        <v>-685096.3905524984</v>
      </c>
      <c r="H10" s="230">
        <v>-3.3554067210792661E-2</v>
      </c>
      <c r="J10" s="209"/>
      <c r="K10" s="210"/>
      <c r="L10" s="204"/>
      <c r="M10" s="204"/>
      <c r="N10" s="205"/>
      <c r="O10" s="206"/>
      <c r="P10" s="206"/>
      <c r="Q10" s="205"/>
    </row>
    <row r="11" spans="1:18">
      <c r="A11" s="829" t="s">
        <v>523</v>
      </c>
      <c r="B11" s="716" t="s">
        <v>263</v>
      </c>
      <c r="C11" s="226">
        <v>8174913.9662674619</v>
      </c>
      <c r="D11" s="226">
        <v>-163051.55564516317</v>
      </c>
      <c r="E11" s="227">
        <v>-1.9555316607709022E-2</v>
      </c>
      <c r="F11" s="228">
        <v>39373348.633525521</v>
      </c>
      <c r="G11" s="228">
        <v>-59650.154205828905</v>
      </c>
      <c r="H11" s="227">
        <v>-1.5126963720645981E-3</v>
      </c>
      <c r="J11" s="209"/>
      <c r="K11" s="209"/>
      <c r="L11" s="218"/>
      <c r="M11" s="218"/>
      <c r="N11" s="207"/>
      <c r="O11" s="208"/>
      <c r="P11" s="208"/>
      <c r="Q11" s="207"/>
      <c r="R11" s="205"/>
    </row>
    <row r="12" spans="1:18">
      <c r="A12" s="829" t="s">
        <v>523</v>
      </c>
      <c r="B12" s="234" t="s">
        <v>264</v>
      </c>
      <c r="C12" s="237">
        <v>4588694.9378868416</v>
      </c>
      <c r="D12" s="237">
        <v>-379940.57616279367</v>
      </c>
      <c r="E12" s="230">
        <v>-7.6467789816429307E-2</v>
      </c>
      <c r="F12" s="231">
        <v>17995149.404615425</v>
      </c>
      <c r="G12" s="231">
        <v>-1426460.7151090838</v>
      </c>
      <c r="H12" s="230">
        <v>-7.3447088388432641E-2</v>
      </c>
      <c r="J12" s="209"/>
      <c r="K12" s="210"/>
      <c r="L12" s="204"/>
      <c r="M12" s="204"/>
      <c r="N12" s="205"/>
      <c r="O12" s="206"/>
      <c r="P12" s="206"/>
      <c r="Q12" s="205"/>
      <c r="R12" s="205"/>
    </row>
    <row r="13" spans="1:18">
      <c r="A13" s="829" t="s">
        <v>523</v>
      </c>
      <c r="B13" s="716" t="s">
        <v>269</v>
      </c>
      <c r="C13" s="226">
        <v>2293976.3362614168</v>
      </c>
      <c r="D13" s="226">
        <v>-159518.38748808438</v>
      </c>
      <c r="E13" s="227">
        <v>-6.5016804782161416E-2</v>
      </c>
      <c r="F13" s="228">
        <v>11549519.590909336</v>
      </c>
      <c r="G13" s="228">
        <v>-776542.81875927746</v>
      </c>
      <c r="H13" s="227">
        <v>-6.3000071957298717E-2</v>
      </c>
      <c r="J13" s="209"/>
      <c r="K13" s="209"/>
      <c r="L13" s="218"/>
      <c r="M13" s="218"/>
      <c r="N13" s="207"/>
      <c r="O13" s="208"/>
      <c r="P13" s="208"/>
      <c r="Q13" s="207"/>
      <c r="R13" s="205"/>
    </row>
    <row r="14" spans="1:18">
      <c r="A14" s="829" t="s">
        <v>523</v>
      </c>
      <c r="B14" s="234" t="s">
        <v>265</v>
      </c>
      <c r="C14" s="237">
        <v>9169270.2614253201</v>
      </c>
      <c r="D14" s="237">
        <v>-34169.87633594498</v>
      </c>
      <c r="E14" s="230">
        <v>-3.7127286997551759E-3</v>
      </c>
      <c r="F14" s="231">
        <v>43290872.149120808</v>
      </c>
      <c r="G14" s="231">
        <v>886732.98725222796</v>
      </c>
      <c r="H14" s="230">
        <v>2.091147243591758E-2</v>
      </c>
      <c r="J14" s="209"/>
      <c r="K14" s="210"/>
      <c r="L14" s="204"/>
      <c r="M14" s="204"/>
      <c r="N14" s="205"/>
      <c r="O14" s="206"/>
      <c r="P14" s="206"/>
      <c r="Q14" s="205"/>
      <c r="R14" s="205"/>
    </row>
    <row r="15" spans="1:18">
      <c r="A15" s="829" t="s">
        <v>523</v>
      </c>
      <c r="B15" s="716" t="s">
        <v>266</v>
      </c>
      <c r="C15" s="226">
        <v>4414344.4278506031</v>
      </c>
      <c r="D15" s="226">
        <v>90052.133682522923</v>
      </c>
      <c r="E15" s="227">
        <v>2.0824710162162481E-2</v>
      </c>
      <c r="F15" s="228">
        <v>20302097.260715984</v>
      </c>
      <c r="G15" s="228">
        <v>986439.07235464826</v>
      </c>
      <c r="H15" s="227">
        <v>5.1069399900078367E-2</v>
      </c>
      <c r="J15" s="209"/>
      <c r="K15" s="209"/>
      <c r="L15" s="218"/>
      <c r="M15" s="218"/>
      <c r="N15" s="207"/>
      <c r="O15" s="208"/>
      <c r="P15" s="208"/>
      <c r="Q15" s="207"/>
      <c r="R15" s="205"/>
    </row>
    <row r="16" spans="1:18">
      <c r="A16" s="829" t="s">
        <v>523</v>
      </c>
      <c r="B16" s="234" t="s">
        <v>267</v>
      </c>
      <c r="C16" s="237">
        <v>6101273.161045705</v>
      </c>
      <c r="D16" s="237">
        <v>-257843.570496751</v>
      </c>
      <c r="E16" s="230">
        <v>-4.0547073026320893E-2</v>
      </c>
      <c r="F16" s="231">
        <v>29535745.518257018</v>
      </c>
      <c r="G16" s="231">
        <v>-1296207.5172306038</v>
      </c>
      <c r="H16" s="230">
        <v>-4.2041044747916784E-2</v>
      </c>
      <c r="J16" s="209"/>
      <c r="K16" s="210"/>
      <c r="L16" s="204"/>
      <c r="M16" s="204"/>
      <c r="N16" s="205"/>
      <c r="O16" s="206"/>
      <c r="P16" s="206"/>
      <c r="Q16" s="205"/>
      <c r="R16" s="205"/>
    </row>
    <row r="17" spans="1:24">
      <c r="A17" s="829" t="s">
        <v>523</v>
      </c>
      <c r="B17" s="716" t="s">
        <v>268</v>
      </c>
      <c r="C17" s="226">
        <v>7067211.6893602069</v>
      </c>
      <c r="D17" s="226">
        <v>-389489.8209499456</v>
      </c>
      <c r="E17" s="227">
        <v>-5.2233527171687104E-2</v>
      </c>
      <c r="F17" s="228">
        <v>36851769.471258685</v>
      </c>
      <c r="G17" s="228">
        <v>-1404803.6101815328</v>
      </c>
      <c r="H17" s="227">
        <v>-3.6720581511339258E-2</v>
      </c>
      <c r="J17" s="209"/>
      <c r="K17" s="209"/>
      <c r="L17" s="218"/>
      <c r="M17" s="218"/>
      <c r="N17" s="207"/>
      <c r="O17" s="208"/>
      <c r="P17" s="208"/>
      <c r="Q17" s="207"/>
      <c r="R17" s="205"/>
    </row>
    <row r="18" spans="1:24">
      <c r="A18" s="829" t="s">
        <v>523</v>
      </c>
      <c r="B18" s="234" t="s">
        <v>270</v>
      </c>
      <c r="C18" s="237">
        <v>31450026.83565912</v>
      </c>
      <c r="D18" s="237">
        <v>-1196135.0177780576</v>
      </c>
      <c r="E18" s="230">
        <v>-3.663937657198503E-2</v>
      </c>
      <c r="F18" s="231">
        <v>158059906.87553698</v>
      </c>
      <c r="G18" s="231">
        <v>-3661153.8386656642</v>
      </c>
      <c r="H18" s="230">
        <v>-2.2638695433340891E-2</v>
      </c>
      <c r="J18" s="209"/>
      <c r="K18" s="210"/>
      <c r="L18" s="212"/>
      <c r="M18" s="212"/>
      <c r="N18" s="212"/>
      <c r="O18" s="212"/>
      <c r="P18" s="212"/>
      <c r="Q18" s="212"/>
      <c r="R18" s="205"/>
    </row>
    <row r="19" spans="1:24">
      <c r="A19" s="829" t="s">
        <v>523</v>
      </c>
      <c r="B19" s="716" t="s">
        <v>271</v>
      </c>
      <c r="C19" s="226">
        <v>3408407.2778044976</v>
      </c>
      <c r="D19" s="226">
        <v>-122938.63223694358</v>
      </c>
      <c r="E19" s="227">
        <v>-3.481353437718053E-2</v>
      </c>
      <c r="F19" s="228">
        <v>19505962.080274232</v>
      </c>
      <c r="G19" s="228">
        <v>-917780.10011460632</v>
      </c>
      <c r="H19" s="227">
        <v>-4.4936921549855423E-2</v>
      </c>
      <c r="J19" s="209"/>
      <c r="K19" s="209"/>
      <c r="L19" s="218"/>
      <c r="M19" s="218"/>
      <c r="N19" s="207"/>
      <c r="O19" s="208"/>
      <c r="P19" s="208"/>
      <c r="Q19" s="207"/>
      <c r="R19" s="205"/>
    </row>
    <row r="20" spans="1:24">
      <c r="A20" s="829" t="s">
        <v>523</v>
      </c>
      <c r="B20" s="234" t="s">
        <v>272</v>
      </c>
      <c r="C20" s="237">
        <v>2899624.4328577565</v>
      </c>
      <c r="D20" s="237">
        <v>-333778.5242374409</v>
      </c>
      <c r="E20" s="230">
        <v>-0.10322824858714751</v>
      </c>
      <c r="F20" s="231">
        <v>13757356.387574293</v>
      </c>
      <c r="G20" s="231">
        <v>-2178765.9091931954</v>
      </c>
      <c r="H20" s="230">
        <v>-0.13671869910506021</v>
      </c>
      <c r="J20" s="209"/>
      <c r="K20" s="210"/>
      <c r="L20" s="204"/>
      <c r="M20" s="204"/>
      <c r="N20" s="205"/>
      <c r="O20" s="206"/>
      <c r="P20" s="206"/>
      <c r="Q20" s="205"/>
      <c r="R20" s="205"/>
    </row>
    <row r="21" spans="1:24">
      <c r="A21" s="829" t="s">
        <v>523</v>
      </c>
      <c r="B21" s="716" t="s">
        <v>273</v>
      </c>
      <c r="C21" s="226">
        <v>17093858.392959662</v>
      </c>
      <c r="D21" s="226">
        <v>-717706.26336177811</v>
      </c>
      <c r="E21" s="227">
        <v>-4.029439733173916E-2</v>
      </c>
      <c r="F21" s="228">
        <v>84966758.424970508</v>
      </c>
      <c r="G21" s="228">
        <v>-999543.98192538321</v>
      </c>
      <c r="H21" s="227">
        <v>-1.1627160340040443E-2</v>
      </c>
      <c r="J21" s="209"/>
      <c r="K21" s="209"/>
      <c r="L21" s="218"/>
      <c r="M21" s="218"/>
      <c r="N21" s="207"/>
      <c r="O21" s="208"/>
      <c r="P21" s="208"/>
      <c r="Q21" s="207"/>
      <c r="R21" s="205"/>
    </row>
    <row r="22" spans="1:24">
      <c r="A22" s="829" t="s">
        <v>523</v>
      </c>
      <c r="B22" s="234" t="s">
        <v>274</v>
      </c>
      <c r="C22" s="237">
        <v>4879212.4474111227</v>
      </c>
      <c r="D22" s="237">
        <v>-2958.4712064070627</v>
      </c>
      <c r="E22" s="230">
        <v>-6.0597452562041894E-4</v>
      </c>
      <c r="F22" s="231">
        <v>24826955.534695204</v>
      </c>
      <c r="G22" s="231">
        <v>450830.65414567292</v>
      </c>
      <c r="H22" s="230">
        <v>1.8494763066520255E-2</v>
      </c>
      <c r="J22" s="209"/>
      <c r="K22" s="210"/>
      <c r="L22" s="204"/>
      <c r="M22" s="204"/>
      <c r="N22" s="205"/>
      <c r="O22" s="206"/>
      <c r="P22" s="206"/>
      <c r="Q22" s="205"/>
      <c r="R22" s="205"/>
    </row>
    <row r="23" spans="1:24">
      <c r="A23" s="829" t="s">
        <v>523</v>
      </c>
      <c r="B23" s="716" t="s">
        <v>275</v>
      </c>
      <c r="C23" s="238">
        <v>958907.7947396338</v>
      </c>
      <c r="D23" s="238">
        <v>19099.149560272694</v>
      </c>
      <c r="E23" s="238">
        <v>2.0322381219027463E-2</v>
      </c>
      <c r="F23" s="238">
        <v>4778722.1241259575</v>
      </c>
      <c r="G23" s="238">
        <v>90393.874110162258</v>
      </c>
      <c r="H23" s="238">
        <v>1.9280619719802623E-2</v>
      </c>
      <c r="J23" s="209"/>
      <c r="K23" s="209"/>
      <c r="L23" s="218"/>
      <c r="M23" s="218"/>
      <c r="N23" s="207"/>
      <c r="O23" s="208"/>
      <c r="P23" s="208"/>
      <c r="Q23" s="207"/>
      <c r="R23" s="205"/>
    </row>
    <row r="24" spans="1:24">
      <c r="A24" s="829" t="s">
        <v>523</v>
      </c>
      <c r="B24" s="234" t="s">
        <v>276</v>
      </c>
      <c r="C24" s="237">
        <v>574708.07623106975</v>
      </c>
      <c r="D24" s="237">
        <v>3610.6611423420254</v>
      </c>
      <c r="E24" s="230">
        <v>6.3223209332527973E-3</v>
      </c>
      <c r="F24" s="231">
        <v>2737665.1762077045</v>
      </c>
      <c r="G24" s="231">
        <v>1912.8416326576844</v>
      </c>
      <c r="H24" s="230">
        <v>6.9920131602658846E-4</v>
      </c>
      <c r="J24" s="209"/>
      <c r="K24" s="210"/>
      <c r="L24" s="204"/>
      <c r="M24" s="204"/>
      <c r="N24" s="205"/>
      <c r="O24" s="206"/>
      <c r="P24" s="206"/>
      <c r="Q24" s="205"/>
      <c r="R24" s="205"/>
    </row>
    <row r="25" spans="1:24">
      <c r="A25" s="829" t="s">
        <v>523</v>
      </c>
      <c r="B25" s="716" t="s">
        <v>473</v>
      </c>
      <c r="C25" s="226">
        <v>1650049.2223321823</v>
      </c>
      <c r="D25" s="226">
        <v>-26105.25730457576</v>
      </c>
      <c r="E25" s="227">
        <v>-1.5574493653015244E-2</v>
      </c>
      <c r="F25" s="228">
        <v>7749940.7639643112</v>
      </c>
      <c r="G25" s="228">
        <v>-45149.425360068679</v>
      </c>
      <c r="H25" s="227">
        <v>-5.7920337370698073E-3</v>
      </c>
      <c r="J25" s="209"/>
      <c r="K25" s="209"/>
      <c r="L25" s="218"/>
      <c r="M25" s="218"/>
      <c r="N25" s="207"/>
      <c r="O25" s="208"/>
      <c r="P25" s="208"/>
      <c r="Q25" s="207"/>
      <c r="R25" s="205"/>
    </row>
    <row r="26" spans="1:24">
      <c r="A26" s="829" t="s">
        <v>523</v>
      </c>
      <c r="B26" s="234" t="s">
        <v>277</v>
      </c>
      <c r="C26" s="237">
        <v>34426551.176050834</v>
      </c>
      <c r="D26" s="237">
        <v>-1657015.0946610495</v>
      </c>
      <c r="E26" s="230">
        <v>-4.5921599939139239E-2</v>
      </c>
      <c r="F26" s="231">
        <v>157841732.07281071</v>
      </c>
      <c r="G26" s="231">
        <v>-8532474.4353181422</v>
      </c>
      <c r="H26" s="230">
        <v>-5.1284839245206292E-2</v>
      </c>
      <c r="J26" s="209"/>
      <c r="K26" s="210"/>
      <c r="L26" s="204"/>
      <c r="M26" s="204"/>
      <c r="N26" s="205"/>
      <c r="O26" s="206"/>
      <c r="P26" s="206"/>
      <c r="Q26" s="205"/>
      <c r="R26" s="205"/>
    </row>
    <row r="27" spans="1:24">
      <c r="A27" s="829" t="s">
        <v>523</v>
      </c>
      <c r="B27" s="716" t="s">
        <v>278</v>
      </c>
      <c r="C27" s="226">
        <v>2771581.3601069958</v>
      </c>
      <c r="D27" s="226">
        <v>-341116.25114472257</v>
      </c>
      <c r="E27" s="227">
        <v>-0.10958862496365282</v>
      </c>
      <c r="F27" s="228">
        <v>13410198.793649726</v>
      </c>
      <c r="G27" s="228">
        <v>-1844221.4079412986</v>
      </c>
      <c r="H27" s="227">
        <v>-0.12089750928383025</v>
      </c>
      <c r="J27" s="209"/>
      <c r="K27" s="209"/>
      <c r="L27" s="218"/>
      <c r="M27" s="218"/>
      <c r="N27" s="207"/>
      <c r="O27" s="208"/>
      <c r="P27" s="208"/>
      <c r="Q27" s="207"/>
    </row>
    <row r="28" spans="1:24">
      <c r="A28" s="829" t="s">
        <v>523</v>
      </c>
      <c r="B28" s="234" t="s">
        <v>279</v>
      </c>
      <c r="C28" s="237">
        <v>10252382.309729788</v>
      </c>
      <c r="D28" s="237">
        <v>-410759.01690589637</v>
      </c>
      <c r="E28" s="230">
        <v>-3.8521389178238948E-2</v>
      </c>
      <c r="F28" s="231">
        <v>44163958.307071924</v>
      </c>
      <c r="G28" s="231">
        <v>-1575978.6671925038</v>
      </c>
      <c r="H28" s="230">
        <v>-3.4455199797919007E-2</v>
      </c>
      <c r="J28" s="209"/>
      <c r="K28" s="210"/>
      <c r="L28" s="204"/>
      <c r="M28" s="204"/>
      <c r="N28" s="205"/>
      <c r="O28" s="206"/>
      <c r="P28" s="206"/>
      <c r="Q28" s="205"/>
    </row>
    <row r="29" spans="1:24">
      <c r="A29" s="829" t="s">
        <v>523</v>
      </c>
      <c r="B29" s="716" t="s">
        <v>280</v>
      </c>
      <c r="C29" s="226">
        <v>3377322.8277446302</v>
      </c>
      <c r="D29" s="226">
        <v>-58759.958923322614</v>
      </c>
      <c r="E29" s="227">
        <v>-1.7100856577528353E-2</v>
      </c>
      <c r="F29" s="228">
        <v>15164103.966381283</v>
      </c>
      <c r="G29" s="228">
        <v>-115067.78910653107</v>
      </c>
      <c r="H29" s="227">
        <v>-7.5310226855197313E-3</v>
      </c>
      <c r="J29" s="209"/>
      <c r="K29" s="209"/>
      <c r="L29" s="218"/>
      <c r="M29" s="218"/>
      <c r="N29" s="207"/>
      <c r="O29" s="208"/>
      <c r="P29" s="208"/>
      <c r="Q29" s="207"/>
    </row>
    <row r="30" spans="1:24">
      <c r="A30" s="829" t="s">
        <v>523</v>
      </c>
      <c r="B30" s="234" t="s">
        <v>281</v>
      </c>
      <c r="C30" s="237">
        <v>2671060.7430100664</v>
      </c>
      <c r="D30" s="237">
        <v>-226951.37396770623</v>
      </c>
      <c r="E30" s="230">
        <v>-7.8312776070924517E-2</v>
      </c>
      <c r="F30" s="231">
        <v>12253081.525461948</v>
      </c>
      <c r="G30" s="231">
        <v>-1428888.3177832067</v>
      </c>
      <c r="H30" s="230">
        <v>-0.10443586224454769</v>
      </c>
      <c r="J30" s="209"/>
      <c r="K30" s="210"/>
      <c r="L30" s="204"/>
      <c r="M30" s="204"/>
      <c r="N30" s="205"/>
      <c r="O30" s="206"/>
      <c r="P30" s="206"/>
      <c r="Q30" s="205"/>
    </row>
    <row r="31" spans="1:24">
      <c r="A31" s="829" t="s">
        <v>523</v>
      </c>
      <c r="B31" s="716" t="s">
        <v>282</v>
      </c>
      <c r="C31" s="226">
        <v>5238283.6988062626</v>
      </c>
      <c r="D31" s="226">
        <v>7975.7814334305003</v>
      </c>
      <c r="E31" s="227">
        <v>1.524916230445704E-3</v>
      </c>
      <c r="F31" s="228">
        <v>23935278.209154978</v>
      </c>
      <c r="G31" s="228">
        <v>156194.95921439305</v>
      </c>
      <c r="H31" s="227">
        <v>6.5685862475284166E-3</v>
      </c>
      <c r="J31" s="209"/>
      <c r="K31" s="209"/>
      <c r="L31" s="211"/>
      <c r="M31" s="211"/>
      <c r="N31" s="211"/>
      <c r="O31" s="211"/>
      <c r="P31" s="211"/>
      <c r="Q31" s="211"/>
      <c r="R31" s="200"/>
      <c r="S31" s="201"/>
      <c r="T31" s="201"/>
      <c r="U31" s="201"/>
      <c r="V31" s="201">
        <f t="shared" ref="V31:X31" si="0">(O21-(SUM(O22:O30)))</f>
        <v>0</v>
      </c>
      <c r="W31" s="201">
        <f t="shared" si="0"/>
        <v>0</v>
      </c>
      <c r="X31" s="201">
        <f t="shared" si="0"/>
        <v>0</v>
      </c>
    </row>
    <row r="32" spans="1:24">
      <c r="A32" s="829" t="s">
        <v>523</v>
      </c>
      <c r="B32" s="234" t="s">
        <v>283</v>
      </c>
      <c r="C32" s="237">
        <v>5593547.7138113342</v>
      </c>
      <c r="D32" s="237">
        <v>-461854.38785808161</v>
      </c>
      <c r="E32" s="230">
        <v>-7.6271464735719663E-2</v>
      </c>
      <c r="F32" s="231">
        <v>28563243.877189074</v>
      </c>
      <c r="G32" s="231">
        <v>-2663956.7223057859</v>
      </c>
      <c r="H32" s="230">
        <v>-8.5308854817709112E-2</v>
      </c>
      <c r="J32" s="209"/>
      <c r="K32" s="210"/>
      <c r="L32" s="204"/>
      <c r="M32" s="204"/>
      <c r="N32" s="205"/>
      <c r="O32" s="206"/>
      <c r="P32" s="206"/>
      <c r="Q32" s="205"/>
    </row>
    <row r="33" spans="1:17">
      <c r="A33" s="829" t="s">
        <v>523</v>
      </c>
      <c r="B33" s="716" t="s">
        <v>284</v>
      </c>
      <c r="C33" s="226">
        <v>2021469.4261379014</v>
      </c>
      <c r="D33" s="226">
        <v>-47315.793515664758</v>
      </c>
      <c r="E33" s="227">
        <v>-2.2871293291426429E-2</v>
      </c>
      <c r="F33" s="228">
        <v>8663235.3465104848</v>
      </c>
      <c r="G33" s="228">
        <v>-159918.92679102533</v>
      </c>
      <c r="H33" s="227">
        <v>-1.8124915629655621E-2</v>
      </c>
      <c r="J33" s="209"/>
      <c r="K33" s="209"/>
      <c r="L33" s="218"/>
      <c r="M33" s="218"/>
      <c r="N33" s="207"/>
      <c r="O33" s="208"/>
      <c r="P33" s="208"/>
      <c r="Q33" s="207"/>
    </row>
    <row r="34" spans="1:17">
      <c r="A34" s="829" t="s">
        <v>523</v>
      </c>
      <c r="B34" s="234" t="s">
        <v>285</v>
      </c>
      <c r="C34" s="237">
        <v>910607.08011297812</v>
      </c>
      <c r="D34" s="237">
        <v>450.08220564608928</v>
      </c>
      <c r="E34" s="230">
        <v>4.9451051486824318E-4</v>
      </c>
      <c r="F34" s="231">
        <v>4072322.2469338132</v>
      </c>
      <c r="G34" s="231">
        <v>-49775.887099622749</v>
      </c>
      <c r="H34" s="230">
        <v>-1.2075376539111525E-2</v>
      </c>
      <c r="J34" s="209"/>
      <c r="K34" s="210"/>
      <c r="L34" s="204"/>
      <c r="M34" s="204"/>
      <c r="N34" s="205"/>
      <c r="O34" s="206"/>
      <c r="P34" s="206"/>
      <c r="Q34" s="205"/>
    </row>
    <row r="35" spans="1:17">
      <c r="A35" s="829" t="s">
        <v>523</v>
      </c>
      <c r="B35" s="716" t="s">
        <v>286</v>
      </c>
      <c r="C35" s="226">
        <v>807287.39553848258</v>
      </c>
      <c r="D35" s="226">
        <v>-114458.55145817134</v>
      </c>
      <c r="E35" s="227">
        <v>-0.12417581203488258</v>
      </c>
      <c r="F35" s="228">
        <v>3856087.0962218046</v>
      </c>
      <c r="G35" s="228">
        <v>-663479.19179844856</v>
      </c>
      <c r="H35" s="227">
        <v>-0.14680151800341851</v>
      </c>
      <c r="J35" s="209"/>
      <c r="K35" s="209"/>
      <c r="L35" s="218"/>
      <c r="M35" s="218"/>
      <c r="N35" s="207"/>
      <c r="O35" s="208"/>
      <c r="P35" s="208"/>
      <c r="Q35" s="207"/>
    </row>
    <row r="36" spans="1:17">
      <c r="A36" s="829" t="s">
        <v>523</v>
      </c>
      <c r="B36" s="234" t="s">
        <v>474</v>
      </c>
      <c r="C36" s="239">
        <v>783008.62105241604</v>
      </c>
      <c r="D36" s="239">
        <v>-4225.6245265265461</v>
      </c>
      <c r="E36" s="239">
        <v>-5.3676838250589125E-3</v>
      </c>
      <c r="F36" s="239">
        <v>3872847.0610307325</v>
      </c>
      <c r="G36" s="239">
        <v>-74758.127719165757</v>
      </c>
      <c r="H36" s="239">
        <v>-1.8937589790441956E-2</v>
      </c>
      <c r="J36" s="209"/>
      <c r="K36" s="210"/>
      <c r="L36" s="204"/>
      <c r="M36" s="204"/>
      <c r="N36" s="205"/>
      <c r="O36" s="206"/>
      <c r="P36" s="206"/>
      <c r="Q36" s="205"/>
    </row>
    <row r="37" spans="1:17">
      <c r="A37" s="829" t="s">
        <v>523</v>
      </c>
      <c r="B37" s="716" t="s">
        <v>287</v>
      </c>
      <c r="C37" s="226">
        <v>9155000.0642978139</v>
      </c>
      <c r="D37" s="226">
        <v>-722.19239359349012</v>
      </c>
      <c r="E37" s="227">
        <v>-7.8878800966868554E-5</v>
      </c>
      <c r="F37" s="228">
        <v>42120126.158094689</v>
      </c>
      <c r="G37" s="228">
        <v>916947.12292070687</v>
      </c>
      <c r="H37" s="227">
        <v>2.225428096550354E-2</v>
      </c>
      <c r="J37" s="209"/>
      <c r="K37" s="209"/>
      <c r="L37" s="218"/>
      <c r="M37" s="218"/>
      <c r="N37" s="207"/>
      <c r="O37" s="208"/>
      <c r="P37" s="208"/>
      <c r="Q37" s="207"/>
    </row>
    <row r="38" spans="1:17">
      <c r="A38" s="829" t="s">
        <v>523</v>
      </c>
      <c r="B38" s="234" t="s">
        <v>288</v>
      </c>
      <c r="C38" s="237">
        <v>2421860.2604399109</v>
      </c>
      <c r="D38" s="237">
        <v>16922.230081595015</v>
      </c>
      <c r="E38" s="230">
        <v>7.0364516124657656E-3</v>
      </c>
      <c r="F38" s="231">
        <v>11789350.617503412</v>
      </c>
      <c r="G38" s="231">
        <v>47340.001624410972</v>
      </c>
      <c r="H38" s="230">
        <v>4.0316776379329755E-3</v>
      </c>
      <c r="J38" s="209"/>
      <c r="K38" s="210"/>
      <c r="L38" s="204"/>
      <c r="M38" s="204"/>
      <c r="N38" s="205"/>
      <c r="O38" s="206"/>
      <c r="P38" s="206"/>
      <c r="Q38" s="205"/>
    </row>
    <row r="39" spans="1:17">
      <c r="A39" s="829" t="s">
        <v>523</v>
      </c>
      <c r="B39" s="716" t="s">
        <v>289</v>
      </c>
      <c r="C39" s="226">
        <v>6733139.8038579077</v>
      </c>
      <c r="D39" s="226">
        <v>-17644.422475184314</v>
      </c>
      <c r="E39" s="227">
        <v>-2.613684852547636E-3</v>
      </c>
      <c r="F39" s="228">
        <v>30330775.540591277</v>
      </c>
      <c r="G39" s="228">
        <v>869607.12129630148</v>
      </c>
      <c r="H39" s="227">
        <v>2.9517061540803333E-2</v>
      </c>
      <c r="J39" s="209"/>
      <c r="K39" s="209"/>
      <c r="L39" s="218"/>
      <c r="M39" s="218"/>
      <c r="N39" s="207"/>
      <c r="O39" s="208"/>
      <c r="P39" s="208"/>
      <c r="Q39" s="207"/>
    </row>
    <row r="40" spans="1:17">
      <c r="A40" s="829" t="s">
        <v>523</v>
      </c>
      <c r="B40" s="234" t="s">
        <v>290</v>
      </c>
      <c r="C40" s="237">
        <v>10440242.820675274</v>
      </c>
      <c r="D40" s="237">
        <v>-218337.60788753442</v>
      </c>
      <c r="E40" s="230">
        <v>-2.0484679864349892E-2</v>
      </c>
      <c r="F40" s="231">
        <v>58363433.390072197</v>
      </c>
      <c r="G40" s="231">
        <v>295203.2055926621</v>
      </c>
      <c r="H40" s="230">
        <v>5.0837300302560961E-3</v>
      </c>
      <c r="J40" s="209"/>
      <c r="K40" s="210"/>
      <c r="L40" s="204"/>
      <c r="M40" s="204"/>
      <c r="N40" s="205"/>
      <c r="O40" s="206"/>
      <c r="P40" s="206"/>
      <c r="Q40" s="205"/>
    </row>
    <row r="41" spans="1:17">
      <c r="A41" s="829" t="s">
        <v>523</v>
      </c>
      <c r="B41" s="716" t="s">
        <v>291</v>
      </c>
      <c r="C41" s="226">
        <v>2674894.7463989127</v>
      </c>
      <c r="D41" s="226">
        <v>-43202.862655297853</v>
      </c>
      <c r="E41" s="227">
        <v>-1.5894522150854885E-2</v>
      </c>
      <c r="F41" s="228">
        <v>15930319.165915677</v>
      </c>
      <c r="G41" s="228">
        <v>412270.07740576006</v>
      </c>
      <c r="H41" s="227">
        <v>2.6567133217217275E-2</v>
      </c>
      <c r="J41" s="209"/>
      <c r="K41" s="209"/>
      <c r="L41" s="218"/>
      <c r="M41" s="218"/>
      <c r="N41" s="207"/>
      <c r="O41" s="208"/>
      <c r="P41" s="208"/>
      <c r="Q41" s="207"/>
    </row>
    <row r="42" spans="1:17">
      <c r="A42" s="829" t="s">
        <v>523</v>
      </c>
      <c r="B42" s="234" t="s">
        <v>292</v>
      </c>
      <c r="C42" s="237">
        <v>5203082.2662218837</v>
      </c>
      <c r="D42" s="237">
        <v>-101336.03852812294</v>
      </c>
      <c r="E42" s="230">
        <v>-1.9104081297166634E-2</v>
      </c>
      <c r="F42" s="231">
        <v>29033321.508896694</v>
      </c>
      <c r="G42" s="231">
        <v>17938.573385920376</v>
      </c>
      <c r="H42" s="230">
        <v>6.1824355121524411E-4</v>
      </c>
      <c r="J42" s="209"/>
      <c r="K42" s="210"/>
      <c r="L42" s="204"/>
      <c r="M42" s="204"/>
      <c r="N42" s="205"/>
      <c r="O42" s="206"/>
      <c r="P42" s="206"/>
      <c r="Q42" s="205"/>
    </row>
    <row r="43" spans="1:17">
      <c r="A43" s="829" t="s">
        <v>523</v>
      </c>
      <c r="B43" s="716" t="s">
        <v>293</v>
      </c>
      <c r="C43" s="226">
        <v>1471239.1650329998</v>
      </c>
      <c r="D43" s="226">
        <v>-63844.827388299396</v>
      </c>
      <c r="E43" s="227">
        <v>-4.1590445671703266E-2</v>
      </c>
      <c r="F43" s="228">
        <v>7238091.4684514953</v>
      </c>
      <c r="G43" s="228">
        <v>-107469.43730008788</v>
      </c>
      <c r="H43" s="227">
        <v>-1.4630528380200236E-2</v>
      </c>
      <c r="J43" s="209"/>
      <c r="K43" s="209"/>
      <c r="L43" s="218"/>
      <c r="M43" s="218"/>
      <c r="N43" s="207"/>
      <c r="O43" s="208"/>
      <c r="P43" s="208"/>
      <c r="Q43" s="207"/>
    </row>
    <row r="44" spans="1:17">
      <c r="A44" s="829" t="s">
        <v>523</v>
      </c>
      <c r="B44" s="234" t="s">
        <v>294</v>
      </c>
      <c r="C44" s="237">
        <v>664298.21500061429</v>
      </c>
      <c r="D44" s="237">
        <v>-1443.7848356148461</v>
      </c>
      <c r="E44" s="230">
        <v>-2.1686852203556535E-3</v>
      </c>
      <c r="F44" s="231">
        <v>3679565.147748658</v>
      </c>
      <c r="G44" s="231">
        <v>25870.141137778293</v>
      </c>
      <c r="H44" s="230">
        <v>7.0805420515313074E-3</v>
      </c>
      <c r="J44" s="209"/>
      <c r="K44" s="320"/>
      <c r="L44" s="204"/>
      <c r="M44" s="204"/>
      <c r="N44" s="205"/>
      <c r="O44" s="206"/>
      <c r="P44" s="206"/>
      <c r="Q44" s="205"/>
    </row>
    <row r="45" spans="1:17">
      <c r="A45" s="829" t="s">
        <v>523</v>
      </c>
      <c r="B45" s="716" t="s">
        <v>295</v>
      </c>
      <c r="C45" s="226">
        <v>426728.42802085762</v>
      </c>
      <c r="D45" s="226">
        <v>-8510.0944802060258</v>
      </c>
      <c r="E45" s="227">
        <v>-1.9552714294000087E-2</v>
      </c>
      <c r="F45" s="228">
        <v>2482136.0990596781</v>
      </c>
      <c r="G45" s="228">
        <v>-53406.149036717601</v>
      </c>
      <c r="H45" s="227">
        <v>-2.1063008938941259E-2</v>
      </c>
      <c r="J45" s="209"/>
      <c r="K45" s="210"/>
      <c r="L45" s="204"/>
      <c r="M45" s="204"/>
      <c r="N45" s="205"/>
      <c r="O45" s="206"/>
      <c r="P45" s="206"/>
      <c r="Q45" s="205"/>
    </row>
    <row r="46" spans="1:17">
      <c r="A46" s="829" t="s">
        <v>523</v>
      </c>
      <c r="B46" s="234" t="s">
        <v>296</v>
      </c>
      <c r="C46" s="237">
        <v>25694816.184813805</v>
      </c>
      <c r="D46" s="237">
        <v>237783.08858050779</v>
      </c>
      <c r="E46" s="230">
        <v>9.3405656378586759E-3</v>
      </c>
      <c r="F46" s="231">
        <v>158373204.73224598</v>
      </c>
      <c r="G46" s="231">
        <v>2233606.8256006241</v>
      </c>
      <c r="H46" s="230">
        <v>1.4305191351498677E-2</v>
      </c>
      <c r="J46" s="209"/>
      <c r="K46" s="209"/>
      <c r="L46" s="218"/>
      <c r="M46" s="218"/>
      <c r="N46" s="207"/>
      <c r="O46" s="208"/>
      <c r="P46" s="208"/>
      <c r="Q46" s="207"/>
    </row>
    <row r="47" spans="1:17">
      <c r="A47" s="829" t="s">
        <v>523</v>
      </c>
      <c r="B47" s="716" t="s">
        <v>297</v>
      </c>
      <c r="C47" s="226">
        <v>25694816.184813805</v>
      </c>
      <c r="D47" s="226">
        <v>237783.08858051151</v>
      </c>
      <c r="E47" s="227">
        <v>9.3405656378588234E-3</v>
      </c>
      <c r="F47" s="228">
        <v>158373204.73224601</v>
      </c>
      <c r="G47" s="228">
        <v>2233606.8256006837</v>
      </c>
      <c r="H47" s="227">
        <v>1.4305191351499061E-2</v>
      </c>
      <c r="J47" s="209"/>
      <c r="K47" s="210"/>
      <c r="L47" s="204"/>
      <c r="M47" s="204"/>
      <c r="N47" s="205"/>
      <c r="O47" s="206"/>
      <c r="P47" s="206"/>
      <c r="Q47" s="205"/>
    </row>
    <row r="48" spans="1:17">
      <c r="A48" s="829" t="s">
        <v>523</v>
      </c>
      <c r="B48" s="234" t="s">
        <v>298</v>
      </c>
      <c r="C48" s="237">
        <v>18459488.966518026</v>
      </c>
      <c r="D48" s="237">
        <v>474428.84657067433</v>
      </c>
      <c r="E48" s="230">
        <v>2.6379052580674005E-2</v>
      </c>
      <c r="F48" s="231">
        <v>100228108.59908628</v>
      </c>
      <c r="G48" s="231">
        <v>751368.13440270722</v>
      </c>
      <c r="H48" s="230">
        <v>7.5532042052529795E-3</v>
      </c>
      <c r="J48" s="209"/>
      <c r="K48" s="209"/>
      <c r="L48" s="218"/>
      <c r="M48" s="218"/>
      <c r="N48" s="207"/>
      <c r="O48" s="208"/>
      <c r="P48" s="208"/>
      <c r="Q48" s="207"/>
    </row>
    <row r="49" spans="1:17">
      <c r="A49" s="829" t="s">
        <v>523</v>
      </c>
      <c r="B49" s="716" t="s">
        <v>479</v>
      </c>
      <c r="C49" s="226">
        <v>18459488.966518018</v>
      </c>
      <c r="D49" s="226">
        <v>474428.8465706706</v>
      </c>
      <c r="E49" s="227">
        <v>2.6379052580673804E-2</v>
      </c>
      <c r="F49" s="228">
        <v>100228109.10846928</v>
      </c>
      <c r="G49" s="228">
        <v>751368.6437856555</v>
      </c>
      <c r="H49" s="227">
        <v>7.5532093258766104E-3</v>
      </c>
      <c r="J49" s="209"/>
      <c r="K49" s="210"/>
      <c r="L49" s="204"/>
      <c r="M49" s="204"/>
      <c r="N49" s="205"/>
      <c r="O49" s="206"/>
      <c r="P49" s="206"/>
      <c r="Q49" s="205"/>
    </row>
    <row r="50" spans="1:17">
      <c r="A50" s="829" t="s">
        <v>523</v>
      </c>
      <c r="B50" s="234" t="s">
        <v>299</v>
      </c>
      <c r="C50" s="237">
        <v>1139000.6171030311</v>
      </c>
      <c r="D50" s="237">
        <v>-33776.935828045942</v>
      </c>
      <c r="E50" s="230">
        <v>-2.8800803480275153E-2</v>
      </c>
      <c r="F50" s="231">
        <v>6609584.2457762444</v>
      </c>
      <c r="G50" s="231">
        <v>62349.26213094499</v>
      </c>
      <c r="H50" s="230">
        <v>9.5229913523328033E-3</v>
      </c>
      <c r="J50" s="209"/>
      <c r="K50" s="209"/>
      <c r="L50" s="218"/>
      <c r="M50" s="218"/>
      <c r="N50" s="207"/>
      <c r="O50" s="208"/>
      <c r="P50" s="208"/>
      <c r="Q50" s="207"/>
    </row>
    <row r="51" spans="1:17">
      <c r="A51" s="829" t="s">
        <v>523</v>
      </c>
      <c r="B51" s="716" t="s">
        <v>300</v>
      </c>
      <c r="C51" s="226">
        <v>1139000.6171030309</v>
      </c>
      <c r="D51" s="226">
        <v>-33776.935828045942</v>
      </c>
      <c r="E51" s="227">
        <v>-2.880080348027516E-2</v>
      </c>
      <c r="F51" s="228">
        <v>6609584.2457762444</v>
      </c>
      <c r="G51" s="228">
        <v>62349.262130945921</v>
      </c>
      <c r="H51" s="227">
        <v>9.5229913523329473E-3</v>
      </c>
      <c r="J51" s="209"/>
      <c r="K51" s="210"/>
      <c r="L51" s="204"/>
      <c r="M51" s="204"/>
      <c r="N51" s="205"/>
      <c r="O51" s="206"/>
      <c r="P51" s="206"/>
      <c r="Q51" s="205"/>
    </row>
    <row r="52" spans="1:17">
      <c r="A52" s="829" t="s">
        <v>523</v>
      </c>
      <c r="B52" s="234" t="s">
        <v>301</v>
      </c>
      <c r="C52" s="237">
        <v>7071705.5924636181</v>
      </c>
      <c r="D52" s="237">
        <v>-299268.25632516015</v>
      </c>
      <c r="E52" s="230">
        <v>-4.060091142153989E-2</v>
      </c>
      <c r="F52" s="231">
        <v>26534148.150973763</v>
      </c>
      <c r="G52" s="231">
        <v>-1173805.8477092087</v>
      </c>
      <c r="H52" s="230">
        <v>-4.236349777991557E-2</v>
      </c>
      <c r="J52" s="209"/>
      <c r="K52" s="209"/>
      <c r="L52" s="218"/>
      <c r="M52" s="218"/>
      <c r="N52" s="207"/>
      <c r="O52" s="208"/>
      <c r="P52" s="208"/>
      <c r="Q52" s="207"/>
    </row>
    <row r="53" spans="1:17">
      <c r="A53" s="829" t="s">
        <v>523</v>
      </c>
      <c r="B53" s="716" t="s">
        <v>302</v>
      </c>
      <c r="C53" s="226">
        <v>7071705.5924636209</v>
      </c>
      <c r="D53" s="226">
        <v>-299268.25632515829</v>
      </c>
      <c r="E53" s="227">
        <v>-4.0600911421539633E-2</v>
      </c>
      <c r="F53" s="228">
        <v>26612867.082389105</v>
      </c>
      <c r="G53" s="228">
        <v>-1095086.916293852</v>
      </c>
      <c r="H53" s="227">
        <v>-3.9522474894606252E-2</v>
      </c>
      <c r="J53" s="209"/>
      <c r="K53" s="210"/>
      <c r="L53" s="204"/>
      <c r="M53" s="204"/>
      <c r="N53" s="205"/>
      <c r="O53" s="206"/>
      <c r="P53" s="206"/>
      <c r="Q53" s="205"/>
    </row>
    <row r="54" spans="1:17">
      <c r="A54" s="829" t="s">
        <v>523</v>
      </c>
      <c r="B54" s="234" t="s">
        <v>304</v>
      </c>
      <c r="C54" s="237">
        <v>8984053.2582130469</v>
      </c>
      <c r="D54" s="237">
        <v>-208340.18096674047</v>
      </c>
      <c r="E54" s="230">
        <v>-2.2664410781065319E-2</v>
      </c>
      <c r="F54" s="231">
        <v>37768747.434363566</v>
      </c>
      <c r="G54" s="231">
        <v>-484629.89901654422</v>
      </c>
      <c r="H54" s="230">
        <v>-1.26689440985294E-2</v>
      </c>
      <c r="J54" s="209"/>
      <c r="K54" s="209"/>
      <c r="L54" s="218"/>
      <c r="M54" s="218"/>
      <c r="N54" s="207"/>
      <c r="O54" s="208"/>
      <c r="P54" s="208"/>
      <c r="Q54" s="207"/>
    </row>
    <row r="55" spans="1:17">
      <c r="A55" s="829" t="s">
        <v>523</v>
      </c>
      <c r="B55" s="716" t="s">
        <v>305</v>
      </c>
      <c r="C55" s="226">
        <v>8984053.2582130469</v>
      </c>
      <c r="D55" s="226">
        <v>-208340.18096673861</v>
      </c>
      <c r="E55" s="227">
        <v>-2.2664410781065122E-2</v>
      </c>
      <c r="F55" s="228">
        <v>37872318.756648332</v>
      </c>
      <c r="G55" s="228">
        <v>-381058.57673179358</v>
      </c>
      <c r="H55" s="227">
        <v>-9.9614361736180511E-3</v>
      </c>
      <c r="J55" s="209"/>
      <c r="K55" s="210"/>
      <c r="L55" s="204"/>
      <c r="M55" s="204"/>
      <c r="N55" s="205"/>
      <c r="O55" s="206"/>
      <c r="P55" s="206"/>
      <c r="Q55" s="205"/>
    </row>
    <row r="56" spans="1:17">
      <c r="A56" s="829" t="s">
        <v>523</v>
      </c>
      <c r="B56" s="234" t="s">
        <v>307</v>
      </c>
      <c r="C56" s="237">
        <v>4591143.8411522117</v>
      </c>
      <c r="D56" s="237">
        <v>-147152.44133631606</v>
      </c>
      <c r="E56" s="230">
        <v>-3.1055981425254477E-2</v>
      </c>
      <c r="F56" s="231">
        <v>19905631.935340304</v>
      </c>
      <c r="G56" s="231">
        <v>-119660.3098956272</v>
      </c>
      <c r="H56" s="230">
        <v>-5.9754588562418954E-3</v>
      </c>
      <c r="J56" s="209"/>
      <c r="K56" s="209"/>
      <c r="L56" s="218"/>
      <c r="M56" s="218"/>
      <c r="N56" s="207"/>
      <c r="O56" s="208"/>
      <c r="P56" s="208"/>
      <c r="Q56" s="207"/>
    </row>
    <row r="57" spans="1:17">
      <c r="A57" s="829" t="s">
        <v>523</v>
      </c>
      <c r="B57" s="716" t="s">
        <v>308</v>
      </c>
      <c r="C57" s="226">
        <v>4591143.8411522098</v>
      </c>
      <c r="D57" s="226">
        <v>-147152.44133632071</v>
      </c>
      <c r="E57" s="227">
        <v>-3.1055981425255442E-2</v>
      </c>
      <c r="F57" s="228">
        <v>19928332.512173511</v>
      </c>
      <c r="G57" s="228">
        <v>-96959.733062423766</v>
      </c>
      <c r="H57" s="227">
        <v>-4.8418635730767285E-3</v>
      </c>
      <c r="J57" s="209"/>
      <c r="K57" s="210"/>
      <c r="L57" s="204"/>
      <c r="M57" s="204"/>
      <c r="N57" s="205"/>
      <c r="O57" s="206"/>
      <c r="P57" s="206"/>
      <c r="Q57" s="205"/>
    </row>
    <row r="58" spans="1:17">
      <c r="A58" s="829" t="s">
        <v>523</v>
      </c>
      <c r="B58" s="234" t="s">
        <v>309</v>
      </c>
      <c r="C58" s="237">
        <v>14562079.90806848</v>
      </c>
      <c r="D58" s="237">
        <v>-248617.77810698748</v>
      </c>
      <c r="E58" s="230">
        <v>-1.6786365056863671E-2</v>
      </c>
      <c r="F58" s="231">
        <v>73613303.128103048</v>
      </c>
      <c r="G58" s="231">
        <v>347717.82786512375</v>
      </c>
      <c r="H58" s="230">
        <v>4.7459912650693664E-3</v>
      </c>
      <c r="J58" s="209"/>
      <c r="K58" s="209"/>
      <c r="L58" s="218"/>
      <c r="M58" s="218"/>
      <c r="N58" s="207"/>
      <c r="O58" s="208"/>
      <c r="P58" s="208"/>
      <c r="Q58" s="207"/>
    </row>
    <row r="59" spans="1:17">
      <c r="A59" s="829" t="s">
        <v>523</v>
      </c>
      <c r="B59" s="716" t="s">
        <v>310</v>
      </c>
      <c r="C59" s="226">
        <v>1637968.6886792395</v>
      </c>
      <c r="D59" s="226">
        <v>3836.639775151154</v>
      </c>
      <c r="E59" s="227">
        <v>2.3478150237149758E-3</v>
      </c>
      <c r="F59" s="228">
        <v>7679314.918541899</v>
      </c>
      <c r="G59" s="228">
        <v>118622.9414536301</v>
      </c>
      <c r="H59" s="227">
        <v>1.5689429196838342E-2</v>
      </c>
      <c r="J59" s="209"/>
      <c r="K59" s="210"/>
      <c r="L59" s="204"/>
      <c r="M59" s="204"/>
      <c r="N59" s="205"/>
      <c r="O59" s="206"/>
      <c r="P59" s="206"/>
      <c r="Q59" s="205"/>
    </row>
    <row r="60" spans="1:17">
      <c r="A60" s="829" t="s">
        <v>523</v>
      </c>
      <c r="B60" s="234" t="s">
        <v>311</v>
      </c>
      <c r="C60" s="237">
        <v>3471372.5424200539</v>
      </c>
      <c r="D60" s="237">
        <v>5309.5417018239386</v>
      </c>
      <c r="E60" s="230">
        <v>1.5318653182944762E-3</v>
      </c>
      <c r="F60" s="231">
        <v>14209870.347852772</v>
      </c>
      <c r="G60" s="231">
        <v>175510.47236257419</v>
      </c>
      <c r="H60" s="230">
        <v>1.2505769690934613E-2</v>
      </c>
      <c r="J60" s="209"/>
      <c r="K60" s="209"/>
      <c r="L60" s="218"/>
      <c r="M60" s="218"/>
      <c r="N60" s="207"/>
      <c r="O60" s="208"/>
      <c r="P60" s="208"/>
      <c r="Q60" s="207"/>
    </row>
    <row r="61" spans="1:17">
      <c r="A61" s="829" t="s">
        <v>523</v>
      </c>
      <c r="B61" s="716" t="s">
        <v>303</v>
      </c>
      <c r="C61" s="226">
        <v>3413007.0198020907</v>
      </c>
      <c r="D61" s="226">
        <v>-95737.109608820174</v>
      </c>
      <c r="E61" s="227">
        <v>-2.7285292423102292E-2</v>
      </c>
      <c r="F61" s="228">
        <v>18184396.751972795</v>
      </c>
      <c r="G61" s="228">
        <v>-37330.276110101491</v>
      </c>
      <c r="H61" s="227">
        <v>-2.0486683865129224E-3</v>
      </c>
      <c r="J61" s="209"/>
      <c r="K61" s="210"/>
      <c r="L61" s="204"/>
      <c r="M61" s="204"/>
      <c r="N61" s="205"/>
      <c r="O61" s="206"/>
      <c r="P61" s="206"/>
      <c r="Q61" s="205"/>
    </row>
    <row r="62" spans="1:17">
      <c r="A62" s="829" t="s">
        <v>523</v>
      </c>
      <c r="B62" s="234" t="s">
        <v>306</v>
      </c>
      <c r="C62" s="237">
        <v>6039731.6571671013</v>
      </c>
      <c r="D62" s="237">
        <v>-162026.84997513331</v>
      </c>
      <c r="E62" s="230">
        <v>-2.6125952790411886E-2</v>
      </c>
      <c r="F62" s="231">
        <v>33539721.109735593</v>
      </c>
      <c r="G62" s="231">
        <v>90914.69015905261</v>
      </c>
      <c r="H62" s="230">
        <v>2.7180249429122555E-3</v>
      </c>
      <c r="J62" s="209"/>
      <c r="K62" s="209"/>
      <c r="L62" s="218"/>
      <c r="M62" s="218"/>
      <c r="N62" s="207"/>
      <c r="O62" s="208"/>
      <c r="P62" s="208"/>
      <c r="Q62" s="207"/>
    </row>
    <row r="63" spans="1:17">
      <c r="A63" s="829" t="s">
        <v>523</v>
      </c>
      <c r="B63" s="716" t="s">
        <v>312</v>
      </c>
      <c r="C63" s="226">
        <v>32417272.630671319</v>
      </c>
      <c r="D63" s="226">
        <v>-673525.17663769796</v>
      </c>
      <c r="E63" s="227">
        <v>-2.0353851259788343E-2</v>
      </c>
      <c r="F63" s="228">
        <v>186841446.63783234</v>
      </c>
      <c r="G63" s="228">
        <v>-1940636.6097058654</v>
      </c>
      <c r="H63" s="227">
        <v>-1.027977113252442E-2</v>
      </c>
      <c r="J63" s="209"/>
      <c r="K63" s="210"/>
      <c r="L63" s="204"/>
      <c r="M63" s="204"/>
      <c r="N63" s="205"/>
      <c r="O63" s="206"/>
      <c r="P63" s="206"/>
      <c r="Q63" s="205"/>
    </row>
    <row r="64" spans="1:17">
      <c r="A64" s="829" t="s">
        <v>523</v>
      </c>
      <c r="B64" s="234" t="s">
        <v>313</v>
      </c>
      <c r="C64" s="237">
        <v>9258589.9208107255</v>
      </c>
      <c r="D64" s="237">
        <v>-312204.211406013</v>
      </c>
      <c r="E64" s="230">
        <v>-3.2620512686098481E-2</v>
      </c>
      <c r="F64" s="231">
        <v>53624706.982560374</v>
      </c>
      <c r="G64" s="231">
        <v>-1345127.3815822452</v>
      </c>
      <c r="H64" s="230">
        <v>-2.4470282603938232E-2</v>
      </c>
      <c r="J64" s="209"/>
      <c r="K64" s="209"/>
      <c r="L64" s="218"/>
      <c r="M64" s="218"/>
      <c r="N64" s="207"/>
      <c r="O64" s="208"/>
      <c r="P64" s="208"/>
      <c r="Q64" s="207"/>
    </row>
    <row r="65" spans="1:17">
      <c r="A65" s="829" t="s">
        <v>523</v>
      </c>
      <c r="B65" s="716" t="s">
        <v>314</v>
      </c>
      <c r="C65" s="226">
        <v>6208036.6938886968</v>
      </c>
      <c r="D65" s="226">
        <v>-88718.709466042928</v>
      </c>
      <c r="E65" s="227">
        <v>-1.4089591191485064E-2</v>
      </c>
      <c r="F65" s="228">
        <v>39862242.50866662</v>
      </c>
      <c r="G65" s="228">
        <v>-355488.19648723304</v>
      </c>
      <c r="H65" s="227">
        <v>-8.8390913722458647E-3</v>
      </c>
      <c r="J65" s="209"/>
      <c r="K65" s="225"/>
      <c r="L65" s="204"/>
      <c r="M65" s="204"/>
      <c r="N65" s="205"/>
      <c r="O65" s="206"/>
      <c r="P65" s="206"/>
      <c r="Q65" s="205"/>
    </row>
    <row r="66" spans="1:17">
      <c r="A66" s="829" t="s">
        <v>523</v>
      </c>
      <c r="B66" s="234" t="s">
        <v>315</v>
      </c>
      <c r="C66" s="237">
        <v>11804928.784062842</v>
      </c>
      <c r="D66" s="237">
        <v>-151463.04556311481</v>
      </c>
      <c r="E66" s="230">
        <v>-1.2667955995538261E-2</v>
      </c>
      <c r="F66" s="231">
        <v>67512631.998542845</v>
      </c>
      <c r="G66" s="231">
        <v>-374763.97878667712</v>
      </c>
      <c r="H66" s="230">
        <v>-5.5203764025921198E-3</v>
      </c>
      <c r="J66" s="209"/>
      <c r="K66" s="209"/>
      <c r="L66" s="218"/>
      <c r="M66" s="218"/>
      <c r="N66" s="207"/>
      <c r="O66" s="208"/>
      <c r="P66" s="208"/>
      <c r="Q66" s="207"/>
    </row>
    <row r="67" spans="1:17">
      <c r="A67" s="829" t="s">
        <v>523</v>
      </c>
      <c r="B67" s="716" t="s">
        <v>316</v>
      </c>
      <c r="C67" s="226">
        <v>789744.01492694463</v>
      </c>
      <c r="D67" s="226">
        <v>-1214.6119719869457</v>
      </c>
      <c r="E67" s="227">
        <v>-1.5356201079050225E-3</v>
      </c>
      <c r="F67" s="228">
        <v>3844845.6773297745</v>
      </c>
      <c r="G67" s="228">
        <v>91213.017178552691</v>
      </c>
      <c r="H67" s="227">
        <v>2.4299931676020212E-2</v>
      </c>
      <c r="J67" s="209"/>
      <c r="K67" s="210"/>
      <c r="L67" s="204"/>
      <c r="M67" s="204"/>
      <c r="N67" s="205"/>
      <c r="O67" s="206"/>
      <c r="P67" s="206"/>
      <c r="Q67" s="205"/>
    </row>
    <row r="68" spans="1:17">
      <c r="A68" s="829" t="s">
        <v>523</v>
      </c>
      <c r="B68" s="234" t="s">
        <v>478</v>
      </c>
      <c r="C68" s="237">
        <v>4355973.2169821151</v>
      </c>
      <c r="D68" s="237">
        <v>-119924.59823052399</v>
      </c>
      <c r="E68" s="230">
        <v>-2.6793417361523627E-2</v>
      </c>
      <c r="F68" s="231">
        <v>21997019.470732719</v>
      </c>
      <c r="G68" s="231">
        <v>43529.929971743375</v>
      </c>
      <c r="H68" s="230">
        <v>1.9828250944307277E-3</v>
      </c>
      <c r="J68" s="209"/>
      <c r="K68" s="209"/>
      <c r="L68" s="218"/>
      <c r="M68" s="218"/>
      <c r="N68" s="207"/>
      <c r="O68" s="208"/>
      <c r="P68" s="208"/>
      <c r="Q68" s="207"/>
    </row>
    <row r="69" spans="1:17">
      <c r="A69" s="829" t="s">
        <v>523</v>
      </c>
      <c r="B69" s="716" t="s">
        <v>317</v>
      </c>
      <c r="C69" s="226">
        <v>12427902.694007056</v>
      </c>
      <c r="D69" s="226">
        <v>-547587.96010816284</v>
      </c>
      <c r="E69" s="227">
        <v>-4.2201715118533385E-2</v>
      </c>
      <c r="F69" s="228">
        <v>49998120.967892423</v>
      </c>
      <c r="G69" s="228">
        <v>-1470011.2714347914</v>
      </c>
      <c r="H69" s="227">
        <v>-2.8561581846398225E-2</v>
      </c>
      <c r="J69" s="209"/>
      <c r="K69" s="210"/>
      <c r="L69" s="204"/>
      <c r="M69" s="204"/>
      <c r="N69" s="205"/>
      <c r="O69" s="206"/>
      <c r="P69" s="206"/>
      <c r="Q69" s="205"/>
    </row>
    <row r="70" spans="1:17">
      <c r="A70" s="829" t="s">
        <v>523</v>
      </c>
      <c r="B70" s="234" t="s">
        <v>318</v>
      </c>
      <c r="C70" s="237">
        <v>10538376.775142763</v>
      </c>
      <c r="D70" s="237">
        <v>-482223.95725667477</v>
      </c>
      <c r="E70" s="230">
        <v>-4.3756594487538755E-2</v>
      </c>
      <c r="F70" s="231">
        <v>42285649.705194332</v>
      </c>
      <c r="G70" s="231">
        <v>-944406.8467169255</v>
      </c>
      <c r="H70" s="230">
        <v>-2.184607011982204E-2</v>
      </c>
      <c r="J70" s="209"/>
      <c r="K70" s="209"/>
      <c r="L70" s="218"/>
      <c r="M70" s="218"/>
      <c r="N70" s="207"/>
      <c r="O70" s="208"/>
      <c r="P70" s="208"/>
      <c r="Q70" s="207"/>
    </row>
    <row r="71" spans="1:17">
      <c r="A71" s="829" t="s">
        <v>523</v>
      </c>
      <c r="B71" s="716" t="s">
        <v>319</v>
      </c>
      <c r="C71" s="226">
        <v>1889525.91886429</v>
      </c>
      <c r="D71" s="226">
        <v>-65364.002851489931</v>
      </c>
      <c r="E71" s="227">
        <v>-3.343615521538975E-2</v>
      </c>
      <c r="F71" s="228">
        <v>7872396.1622962831</v>
      </c>
      <c r="G71" s="228">
        <v>-365679.52511967998</v>
      </c>
      <c r="H71" s="227">
        <v>-4.4388949433697505E-2</v>
      </c>
      <c r="J71" s="209"/>
      <c r="K71" s="210"/>
      <c r="L71" s="204"/>
      <c r="M71" s="204"/>
      <c r="N71" s="205"/>
      <c r="O71" s="206"/>
      <c r="P71" s="206"/>
      <c r="Q71" s="205"/>
    </row>
    <row r="72" spans="1:17">
      <c r="A72" s="829" t="s">
        <v>523</v>
      </c>
      <c r="B72" s="234" t="s">
        <v>320</v>
      </c>
      <c r="C72" s="237">
        <v>256111603.42650741</v>
      </c>
      <c r="D72" s="237">
        <v>-5786812.521835506</v>
      </c>
      <c r="E72" s="230">
        <v>-2.2095637733742162E-2</v>
      </c>
      <c r="F72" s="231">
        <v>1293814977.353266</v>
      </c>
      <c r="G72" s="231">
        <v>-15312170.357975721</v>
      </c>
      <c r="H72" s="230">
        <v>-1.1696473016197181E-2</v>
      </c>
      <c r="J72" s="209"/>
      <c r="K72" s="209"/>
      <c r="L72" s="218"/>
      <c r="M72" s="218"/>
      <c r="N72" s="207"/>
      <c r="O72" s="208"/>
      <c r="P72" s="208"/>
      <c r="Q72" s="207"/>
    </row>
    <row r="73" spans="1:17">
      <c r="A73" s="829" t="s">
        <v>524</v>
      </c>
      <c r="B73" s="716" t="s">
        <v>261</v>
      </c>
      <c r="C73" s="226">
        <v>607083759.4755969</v>
      </c>
      <c r="D73" s="226">
        <v>-957877.76946866512</v>
      </c>
      <c r="E73" s="227">
        <v>-1.575348974140403E-3</v>
      </c>
      <c r="F73" s="228">
        <v>2933510440.738204</v>
      </c>
      <c r="G73" s="228">
        <v>81005270.506346226</v>
      </c>
      <c r="H73" s="227">
        <v>2.8397939941248885E-2</v>
      </c>
      <c r="J73" s="209"/>
      <c r="K73" s="210"/>
      <c r="L73" s="204"/>
      <c r="M73" s="204"/>
      <c r="N73" s="205"/>
      <c r="O73" s="206"/>
      <c r="P73" s="206"/>
      <c r="Q73" s="205"/>
    </row>
    <row r="74" spans="1:17">
      <c r="A74" s="829" t="s">
        <v>524</v>
      </c>
      <c r="B74" s="234" t="s">
        <v>262</v>
      </c>
      <c r="C74" s="237">
        <v>53730443.75427781</v>
      </c>
      <c r="D74" s="237">
        <v>-386252.1381886974</v>
      </c>
      <c r="E74" s="230">
        <v>-7.1373932169880843E-3</v>
      </c>
      <c r="F74" s="231">
        <v>272924878.22281957</v>
      </c>
      <c r="G74" s="231">
        <v>2423850.5630851984</v>
      </c>
      <c r="H74" s="230">
        <v>8.9605965051422331E-3</v>
      </c>
      <c r="J74" s="209"/>
      <c r="K74" s="209"/>
      <c r="L74" s="218"/>
      <c r="M74" s="218"/>
      <c r="N74" s="207"/>
      <c r="O74" s="208"/>
      <c r="P74" s="208"/>
      <c r="Q74" s="207"/>
    </row>
    <row r="75" spans="1:17">
      <c r="A75" s="829" t="s">
        <v>524</v>
      </c>
      <c r="B75" s="716" t="s">
        <v>263</v>
      </c>
      <c r="C75" s="226">
        <v>109788215.30616105</v>
      </c>
      <c r="D75" s="226">
        <v>-382651.60834342241</v>
      </c>
      <c r="E75" s="227">
        <v>-3.4732558530230161E-3</v>
      </c>
      <c r="F75" s="228">
        <v>533216966.41891813</v>
      </c>
      <c r="G75" s="228">
        <v>14013893.677411258</v>
      </c>
      <c r="H75" s="227">
        <v>2.6991160902447679E-2</v>
      </c>
      <c r="J75" s="209"/>
      <c r="K75" s="210"/>
      <c r="L75" s="204"/>
      <c r="M75" s="204"/>
      <c r="N75" s="205"/>
      <c r="O75" s="206"/>
      <c r="P75" s="206"/>
      <c r="Q75" s="205"/>
    </row>
    <row r="76" spans="1:17">
      <c r="A76" s="829" t="s">
        <v>524</v>
      </c>
      <c r="B76" s="234" t="s">
        <v>264</v>
      </c>
      <c r="C76" s="237">
        <v>62411167.28532616</v>
      </c>
      <c r="D76" s="237">
        <v>-549862.27658070624</v>
      </c>
      <c r="E76" s="230">
        <v>-8.7333749210700314E-3</v>
      </c>
      <c r="F76" s="231">
        <v>249644706.95383859</v>
      </c>
      <c r="G76" s="231">
        <v>4268428.3368793726</v>
      </c>
      <c r="H76" s="230">
        <v>1.7395440019458995E-2</v>
      </c>
      <c r="J76" s="209"/>
      <c r="K76" s="209"/>
      <c r="L76" s="218"/>
      <c r="M76" s="218"/>
      <c r="N76" s="207"/>
      <c r="O76" s="208"/>
      <c r="P76" s="208"/>
      <c r="Q76" s="207"/>
    </row>
    <row r="77" spans="1:17">
      <c r="A77" s="829" t="s">
        <v>524</v>
      </c>
      <c r="B77" s="716" t="s">
        <v>269</v>
      </c>
      <c r="C77" s="226">
        <v>31609682.52573403</v>
      </c>
      <c r="D77" s="226">
        <v>-402856.18609968945</v>
      </c>
      <c r="E77" s="227">
        <v>-1.2584324839903125E-2</v>
      </c>
      <c r="F77" s="228">
        <v>163145801.43134975</v>
      </c>
      <c r="G77" s="228">
        <v>1489932.7541994154</v>
      </c>
      <c r="H77" s="227">
        <v>9.2166944905354604E-3</v>
      </c>
      <c r="J77" s="209"/>
      <c r="K77" s="210"/>
      <c r="L77" s="204"/>
      <c r="M77" s="204"/>
      <c r="N77" s="205"/>
      <c r="O77" s="206"/>
      <c r="P77" s="206"/>
      <c r="Q77" s="205"/>
    </row>
    <row r="78" spans="1:17">
      <c r="A78" s="829" t="s">
        <v>524</v>
      </c>
      <c r="B78" s="234" t="s">
        <v>265</v>
      </c>
      <c r="C78" s="237">
        <v>118046487.3891398</v>
      </c>
      <c r="D78" s="237">
        <v>644469.34602724016</v>
      </c>
      <c r="E78" s="230">
        <v>5.4894230675879615E-3</v>
      </c>
      <c r="F78" s="231">
        <v>564411173.95670164</v>
      </c>
      <c r="G78" s="231">
        <v>20727913.760817766</v>
      </c>
      <c r="H78" s="230">
        <v>3.8124980624471859E-2</v>
      </c>
      <c r="J78" s="209"/>
      <c r="K78" s="209"/>
      <c r="L78" s="218"/>
      <c r="M78" s="218"/>
      <c r="N78" s="207"/>
      <c r="O78" s="208"/>
      <c r="P78" s="208"/>
      <c r="Q78" s="207"/>
    </row>
    <row r="79" spans="1:17">
      <c r="A79" s="829" t="s">
        <v>524</v>
      </c>
      <c r="B79" s="716" t="s">
        <v>266</v>
      </c>
      <c r="C79" s="226">
        <v>57386660.013389781</v>
      </c>
      <c r="D79" s="226">
        <v>214740.02252716571</v>
      </c>
      <c r="E79" s="227">
        <v>3.7560400728449575E-3</v>
      </c>
      <c r="F79" s="228">
        <v>263976643.53097436</v>
      </c>
      <c r="G79" s="228">
        <v>9106194.1647929847</v>
      </c>
      <c r="H79" s="227">
        <v>3.5728717030312891E-2</v>
      </c>
      <c r="J79" s="209"/>
      <c r="K79" s="210"/>
      <c r="L79" s="204"/>
      <c r="M79" s="204"/>
      <c r="N79" s="205"/>
      <c r="O79" s="206"/>
      <c r="P79" s="206"/>
      <c r="Q79" s="205"/>
    </row>
    <row r="80" spans="1:17">
      <c r="A80" s="829" t="s">
        <v>524</v>
      </c>
      <c r="B80" s="234" t="s">
        <v>267</v>
      </c>
      <c r="C80" s="237">
        <v>81448221.100608632</v>
      </c>
      <c r="D80" s="237">
        <v>396099.98081073165</v>
      </c>
      <c r="E80" s="230">
        <v>4.8869785927660283E-3</v>
      </c>
      <c r="F80" s="231">
        <v>399253563.55074775</v>
      </c>
      <c r="G80" s="231">
        <v>10477102.370203614</v>
      </c>
      <c r="H80" s="230">
        <v>2.6948911305970623E-2</v>
      </c>
      <c r="J80" s="209"/>
      <c r="K80" s="209"/>
      <c r="L80" s="218"/>
      <c r="M80" s="218"/>
      <c r="N80" s="207"/>
      <c r="O80" s="208"/>
      <c r="P80" s="208"/>
      <c r="Q80" s="207"/>
    </row>
    <row r="81" spans="1:17">
      <c r="A81" s="829" t="s">
        <v>524</v>
      </c>
      <c r="B81" s="716" t="s">
        <v>268</v>
      </c>
      <c r="C81" s="226">
        <v>92662882.100961909</v>
      </c>
      <c r="D81" s="226">
        <v>-491564.9096210748</v>
      </c>
      <c r="E81" s="227">
        <v>-5.2768807651794617E-3</v>
      </c>
      <c r="F81" s="228">
        <v>488247225.53862655</v>
      </c>
      <c r="G81" s="228">
        <v>19808473.74472791</v>
      </c>
      <c r="H81" s="227">
        <v>4.2286155167288855E-2</v>
      </c>
      <c r="J81" s="209"/>
      <c r="K81" s="210"/>
      <c r="L81" s="204"/>
      <c r="M81" s="204"/>
      <c r="N81" s="205"/>
      <c r="O81" s="206"/>
      <c r="P81" s="206"/>
      <c r="Q81" s="205"/>
    </row>
    <row r="82" spans="1:17">
      <c r="A82" s="829" t="s">
        <v>524</v>
      </c>
      <c r="B82" s="234" t="s">
        <v>270</v>
      </c>
      <c r="C82" s="237">
        <v>420934629.42175615</v>
      </c>
      <c r="D82" s="237">
        <v>-1402372.6918303967</v>
      </c>
      <c r="E82" s="230">
        <v>-3.3205063369115637E-3</v>
      </c>
      <c r="F82" s="231">
        <v>2131446858.9292617</v>
      </c>
      <c r="G82" s="231">
        <v>45457968.9433496</v>
      </c>
      <c r="H82" s="230">
        <v>2.1792047484805448E-2</v>
      </c>
      <c r="J82" s="209"/>
      <c r="K82" s="209"/>
      <c r="L82" s="218"/>
      <c r="M82" s="218"/>
      <c r="N82" s="207"/>
      <c r="O82" s="208"/>
      <c r="P82" s="208"/>
      <c r="Q82" s="207"/>
    </row>
    <row r="83" spans="1:17">
      <c r="A83" s="829" t="s">
        <v>524</v>
      </c>
      <c r="B83" s="716" t="s">
        <v>271</v>
      </c>
      <c r="C83" s="226">
        <v>46087150.492105111</v>
      </c>
      <c r="D83" s="226">
        <v>-790014.38528680801</v>
      </c>
      <c r="E83" s="227">
        <v>-1.6852861886018599E-2</v>
      </c>
      <c r="F83" s="228">
        <v>270612132.75751668</v>
      </c>
      <c r="G83" s="228">
        <v>3224709.1981456578</v>
      </c>
      <c r="H83" s="227">
        <v>1.2060063092046061E-2</v>
      </c>
      <c r="J83" s="209"/>
      <c r="K83" s="210"/>
      <c r="L83" s="204"/>
      <c r="M83" s="204"/>
      <c r="N83" s="205"/>
      <c r="O83" s="206"/>
      <c r="P83" s="206"/>
      <c r="Q83" s="205"/>
    </row>
    <row r="84" spans="1:17">
      <c r="A84" s="829" t="s">
        <v>524</v>
      </c>
      <c r="B84" s="234" t="s">
        <v>272</v>
      </c>
      <c r="C84" s="237">
        <v>40128632.373660952</v>
      </c>
      <c r="D84" s="237">
        <v>-228899.91036762297</v>
      </c>
      <c r="E84" s="230">
        <v>-5.6718014559628991E-3</v>
      </c>
      <c r="F84" s="231">
        <v>196532827.35788628</v>
      </c>
      <c r="G84" s="231">
        <v>-35118.689005017281</v>
      </c>
      <c r="H84" s="230">
        <v>-1.7865928657889986E-4</v>
      </c>
      <c r="J84" s="209"/>
      <c r="K84" s="209"/>
      <c r="L84" s="211"/>
      <c r="M84" s="211"/>
      <c r="N84" s="211"/>
      <c r="O84" s="211"/>
      <c r="P84" s="211"/>
      <c r="Q84" s="211"/>
    </row>
    <row r="85" spans="1:17">
      <c r="A85" s="829" t="s">
        <v>524</v>
      </c>
      <c r="B85" s="716" t="s">
        <v>273</v>
      </c>
      <c r="C85" s="226">
        <v>230996211.1571171</v>
      </c>
      <c r="D85" s="226">
        <v>60520.929401248693</v>
      </c>
      <c r="E85" s="227">
        <v>2.6206832448276651E-4</v>
      </c>
      <c r="F85" s="228">
        <v>1140912085.1415007</v>
      </c>
      <c r="G85" s="228">
        <v>28439695.983729601</v>
      </c>
      <c r="H85" s="227">
        <v>2.5564406146979236E-2</v>
      </c>
      <c r="J85" s="209"/>
      <c r="K85" s="210"/>
      <c r="L85" s="204"/>
      <c r="M85" s="204"/>
      <c r="N85" s="205"/>
      <c r="O85" s="206"/>
      <c r="P85" s="206"/>
      <c r="Q85" s="205"/>
    </row>
    <row r="86" spans="1:17">
      <c r="A86" s="829" t="s">
        <v>524</v>
      </c>
      <c r="B86" s="234" t="s">
        <v>274</v>
      </c>
      <c r="C86" s="237">
        <v>62941179.26947809</v>
      </c>
      <c r="D86" s="237">
        <v>-440212.88506480306</v>
      </c>
      <c r="E86" s="230">
        <v>-6.945459386430511E-3</v>
      </c>
      <c r="F86" s="231">
        <v>324939663.69756746</v>
      </c>
      <c r="G86" s="231">
        <v>7443546.7726707458</v>
      </c>
      <c r="H86" s="230">
        <v>2.3444528533971037E-2</v>
      </c>
      <c r="J86" s="209"/>
      <c r="K86" s="209"/>
      <c r="L86" s="218"/>
      <c r="M86" s="218"/>
      <c r="N86" s="207"/>
      <c r="O86" s="208"/>
      <c r="P86" s="208"/>
      <c r="Q86" s="207"/>
    </row>
    <row r="87" spans="1:17">
      <c r="A87" s="829" t="s">
        <v>524</v>
      </c>
      <c r="B87" s="716" t="s">
        <v>275</v>
      </c>
      <c r="C87" s="238">
        <v>11789810.122557998</v>
      </c>
      <c r="D87" s="238">
        <v>123572.52810543776</v>
      </c>
      <c r="E87" s="238">
        <v>1.0592320540788404E-2</v>
      </c>
      <c r="F87" s="238">
        <v>59939342.817824841</v>
      </c>
      <c r="G87" s="238">
        <v>2820159.7866897583</v>
      </c>
      <c r="H87" s="238">
        <v>4.9373251454813666E-2</v>
      </c>
      <c r="J87" s="209"/>
      <c r="K87" s="210"/>
      <c r="L87" s="204"/>
      <c r="M87" s="204"/>
      <c r="N87" s="205"/>
      <c r="O87" s="206"/>
      <c r="P87" s="206"/>
      <c r="Q87" s="205"/>
    </row>
    <row r="88" spans="1:17">
      <c r="A88" s="829" t="s">
        <v>524</v>
      </c>
      <c r="B88" s="234" t="s">
        <v>276</v>
      </c>
      <c r="C88" s="237">
        <v>7358821.0906557534</v>
      </c>
      <c r="D88" s="237">
        <v>-74182.062572089955</v>
      </c>
      <c r="E88" s="230">
        <v>-9.9800929776110454E-3</v>
      </c>
      <c r="F88" s="231">
        <v>36411359.60040839</v>
      </c>
      <c r="G88" s="231">
        <v>589185.80190617591</v>
      </c>
      <c r="H88" s="230">
        <v>1.6447516703489692E-2</v>
      </c>
      <c r="J88" s="209"/>
      <c r="K88" s="209"/>
      <c r="L88" s="218"/>
      <c r="M88" s="218"/>
      <c r="N88" s="207"/>
      <c r="O88" s="208"/>
      <c r="P88" s="208"/>
      <c r="Q88" s="207"/>
    </row>
    <row r="89" spans="1:17">
      <c r="A89" s="829" t="s">
        <v>524</v>
      </c>
      <c r="B89" s="716" t="s">
        <v>473</v>
      </c>
      <c r="C89" s="226">
        <v>21652163.949221365</v>
      </c>
      <c r="D89" s="226">
        <v>-81524.774315923452</v>
      </c>
      <c r="E89" s="227">
        <v>-3.7510785837119877E-3</v>
      </c>
      <c r="F89" s="228">
        <v>104889984.39087862</v>
      </c>
      <c r="G89" s="228">
        <v>2777254.371325314</v>
      </c>
      <c r="H89" s="227">
        <v>2.7197924987349811E-2</v>
      </c>
      <c r="J89" s="209"/>
      <c r="K89" s="210"/>
      <c r="L89" s="204"/>
      <c r="M89" s="204"/>
      <c r="N89" s="205"/>
      <c r="O89" s="206"/>
      <c r="P89" s="206"/>
      <c r="Q89" s="205"/>
    </row>
    <row r="90" spans="1:17">
      <c r="A90" s="829" t="s">
        <v>524</v>
      </c>
      <c r="B90" s="234" t="s">
        <v>277</v>
      </c>
      <c r="C90" s="237">
        <v>454198602.12252617</v>
      </c>
      <c r="D90" s="237">
        <v>-2017323.9848406315</v>
      </c>
      <c r="E90" s="230">
        <v>-4.4218622573160022E-3</v>
      </c>
      <c r="F90" s="231">
        <v>2125290499.4076717</v>
      </c>
      <c r="G90" s="231">
        <v>31193851.787378788</v>
      </c>
      <c r="H90" s="230">
        <v>1.4896089835599096E-2</v>
      </c>
      <c r="J90" s="209"/>
      <c r="K90" s="209"/>
      <c r="L90" s="218"/>
      <c r="M90" s="218"/>
      <c r="N90" s="207"/>
      <c r="O90" s="208"/>
      <c r="P90" s="208"/>
      <c r="Q90" s="207"/>
    </row>
    <row r="91" spans="1:17">
      <c r="A91" s="829" t="s">
        <v>524</v>
      </c>
      <c r="B91" s="716" t="s">
        <v>278</v>
      </c>
      <c r="C91" s="226">
        <v>38572406.699774042</v>
      </c>
      <c r="D91" s="226">
        <v>-163848.90038281679</v>
      </c>
      <c r="E91" s="227">
        <v>-4.2298590259754821E-3</v>
      </c>
      <c r="F91" s="228">
        <v>192518513.24244052</v>
      </c>
      <c r="G91" s="228">
        <v>1356568.0307005942</v>
      </c>
      <c r="H91" s="227">
        <v>7.0964334935909755E-3</v>
      </c>
      <c r="J91" s="209"/>
      <c r="K91" s="210"/>
      <c r="L91" s="204"/>
      <c r="M91" s="204"/>
      <c r="N91" s="205"/>
      <c r="O91" s="206"/>
      <c r="P91" s="206"/>
      <c r="Q91" s="205"/>
    </row>
    <row r="92" spans="1:17">
      <c r="A92" s="829" t="s">
        <v>524</v>
      </c>
      <c r="B92" s="234" t="s">
        <v>279</v>
      </c>
      <c r="C92" s="237">
        <v>134429035.00059602</v>
      </c>
      <c r="D92" s="237">
        <v>-1412035.4840798974</v>
      </c>
      <c r="E92" s="230">
        <v>-1.0394761164954068E-2</v>
      </c>
      <c r="F92" s="231">
        <v>585834194.01099432</v>
      </c>
      <c r="G92" s="231">
        <v>155304.19490742683</v>
      </c>
      <c r="H92" s="230">
        <v>2.6516952823106701E-4</v>
      </c>
      <c r="J92" s="209"/>
      <c r="K92" s="209"/>
      <c r="L92" s="218"/>
      <c r="M92" s="218"/>
      <c r="N92" s="207"/>
      <c r="O92" s="208"/>
      <c r="P92" s="208"/>
      <c r="Q92" s="207"/>
    </row>
    <row r="93" spans="1:17">
      <c r="A93" s="829" t="s">
        <v>524</v>
      </c>
      <c r="B93" s="716" t="s">
        <v>280</v>
      </c>
      <c r="C93" s="226">
        <v>43465391.078378402</v>
      </c>
      <c r="D93" s="226">
        <v>-51762.098304539919</v>
      </c>
      <c r="E93" s="227">
        <v>-1.189464257792367E-3</v>
      </c>
      <c r="F93" s="228">
        <v>197998534.83589935</v>
      </c>
      <c r="G93" s="228">
        <v>3498562.2719120681</v>
      </c>
      <c r="H93" s="227">
        <v>1.7987469230933174E-2</v>
      </c>
      <c r="J93" s="209"/>
      <c r="K93" s="210"/>
      <c r="L93" s="204"/>
      <c r="M93" s="204"/>
      <c r="N93" s="205"/>
      <c r="O93" s="206"/>
      <c r="P93" s="206"/>
      <c r="Q93" s="205"/>
    </row>
    <row r="94" spans="1:17">
      <c r="A94" s="829" t="s">
        <v>524</v>
      </c>
      <c r="B94" s="234" t="s">
        <v>281</v>
      </c>
      <c r="C94" s="237">
        <v>35679940.899359964</v>
      </c>
      <c r="D94" s="237">
        <v>-514672.94195991755</v>
      </c>
      <c r="E94" s="230">
        <v>-1.4219600303412143E-2</v>
      </c>
      <c r="F94" s="231">
        <v>168719060.95111504</v>
      </c>
      <c r="G94" s="231">
        <v>-105055.60101783276</v>
      </c>
      <c r="H94" s="230">
        <v>-6.2227839933870824E-4</v>
      </c>
      <c r="J94" s="209"/>
      <c r="K94" s="209"/>
      <c r="L94" s="218"/>
      <c r="M94" s="218"/>
      <c r="N94" s="207"/>
      <c r="O94" s="208"/>
      <c r="P94" s="208"/>
      <c r="Q94" s="207"/>
    </row>
    <row r="95" spans="1:17">
      <c r="A95" s="829" t="s">
        <v>524</v>
      </c>
      <c r="B95" s="716" t="s">
        <v>282</v>
      </c>
      <c r="C95" s="226">
        <v>67431509.109634489</v>
      </c>
      <c r="D95" s="226">
        <v>585697.91124473512</v>
      </c>
      <c r="E95" s="227">
        <v>8.7619239073404194E-3</v>
      </c>
      <c r="F95" s="228">
        <v>310803668.48845053</v>
      </c>
      <c r="G95" s="228">
        <v>10407143.984968066</v>
      </c>
      <c r="H95" s="227">
        <v>3.464468839035259E-2</v>
      </c>
      <c r="J95" s="209"/>
      <c r="K95" s="210"/>
      <c r="L95" s="204"/>
      <c r="M95" s="204"/>
      <c r="N95" s="205"/>
      <c r="O95" s="206"/>
      <c r="P95" s="206"/>
      <c r="Q95" s="205"/>
    </row>
    <row r="96" spans="1:17">
      <c r="A96" s="829" t="s">
        <v>524</v>
      </c>
      <c r="B96" s="234" t="s">
        <v>283</v>
      </c>
      <c r="C96" s="237">
        <v>75309878.750665992</v>
      </c>
      <c r="D96" s="237">
        <v>-602110.10054160655</v>
      </c>
      <c r="E96" s="230">
        <v>-7.9316865445559753E-3</v>
      </c>
      <c r="F96" s="231">
        <v>395081607.70036691</v>
      </c>
      <c r="G96" s="231">
        <v>10795213.77346772</v>
      </c>
      <c r="H96" s="230">
        <v>2.8091584672449363E-2</v>
      </c>
      <c r="J96" s="209"/>
      <c r="K96" s="209"/>
      <c r="L96" s="218"/>
      <c r="M96" s="218"/>
      <c r="N96" s="207"/>
      <c r="O96" s="208"/>
      <c r="P96" s="208"/>
      <c r="Q96" s="207"/>
    </row>
    <row r="97" spans="1:24">
      <c r="A97" s="829" t="s">
        <v>524</v>
      </c>
      <c r="B97" s="716" t="s">
        <v>284</v>
      </c>
      <c r="C97" s="226">
        <v>26029412.331059702</v>
      </c>
      <c r="D97" s="226">
        <v>107597.85452923179</v>
      </c>
      <c r="E97" s="227">
        <v>4.1508612225679862E-3</v>
      </c>
      <c r="F97" s="228">
        <v>113552142.71394408</v>
      </c>
      <c r="G97" s="228">
        <v>2419915.2673895359</v>
      </c>
      <c r="H97" s="227">
        <v>2.177509911383101E-2</v>
      </c>
      <c r="J97" s="209"/>
      <c r="K97" s="210"/>
      <c r="L97" s="212"/>
      <c r="M97" s="212"/>
      <c r="N97" s="212"/>
      <c r="O97" s="212"/>
      <c r="P97" s="212"/>
      <c r="Q97" s="212"/>
    </row>
    <row r="98" spans="1:24">
      <c r="A98" s="829" t="s">
        <v>524</v>
      </c>
      <c r="B98" s="234" t="s">
        <v>285</v>
      </c>
      <c r="C98" s="237">
        <v>11830523.264277985</v>
      </c>
      <c r="D98" s="237">
        <v>52746.733654845506</v>
      </c>
      <c r="E98" s="230">
        <v>4.4784967279435026E-3</v>
      </c>
      <c r="F98" s="231">
        <v>54376357.108350076</v>
      </c>
      <c r="G98" s="231">
        <v>1467113.8733812198</v>
      </c>
      <c r="H98" s="230">
        <v>2.7728876537995401E-2</v>
      </c>
      <c r="J98" s="209"/>
      <c r="K98" s="209"/>
      <c r="L98" s="218"/>
      <c r="M98" s="218"/>
      <c r="N98" s="207"/>
      <c r="O98" s="208"/>
      <c r="P98" s="208"/>
      <c r="Q98" s="207"/>
    </row>
    <row r="99" spans="1:24">
      <c r="A99" s="829" t="s">
        <v>524</v>
      </c>
      <c r="B99" s="716" t="s">
        <v>286</v>
      </c>
      <c r="C99" s="226">
        <v>11350662.17149809</v>
      </c>
      <c r="D99" s="226">
        <v>-66816.76486649923</v>
      </c>
      <c r="E99" s="227">
        <v>-5.8521469791101002E-3</v>
      </c>
      <c r="F99" s="228">
        <v>55628146.959646598</v>
      </c>
      <c r="G99" s="228">
        <v>25197.962179802358</v>
      </c>
      <c r="H99" s="227">
        <v>4.5317672235244838E-4</v>
      </c>
      <c r="J99" s="209"/>
      <c r="K99" s="210"/>
      <c r="L99" s="204"/>
      <c r="M99" s="204"/>
      <c r="N99" s="205"/>
      <c r="O99" s="206"/>
      <c r="P99" s="206"/>
      <c r="Q99" s="205"/>
    </row>
    <row r="100" spans="1:24">
      <c r="A100" s="829" t="s">
        <v>524</v>
      </c>
      <c r="B100" s="234" t="s">
        <v>474</v>
      </c>
      <c r="C100" s="239">
        <v>10099842.817282455</v>
      </c>
      <c r="D100" s="239">
        <v>47879.805865824223</v>
      </c>
      <c r="E100" s="239">
        <v>4.763229412150064E-3</v>
      </c>
      <c r="F100" s="239">
        <v>51229842.945704237</v>
      </c>
      <c r="G100" s="239">
        <v>1625457.5787307918</v>
      </c>
      <c r="H100" s="239">
        <v>3.2768424942787817E-2</v>
      </c>
      <c r="J100" s="209"/>
      <c r="K100" s="209"/>
      <c r="L100" s="218"/>
      <c r="M100" s="218"/>
      <c r="N100" s="207"/>
      <c r="O100" s="208"/>
      <c r="P100" s="208"/>
      <c r="Q100" s="207"/>
    </row>
    <row r="101" spans="1:24">
      <c r="A101" s="829" t="s">
        <v>524</v>
      </c>
      <c r="B101" s="716" t="s">
        <v>287</v>
      </c>
      <c r="C101" s="226">
        <v>117822760.18705097</v>
      </c>
      <c r="D101" s="226">
        <v>-231736.26927398145</v>
      </c>
      <c r="E101" s="227">
        <v>-1.962960126298229E-3</v>
      </c>
      <c r="F101" s="228">
        <v>549584633.21752417</v>
      </c>
      <c r="G101" s="228">
        <v>24198826.502709746</v>
      </c>
      <c r="H101" s="227">
        <v>4.6059155373881569E-2</v>
      </c>
      <c r="J101" s="209"/>
      <c r="K101" s="210"/>
      <c r="L101" s="204"/>
      <c r="M101" s="204"/>
      <c r="N101" s="205"/>
      <c r="O101" s="206"/>
      <c r="P101" s="206"/>
      <c r="Q101" s="205"/>
      <c r="R101" s="200"/>
      <c r="S101" s="201"/>
      <c r="T101" s="201"/>
      <c r="U101" s="202"/>
      <c r="V101" s="201">
        <f>(O87-(SUM(O88:O96)))</f>
        <v>0</v>
      </c>
      <c r="W101" s="201">
        <f>(P87-(SUM(P88:P96)))</f>
        <v>0</v>
      </c>
      <c r="X101" s="202" t="e">
        <f>(((V101+W101)-(V101))/V101)</f>
        <v>#DIV/0!</v>
      </c>
    </row>
    <row r="102" spans="1:24">
      <c r="A102" s="829" t="s">
        <v>524</v>
      </c>
      <c r="B102" s="234" t="s">
        <v>288</v>
      </c>
      <c r="C102" s="237">
        <v>31390044.807110175</v>
      </c>
      <c r="D102" s="237">
        <v>-69520.779920198023</v>
      </c>
      <c r="E102" s="230">
        <v>-2.2098455151223985E-3</v>
      </c>
      <c r="F102" s="231">
        <v>155179643.66639569</v>
      </c>
      <c r="G102" s="231">
        <v>3895202.6438599229</v>
      </c>
      <c r="H102" s="230">
        <v>2.5747542956381628E-2</v>
      </c>
      <c r="J102" s="209"/>
      <c r="K102" s="209"/>
      <c r="L102" s="218"/>
      <c r="M102" s="218"/>
      <c r="N102" s="207"/>
      <c r="O102" s="208"/>
      <c r="P102" s="208"/>
      <c r="Q102" s="207"/>
    </row>
    <row r="103" spans="1:24">
      <c r="A103" s="829" t="s">
        <v>524</v>
      </c>
      <c r="B103" s="716" t="s">
        <v>289</v>
      </c>
      <c r="C103" s="226">
        <v>86432715.379940823</v>
      </c>
      <c r="D103" s="226">
        <v>-162215.48935374618</v>
      </c>
      <c r="E103" s="227">
        <v>-1.8732677273984137E-3</v>
      </c>
      <c r="F103" s="228">
        <v>394404989.55112857</v>
      </c>
      <c r="G103" s="228">
        <v>20303623.858849823</v>
      </c>
      <c r="H103" s="227">
        <v>5.4273054633943239E-2</v>
      </c>
      <c r="J103" s="209"/>
      <c r="K103" s="210"/>
      <c r="L103" s="204"/>
      <c r="M103" s="204"/>
      <c r="N103" s="205"/>
      <c r="O103" s="206"/>
      <c r="P103" s="206"/>
      <c r="Q103" s="205"/>
    </row>
    <row r="104" spans="1:24">
      <c r="A104" s="829" t="s">
        <v>524</v>
      </c>
      <c r="B104" s="234" t="s">
        <v>290</v>
      </c>
      <c r="C104" s="237">
        <v>135470711.78776196</v>
      </c>
      <c r="D104" s="237">
        <v>180797.92407771945</v>
      </c>
      <c r="E104" s="230">
        <v>1.3363740053814234E-3</v>
      </c>
      <c r="F104" s="231">
        <v>764078571.9586215</v>
      </c>
      <c r="G104" s="231">
        <v>21635759.117538691</v>
      </c>
      <c r="H104" s="230">
        <v>2.9141313975073455E-2</v>
      </c>
      <c r="J104" s="209"/>
      <c r="K104" s="209"/>
      <c r="L104" s="218"/>
      <c r="M104" s="218"/>
      <c r="N104" s="207"/>
      <c r="O104" s="208"/>
      <c r="P104" s="208"/>
      <c r="Q104" s="207"/>
    </row>
    <row r="105" spans="1:24">
      <c r="A105" s="829" t="s">
        <v>524</v>
      </c>
      <c r="B105" s="716" t="s">
        <v>291</v>
      </c>
      <c r="C105" s="226">
        <v>34423360.637355663</v>
      </c>
      <c r="D105" s="226">
        <v>74511.466441772878</v>
      </c>
      <c r="E105" s="227">
        <v>2.169256561435779E-3</v>
      </c>
      <c r="F105" s="228">
        <v>206375307.69395709</v>
      </c>
      <c r="G105" s="228">
        <v>8027012.6299451292</v>
      </c>
      <c r="H105" s="227">
        <v>4.0469279694865093E-2</v>
      </c>
      <c r="J105" s="209"/>
      <c r="K105" s="210"/>
      <c r="L105" s="204"/>
      <c r="M105" s="204"/>
      <c r="N105" s="205"/>
      <c r="O105" s="206"/>
      <c r="P105" s="206"/>
      <c r="Q105" s="205"/>
    </row>
    <row r="106" spans="1:24">
      <c r="A106" s="829" t="s">
        <v>524</v>
      </c>
      <c r="B106" s="234" t="s">
        <v>292</v>
      </c>
      <c r="C106" s="237">
        <v>67598492.587860376</v>
      </c>
      <c r="D106" s="237">
        <v>98326.955806002021</v>
      </c>
      <c r="E106" s="230">
        <v>1.4566920671274422E-3</v>
      </c>
      <c r="F106" s="231">
        <v>380113634.23225409</v>
      </c>
      <c r="G106" s="231">
        <v>8806345.9747573137</v>
      </c>
      <c r="H106" s="230">
        <v>2.3717137404128268E-2</v>
      </c>
      <c r="J106" s="209"/>
      <c r="K106" s="209"/>
      <c r="L106" s="218"/>
      <c r="M106" s="218"/>
      <c r="N106" s="207"/>
      <c r="O106" s="208"/>
      <c r="P106" s="208"/>
      <c r="Q106" s="207"/>
    </row>
    <row r="107" spans="1:24">
      <c r="A107" s="829" t="s">
        <v>524</v>
      </c>
      <c r="B107" s="716" t="s">
        <v>293</v>
      </c>
      <c r="C107" s="226">
        <v>19544200.881023776</v>
      </c>
      <c r="D107" s="226">
        <v>-29825.389102507383</v>
      </c>
      <c r="E107" s="227">
        <v>-1.5237227482435048E-3</v>
      </c>
      <c r="F107" s="228">
        <v>97369938.543028012</v>
      </c>
      <c r="G107" s="228">
        <v>3426660.1758465022</v>
      </c>
      <c r="H107" s="227">
        <v>3.6475841969802754E-2</v>
      </c>
      <c r="J107" s="209"/>
      <c r="K107" s="210"/>
      <c r="L107" s="204"/>
      <c r="M107" s="204"/>
      <c r="N107" s="205"/>
      <c r="O107" s="206"/>
      <c r="P107" s="206"/>
      <c r="Q107" s="205"/>
    </row>
    <row r="108" spans="1:24">
      <c r="A108" s="829" t="s">
        <v>524</v>
      </c>
      <c r="B108" s="234" t="s">
        <v>294</v>
      </c>
      <c r="C108" s="237">
        <v>8440052.7415646184</v>
      </c>
      <c r="D108" s="237">
        <v>-5441.8050412647426</v>
      </c>
      <c r="E108" s="230">
        <v>-6.4434415429842672E-4</v>
      </c>
      <c r="F108" s="231">
        <v>47733268.121939689</v>
      </c>
      <c r="G108" s="231">
        <v>483917.15626198798</v>
      </c>
      <c r="H108" s="230">
        <v>1.0241773619568007E-2</v>
      </c>
      <c r="J108" s="209"/>
      <c r="K108" s="209"/>
      <c r="L108" s="218"/>
      <c r="M108" s="218"/>
      <c r="N108" s="207"/>
      <c r="O108" s="208"/>
      <c r="P108" s="208"/>
      <c r="Q108" s="207"/>
    </row>
    <row r="109" spans="1:24">
      <c r="A109" s="829" t="s">
        <v>524</v>
      </c>
      <c r="B109" s="716" t="s">
        <v>295</v>
      </c>
      <c r="C109" s="226">
        <v>5464604.939957452</v>
      </c>
      <c r="D109" s="226">
        <v>43226.695973584428</v>
      </c>
      <c r="E109" s="227">
        <v>7.9733776224806523E-3</v>
      </c>
      <c r="F109" s="228">
        <v>32486423.367442407</v>
      </c>
      <c r="G109" s="228">
        <v>891823.18072750419</v>
      </c>
      <c r="H109" s="227">
        <v>2.8227076002136076E-2</v>
      </c>
      <c r="J109" s="209"/>
      <c r="K109" s="210"/>
      <c r="L109" s="204"/>
      <c r="M109" s="204"/>
      <c r="N109" s="205"/>
      <c r="O109" s="206"/>
      <c r="P109" s="206"/>
      <c r="Q109" s="205"/>
    </row>
    <row r="110" spans="1:24">
      <c r="A110" s="829" t="s">
        <v>524</v>
      </c>
      <c r="B110" s="234" t="s">
        <v>296</v>
      </c>
      <c r="C110" s="237">
        <v>335324911.26455516</v>
      </c>
      <c r="D110" s="237">
        <v>138019.78301858902</v>
      </c>
      <c r="E110" s="230">
        <v>4.1176963218500956E-4</v>
      </c>
      <c r="F110" s="231">
        <v>2076147025.0655532</v>
      </c>
      <c r="G110" s="231">
        <v>78957531.380477905</v>
      </c>
      <c r="H110" s="230">
        <v>3.9534321420242879E-2</v>
      </c>
      <c r="J110" s="209"/>
      <c r="K110" s="320"/>
      <c r="L110" s="218"/>
      <c r="M110" s="218"/>
      <c r="N110" s="207"/>
      <c r="O110" s="208"/>
      <c r="P110" s="208"/>
      <c r="Q110" s="207"/>
    </row>
    <row r="111" spans="1:24">
      <c r="A111" s="829" t="s">
        <v>524</v>
      </c>
      <c r="B111" s="716" t="s">
        <v>297</v>
      </c>
      <c r="C111" s="226">
        <v>335324911.26455522</v>
      </c>
      <c r="D111" s="226">
        <v>138019.78301864862</v>
      </c>
      <c r="E111" s="227">
        <v>4.1176963218518737E-4</v>
      </c>
      <c r="F111" s="228">
        <v>2076147025.0655527</v>
      </c>
      <c r="G111" s="228">
        <v>78957531.380476713</v>
      </c>
      <c r="H111" s="227">
        <v>3.9534321420242269E-2</v>
      </c>
      <c r="J111" s="209"/>
      <c r="K111" s="209"/>
      <c r="L111" s="218"/>
      <c r="M111" s="218"/>
      <c r="N111" s="207"/>
      <c r="O111" s="208"/>
      <c r="P111" s="208"/>
      <c r="Q111" s="207"/>
    </row>
    <row r="112" spans="1:24">
      <c r="A112" s="829" t="s">
        <v>524</v>
      </c>
      <c r="B112" s="234" t="s">
        <v>298</v>
      </c>
      <c r="C112" s="237">
        <v>229084595.85708141</v>
      </c>
      <c r="D112" s="237">
        <v>-157503.25611445308</v>
      </c>
      <c r="E112" s="230">
        <v>-6.8706078300513488E-4</v>
      </c>
      <c r="F112" s="231">
        <v>1280723921.9859977</v>
      </c>
      <c r="G112" s="231">
        <v>16183770.113064766</v>
      </c>
      <c r="H112" s="230">
        <v>1.2798146495462952E-2</v>
      </c>
      <c r="J112" s="209"/>
      <c r="K112" s="210"/>
      <c r="L112" s="204"/>
      <c r="M112" s="204"/>
      <c r="N112" s="205"/>
      <c r="O112" s="206"/>
      <c r="P112" s="206"/>
      <c r="Q112" s="205"/>
    </row>
    <row r="113" spans="1:17">
      <c r="A113" s="829" t="s">
        <v>524</v>
      </c>
      <c r="B113" s="716" t="s">
        <v>479</v>
      </c>
      <c r="C113" s="226">
        <v>229084595.85708141</v>
      </c>
      <c r="D113" s="226">
        <v>-157503.25611454248</v>
      </c>
      <c r="E113" s="227">
        <v>-6.8706078300552454E-4</v>
      </c>
      <c r="F113" s="228">
        <v>1280738135.5553808</v>
      </c>
      <c r="G113" s="228">
        <v>16197983.682447672</v>
      </c>
      <c r="H113" s="227">
        <v>1.2809386604653515E-2</v>
      </c>
      <c r="J113" s="209"/>
      <c r="K113" s="209"/>
      <c r="L113" s="218"/>
      <c r="M113" s="218"/>
      <c r="N113" s="207"/>
      <c r="O113" s="208"/>
      <c r="P113" s="208"/>
      <c r="Q113" s="207"/>
    </row>
    <row r="114" spans="1:17">
      <c r="A114" s="829" t="s">
        <v>524</v>
      </c>
      <c r="B114" s="234" t="s">
        <v>299</v>
      </c>
      <c r="C114" s="237">
        <v>15051447.480447242</v>
      </c>
      <c r="D114" s="237">
        <v>13754.574893273413</v>
      </c>
      <c r="E114" s="230">
        <v>9.1467321348166026E-4</v>
      </c>
      <c r="F114" s="231">
        <v>89556763.971418679</v>
      </c>
      <c r="G114" s="231">
        <v>5371124.7679558247</v>
      </c>
      <c r="H114" s="230">
        <v>6.3800962002256684E-2</v>
      </c>
      <c r="J114" s="209"/>
      <c r="K114" s="210"/>
      <c r="L114" s="204"/>
      <c r="M114" s="204"/>
      <c r="N114" s="205"/>
      <c r="O114" s="206"/>
      <c r="P114" s="206"/>
      <c r="Q114" s="205"/>
    </row>
    <row r="115" spans="1:17">
      <c r="A115" s="829" t="s">
        <v>524</v>
      </c>
      <c r="B115" s="716" t="s">
        <v>300</v>
      </c>
      <c r="C115" s="226">
        <v>15051447.48044724</v>
      </c>
      <c r="D115" s="226">
        <v>13754.574893271551</v>
      </c>
      <c r="E115" s="227">
        <v>9.1467321348153645E-4</v>
      </c>
      <c r="F115" s="228">
        <v>89556763.971418649</v>
      </c>
      <c r="G115" s="228">
        <v>5371124.7679557651</v>
      </c>
      <c r="H115" s="227">
        <v>6.3800962002255962E-2</v>
      </c>
      <c r="J115" s="209"/>
      <c r="K115" s="209"/>
      <c r="L115" s="218"/>
      <c r="M115" s="218"/>
      <c r="N115" s="207"/>
      <c r="O115" s="208"/>
      <c r="P115" s="208"/>
      <c r="Q115" s="207"/>
    </row>
    <row r="116" spans="1:17">
      <c r="A116" s="829" t="s">
        <v>524</v>
      </c>
      <c r="B116" s="234" t="s">
        <v>301</v>
      </c>
      <c r="C116" s="237">
        <v>93620291.067946345</v>
      </c>
      <c r="D116" s="237">
        <v>-351654.41238981485</v>
      </c>
      <c r="E116" s="230">
        <v>-3.7421212319521395E-3</v>
      </c>
      <c r="F116" s="231">
        <v>358317054.30793983</v>
      </c>
      <c r="G116" s="231">
        <v>3209821.5675289035</v>
      </c>
      <c r="H116" s="230">
        <v>9.0390205312301658E-3</v>
      </c>
      <c r="J116" s="209"/>
      <c r="K116" s="210"/>
      <c r="L116" s="204"/>
      <c r="M116" s="204"/>
      <c r="N116" s="205"/>
      <c r="O116" s="206"/>
      <c r="P116" s="206"/>
      <c r="Q116" s="205"/>
    </row>
    <row r="117" spans="1:17">
      <c r="A117" s="829" t="s">
        <v>524</v>
      </c>
      <c r="B117" s="716" t="s">
        <v>302</v>
      </c>
      <c r="C117" s="226">
        <v>93620291.067946374</v>
      </c>
      <c r="D117" s="226">
        <v>-351654.41238979995</v>
      </c>
      <c r="E117" s="227">
        <v>-3.7421212319519804E-3</v>
      </c>
      <c r="F117" s="228">
        <v>358669512.78282189</v>
      </c>
      <c r="G117" s="228">
        <v>3562280.0424109101</v>
      </c>
      <c r="H117" s="227">
        <v>1.0031561494595052E-2</v>
      </c>
      <c r="J117" s="209"/>
      <c r="K117" s="209"/>
      <c r="L117" s="218"/>
      <c r="M117" s="218"/>
      <c r="N117" s="207"/>
      <c r="O117" s="208"/>
      <c r="P117" s="208"/>
      <c r="Q117" s="207"/>
    </row>
    <row r="118" spans="1:17">
      <c r="A118" s="829" t="s">
        <v>524</v>
      </c>
      <c r="B118" s="234" t="s">
        <v>304</v>
      </c>
      <c r="C118" s="237">
        <v>116128520.40109614</v>
      </c>
      <c r="D118" s="237">
        <v>-401389.20606814325</v>
      </c>
      <c r="E118" s="230">
        <v>-3.4445165830924644E-3</v>
      </c>
      <c r="F118" s="231">
        <v>493485838.22055364</v>
      </c>
      <c r="G118" s="231">
        <v>8112587.9106544852</v>
      </c>
      <c r="H118" s="230">
        <v>1.6714122390294052E-2</v>
      </c>
      <c r="J118" s="209"/>
      <c r="K118" s="210"/>
      <c r="L118" s="204"/>
      <c r="M118" s="204"/>
      <c r="N118" s="205"/>
      <c r="O118" s="206"/>
      <c r="P118" s="206"/>
      <c r="Q118" s="205"/>
    </row>
    <row r="119" spans="1:17">
      <c r="A119" s="829" t="s">
        <v>524</v>
      </c>
      <c r="B119" s="716" t="s">
        <v>305</v>
      </c>
      <c r="C119" s="226">
        <v>116128520.40109612</v>
      </c>
      <c r="D119" s="226">
        <v>-401389.20606815815</v>
      </c>
      <c r="E119" s="227">
        <v>-3.4445165830925923E-3</v>
      </c>
      <c r="F119" s="228">
        <v>493929167.28977948</v>
      </c>
      <c r="G119" s="228">
        <v>8555916.9798799753</v>
      </c>
      <c r="H119" s="227">
        <v>1.762750002068969E-2</v>
      </c>
      <c r="J119" s="209"/>
      <c r="K119" s="209"/>
      <c r="L119" s="218"/>
      <c r="M119" s="218"/>
      <c r="N119" s="207"/>
      <c r="O119" s="208"/>
      <c r="P119" s="208"/>
      <c r="Q119" s="207"/>
    </row>
    <row r="120" spans="1:17">
      <c r="A120" s="829" t="s">
        <v>524</v>
      </c>
      <c r="B120" s="234" t="s">
        <v>307</v>
      </c>
      <c r="C120" s="237">
        <v>59649886.608619563</v>
      </c>
      <c r="D120" s="237">
        <v>-418437.92800983042</v>
      </c>
      <c r="E120" s="230">
        <v>-6.9660329506055869E-3</v>
      </c>
      <c r="F120" s="231">
        <v>257689249.7300975</v>
      </c>
      <c r="G120" s="231">
        <v>3831927.4387657642</v>
      </c>
      <c r="H120" s="230">
        <v>1.5094807603651344E-2</v>
      </c>
      <c r="J120" s="209"/>
      <c r="K120" s="210"/>
      <c r="L120" s="204"/>
      <c r="M120" s="204"/>
      <c r="N120" s="205"/>
      <c r="O120" s="206"/>
      <c r="P120" s="206"/>
      <c r="Q120" s="205"/>
    </row>
    <row r="121" spans="1:17">
      <c r="A121" s="829" t="s">
        <v>524</v>
      </c>
      <c r="B121" s="716" t="s">
        <v>308</v>
      </c>
      <c r="C121" s="226">
        <v>59649886.608619563</v>
      </c>
      <c r="D121" s="226">
        <v>-418437.92800980806</v>
      </c>
      <c r="E121" s="227">
        <v>-6.9660329506052174E-3</v>
      </c>
      <c r="F121" s="228">
        <v>257791428.98873338</v>
      </c>
      <c r="G121" s="228">
        <v>3934106.6974016726</v>
      </c>
      <c r="H121" s="227">
        <v>1.5497314246806769E-2</v>
      </c>
      <c r="J121" s="209"/>
      <c r="K121" s="209"/>
      <c r="L121" s="218"/>
      <c r="M121" s="218"/>
      <c r="N121" s="207"/>
      <c r="O121" s="208"/>
      <c r="P121" s="208"/>
      <c r="Q121" s="207"/>
    </row>
    <row r="122" spans="1:17">
      <c r="A122" s="829" t="s">
        <v>524</v>
      </c>
      <c r="B122" s="234" t="s">
        <v>309</v>
      </c>
      <c r="C122" s="237">
        <v>188191433.8917172</v>
      </c>
      <c r="D122" s="237">
        <v>56004.505002856255</v>
      </c>
      <c r="E122" s="230">
        <v>2.9768186239784964E-4</v>
      </c>
      <c r="F122" s="231">
        <v>967567251.30788028</v>
      </c>
      <c r="G122" s="231">
        <v>33299764.527927279</v>
      </c>
      <c r="H122" s="230">
        <v>3.564264517295606E-2</v>
      </c>
      <c r="J122" s="209"/>
      <c r="K122" s="210"/>
      <c r="L122" s="204"/>
      <c r="M122" s="204"/>
      <c r="N122" s="205"/>
      <c r="O122" s="206"/>
      <c r="P122" s="206"/>
      <c r="Q122" s="205"/>
    </row>
    <row r="123" spans="1:17">
      <c r="A123" s="829" t="s">
        <v>524</v>
      </c>
      <c r="B123" s="716" t="s">
        <v>310</v>
      </c>
      <c r="C123" s="226">
        <v>20838245.871887721</v>
      </c>
      <c r="D123" s="226">
        <v>139753.56134763733</v>
      </c>
      <c r="E123" s="227">
        <v>6.7518715494302951E-3</v>
      </c>
      <c r="F123" s="228">
        <v>99832601.232841834</v>
      </c>
      <c r="G123" s="228">
        <v>3436080.1816951185</v>
      </c>
      <c r="H123" s="227">
        <v>3.5645271678134319E-2</v>
      </c>
      <c r="J123" s="209"/>
      <c r="K123" s="209"/>
      <c r="L123" s="218"/>
      <c r="M123" s="218"/>
      <c r="N123" s="207"/>
      <c r="O123" s="208"/>
      <c r="P123" s="208"/>
      <c r="Q123" s="207"/>
    </row>
    <row r="124" spans="1:17">
      <c r="A124" s="829" t="s">
        <v>524</v>
      </c>
      <c r="B124" s="234" t="s">
        <v>311</v>
      </c>
      <c r="C124" s="237">
        <v>44487203.33679723</v>
      </c>
      <c r="D124" s="237">
        <v>3122.1941754296422</v>
      </c>
      <c r="E124" s="230">
        <v>7.0186774577167904E-5</v>
      </c>
      <c r="F124" s="231">
        <v>187826226.41568235</v>
      </c>
      <c r="G124" s="231">
        <v>5485598.7430195212</v>
      </c>
      <c r="H124" s="230">
        <v>3.0084347153105376E-2</v>
      </c>
      <c r="J124" s="209"/>
      <c r="K124" s="210"/>
      <c r="L124" s="204"/>
      <c r="M124" s="204"/>
      <c r="N124" s="205"/>
      <c r="O124" s="206"/>
      <c r="P124" s="206"/>
      <c r="Q124" s="205"/>
    </row>
    <row r="125" spans="1:17">
      <c r="A125" s="829" t="s">
        <v>524</v>
      </c>
      <c r="B125" s="716" t="s">
        <v>303</v>
      </c>
      <c r="C125" s="226">
        <v>43865885.834336072</v>
      </c>
      <c r="D125" s="226">
        <v>127936.27386730164</v>
      </c>
      <c r="E125" s="227">
        <v>2.9250633638055359E-3</v>
      </c>
      <c r="F125" s="228">
        <v>238533634.07542485</v>
      </c>
      <c r="G125" s="228">
        <v>9178054.9178655446</v>
      </c>
      <c r="H125" s="227">
        <v>4.001670659844965E-2</v>
      </c>
      <c r="J125" s="209"/>
      <c r="K125" s="209"/>
      <c r="L125" s="218"/>
      <c r="M125" s="218"/>
      <c r="N125" s="207"/>
      <c r="O125" s="208"/>
      <c r="P125" s="208"/>
      <c r="Q125" s="207"/>
    </row>
    <row r="126" spans="1:17">
      <c r="A126" s="829" t="s">
        <v>524</v>
      </c>
      <c r="B126" s="234" t="s">
        <v>306</v>
      </c>
      <c r="C126" s="237">
        <v>79000098.848696113</v>
      </c>
      <c r="D126" s="237">
        <v>-214807.52438752353</v>
      </c>
      <c r="E126" s="230">
        <v>-2.7117058420271364E-3</v>
      </c>
      <c r="F126" s="231">
        <v>441374789.58393145</v>
      </c>
      <c r="G126" s="231">
        <v>15200030.685347617</v>
      </c>
      <c r="H126" s="230">
        <v>3.5666191786277855E-2</v>
      </c>
      <c r="J126" s="209"/>
      <c r="K126" s="210"/>
      <c r="L126" s="204"/>
      <c r="M126" s="204"/>
      <c r="N126" s="205"/>
      <c r="O126" s="206"/>
      <c r="P126" s="206"/>
      <c r="Q126" s="205"/>
    </row>
    <row r="127" spans="1:17">
      <c r="A127" s="829" t="s">
        <v>524</v>
      </c>
      <c r="B127" s="716" t="s">
        <v>312</v>
      </c>
      <c r="C127" s="226">
        <v>421996588.52346689</v>
      </c>
      <c r="D127" s="226">
        <v>1047001.4814879298</v>
      </c>
      <c r="E127" s="227">
        <v>2.487237222027535E-3</v>
      </c>
      <c r="F127" s="228">
        <v>2446010369.2174292</v>
      </c>
      <c r="G127" s="228">
        <v>61569221.825978756</v>
      </c>
      <c r="H127" s="227">
        <v>2.582123777445073E-2</v>
      </c>
      <c r="J127" s="209"/>
      <c r="K127" s="209"/>
      <c r="L127" s="218"/>
      <c r="M127" s="218"/>
      <c r="N127" s="207"/>
      <c r="O127" s="208"/>
      <c r="P127" s="208"/>
      <c r="Q127" s="207"/>
    </row>
    <row r="128" spans="1:17">
      <c r="A128" s="829" t="s">
        <v>524</v>
      </c>
      <c r="B128" s="234" t="s">
        <v>313</v>
      </c>
      <c r="C128" s="237">
        <v>121620571.38113208</v>
      </c>
      <c r="D128" s="237">
        <v>536561.7154533416</v>
      </c>
      <c r="E128" s="230">
        <v>4.4313177019395487E-3</v>
      </c>
      <c r="F128" s="231">
        <v>707375057.18267882</v>
      </c>
      <c r="G128" s="231">
        <v>23547721.364284158</v>
      </c>
      <c r="H128" s="230">
        <v>3.4435185800378375E-2</v>
      </c>
      <c r="J128" s="209"/>
      <c r="K128" s="210"/>
      <c r="L128" s="204"/>
      <c r="M128" s="204"/>
      <c r="N128" s="205"/>
      <c r="O128" s="206"/>
      <c r="P128" s="206"/>
      <c r="Q128" s="205"/>
    </row>
    <row r="129" spans="1:17">
      <c r="A129" s="829" t="s">
        <v>524</v>
      </c>
      <c r="B129" s="716" t="s">
        <v>314</v>
      </c>
      <c r="C129" s="226">
        <v>81243281.690801546</v>
      </c>
      <c r="D129" s="226">
        <v>-77951.38175880909</v>
      </c>
      <c r="E129" s="227">
        <v>-9.5856123688207659E-4</v>
      </c>
      <c r="F129" s="228">
        <v>525914245.54277003</v>
      </c>
      <c r="G129" s="228">
        <v>14199916.804810286</v>
      </c>
      <c r="H129" s="227">
        <v>2.7749695498719997E-2</v>
      </c>
      <c r="J129" s="209"/>
      <c r="K129" s="209"/>
      <c r="L129" s="218"/>
      <c r="M129" s="218"/>
      <c r="N129" s="207"/>
      <c r="O129" s="208"/>
      <c r="P129" s="208"/>
      <c r="Q129" s="207"/>
    </row>
    <row r="130" spans="1:17">
      <c r="A130" s="829" t="s">
        <v>524</v>
      </c>
      <c r="B130" s="234" t="s">
        <v>315</v>
      </c>
      <c r="C130" s="237">
        <v>151900694.45171526</v>
      </c>
      <c r="D130" s="237">
        <v>622801.10662478209</v>
      </c>
      <c r="E130" s="230">
        <v>4.1169340268645029E-3</v>
      </c>
      <c r="F130" s="231">
        <v>875092484.97646821</v>
      </c>
      <c r="G130" s="231">
        <v>12997776.403223872</v>
      </c>
      <c r="H130" s="230">
        <v>1.507697040007939E-2</v>
      </c>
      <c r="J130" s="209"/>
      <c r="K130" s="210"/>
      <c r="L130" s="204"/>
      <c r="M130" s="204"/>
      <c r="N130" s="205"/>
      <c r="O130" s="206"/>
      <c r="P130" s="206"/>
      <c r="Q130" s="205"/>
    </row>
    <row r="131" spans="1:17">
      <c r="A131" s="829" t="s">
        <v>524</v>
      </c>
      <c r="B131" s="716" t="s">
        <v>316</v>
      </c>
      <c r="C131" s="226">
        <v>10337281.564198008</v>
      </c>
      <c r="D131" s="226">
        <v>101485.85536952317</v>
      </c>
      <c r="E131" s="227">
        <v>9.9147988350324848E-3</v>
      </c>
      <c r="F131" s="228">
        <v>51004711.213295497</v>
      </c>
      <c r="G131" s="228">
        <v>2375226.2435919642</v>
      </c>
      <c r="H131" s="227">
        <v>4.8843335377122432E-2</v>
      </c>
      <c r="J131" s="209"/>
      <c r="K131" s="225"/>
      <c r="L131" s="218"/>
      <c r="M131" s="218"/>
      <c r="N131" s="207"/>
      <c r="O131" s="208"/>
      <c r="P131" s="208"/>
      <c r="Q131" s="207"/>
    </row>
    <row r="132" spans="1:17">
      <c r="A132" s="829" t="s">
        <v>524</v>
      </c>
      <c r="B132" s="234" t="s">
        <v>478</v>
      </c>
      <c r="C132" s="237">
        <v>56894759.435620718</v>
      </c>
      <c r="D132" s="237">
        <v>-135895.81420040876</v>
      </c>
      <c r="E132" s="230">
        <v>-2.3828555643472986E-3</v>
      </c>
      <c r="F132" s="231">
        <v>286623870.30221581</v>
      </c>
      <c r="G132" s="231">
        <v>8448581.0100681186</v>
      </c>
      <c r="H132" s="230">
        <v>3.0371428862594533E-2</v>
      </c>
      <c r="J132" s="209"/>
      <c r="K132" s="210"/>
      <c r="L132" s="204"/>
      <c r="M132" s="204"/>
      <c r="N132" s="205"/>
      <c r="O132" s="206"/>
      <c r="P132" s="206"/>
      <c r="Q132" s="205"/>
    </row>
    <row r="133" spans="1:17">
      <c r="A133" s="829" t="s">
        <v>524</v>
      </c>
      <c r="B133" s="716" t="s">
        <v>317</v>
      </c>
      <c r="C133" s="226">
        <v>164998607.86236832</v>
      </c>
      <c r="D133" s="226">
        <v>515549.35550057888</v>
      </c>
      <c r="E133" s="227">
        <v>3.1343614362512166E-3</v>
      </c>
      <c r="F133" s="228">
        <v>668860382.2695148</v>
      </c>
      <c r="G133" s="228">
        <v>16580315.061495423</v>
      </c>
      <c r="H133" s="227">
        <v>2.5419012315468743E-2</v>
      </c>
      <c r="J133" s="209"/>
      <c r="K133" s="209"/>
      <c r="L133" s="218"/>
      <c r="M133" s="218"/>
      <c r="N133" s="207"/>
      <c r="O133" s="208"/>
      <c r="P133" s="208"/>
      <c r="Q133" s="207"/>
    </row>
    <row r="134" spans="1:17">
      <c r="A134" s="829" t="s">
        <v>524</v>
      </c>
      <c r="B134" s="234" t="s">
        <v>318</v>
      </c>
      <c r="C134" s="237">
        <v>140216725.88459522</v>
      </c>
      <c r="D134" s="237">
        <v>514667.14413517714</v>
      </c>
      <c r="E134" s="230">
        <v>3.6840340706168918E-3</v>
      </c>
      <c r="F134" s="231">
        <v>563964672.50754046</v>
      </c>
      <c r="G134" s="231">
        <v>15259166.017037988</v>
      </c>
      <c r="H134" s="230">
        <v>2.7809391078713566E-2</v>
      </c>
      <c r="J134" s="209"/>
      <c r="K134" s="210"/>
      <c r="L134" s="204"/>
      <c r="M134" s="204"/>
      <c r="N134" s="205"/>
      <c r="O134" s="206"/>
      <c r="P134" s="206"/>
      <c r="Q134" s="205"/>
    </row>
    <row r="135" spans="1:17">
      <c r="A135" s="829" t="s">
        <v>524</v>
      </c>
      <c r="B135" s="716" t="s">
        <v>319</v>
      </c>
      <c r="C135" s="226">
        <v>24781881.977773137</v>
      </c>
      <c r="D135" s="226">
        <v>882.21136545017362</v>
      </c>
      <c r="E135" s="227">
        <v>3.5600313698645461E-5</v>
      </c>
      <c r="F135" s="228">
        <v>105675970.63258959</v>
      </c>
      <c r="G135" s="228">
        <v>2101409.9150727838</v>
      </c>
      <c r="H135" s="227">
        <v>2.0288861478293365E-2</v>
      </c>
      <c r="J135" s="209"/>
      <c r="K135" s="209"/>
      <c r="L135" s="218"/>
      <c r="M135" s="218"/>
      <c r="N135" s="207"/>
      <c r="O135" s="208"/>
      <c r="P135" s="208"/>
      <c r="Q135" s="207"/>
    </row>
    <row r="136" spans="1:17">
      <c r="A136" s="829" t="s">
        <v>524</v>
      </c>
      <c r="B136" s="234" t="s">
        <v>320</v>
      </c>
      <c r="C136" s="237">
        <v>3352328729.4998136</v>
      </c>
      <c r="D136" s="237">
        <v>-4000571.3379621506</v>
      </c>
      <c r="E136" s="230">
        <v>-1.1919483993908361E-3</v>
      </c>
      <c r="F136" s="231">
        <v>17122066632.533066</v>
      </c>
      <c r="G136" s="231">
        <v>434634714.19718742</v>
      </c>
      <c r="H136" s="230">
        <v>2.6045632205373547E-2</v>
      </c>
      <c r="J136" s="209"/>
      <c r="K136" s="210"/>
      <c r="L136" s="204"/>
      <c r="M136" s="204"/>
      <c r="N136" s="205"/>
      <c r="O136" s="206"/>
      <c r="P136" s="206"/>
      <c r="Q136" s="205"/>
    </row>
    <row r="137" spans="1:17">
      <c r="A137" s="829" t="s">
        <v>525</v>
      </c>
      <c r="B137" s="716" t="s">
        <v>261</v>
      </c>
      <c r="C137" s="226">
        <v>98556328.244278431</v>
      </c>
      <c r="D137" s="226">
        <v>417807.84377411008</v>
      </c>
      <c r="E137" s="227">
        <v>4.2573277248223419E-3</v>
      </c>
      <c r="F137" s="228">
        <v>472928707.34728009</v>
      </c>
      <c r="G137" s="228">
        <v>9554498.0805140138</v>
      </c>
      <c r="H137" s="227">
        <v>2.0619399805683742E-2</v>
      </c>
      <c r="J137" s="209"/>
      <c r="K137" s="209"/>
      <c r="L137" s="218"/>
      <c r="M137" s="218"/>
      <c r="N137" s="207"/>
      <c r="O137" s="208"/>
      <c r="P137" s="208"/>
      <c r="Q137" s="207"/>
    </row>
    <row r="138" spans="1:17">
      <c r="A138" s="829" t="s">
        <v>525</v>
      </c>
      <c r="B138" s="234" t="s">
        <v>262</v>
      </c>
      <c r="C138" s="237">
        <v>8520830.0777004324</v>
      </c>
      <c r="D138" s="237">
        <v>-103092.08444581553</v>
      </c>
      <c r="E138" s="230">
        <v>-1.1954199319925083E-2</v>
      </c>
      <c r="F138" s="231">
        <v>42429667.821141966</v>
      </c>
      <c r="G138" s="231">
        <v>-842689.46192502975</v>
      </c>
      <c r="H138" s="230">
        <v>-1.9474082643858751E-2</v>
      </c>
      <c r="J138" s="209"/>
      <c r="K138" s="210"/>
      <c r="L138" s="204"/>
      <c r="M138" s="204"/>
      <c r="N138" s="205"/>
      <c r="O138" s="206"/>
      <c r="P138" s="206"/>
      <c r="Q138" s="205"/>
    </row>
    <row r="139" spans="1:17">
      <c r="A139" s="829" t="s">
        <v>525</v>
      </c>
      <c r="B139" s="716" t="s">
        <v>263</v>
      </c>
      <c r="C139" s="226">
        <v>17618568.458962563</v>
      </c>
      <c r="D139" s="226">
        <v>49871.201609171927</v>
      </c>
      <c r="E139" s="227">
        <v>2.8386397055307159E-3</v>
      </c>
      <c r="F139" s="228">
        <v>85340973.030782714</v>
      </c>
      <c r="G139" s="228">
        <v>2058918.9867707193</v>
      </c>
      <c r="H139" s="227">
        <v>2.4722240708456161E-2</v>
      </c>
      <c r="J139" s="209"/>
      <c r="K139" s="209"/>
      <c r="L139" s="218"/>
      <c r="M139" s="218"/>
      <c r="N139" s="207"/>
      <c r="O139" s="208"/>
      <c r="P139" s="208"/>
      <c r="Q139" s="207"/>
    </row>
    <row r="140" spans="1:17">
      <c r="A140" s="829" t="s">
        <v>525</v>
      </c>
      <c r="B140" s="234" t="s">
        <v>264</v>
      </c>
      <c r="C140" s="237">
        <v>10235736.157500628</v>
      </c>
      <c r="D140" s="237">
        <v>-116087.1472716555</v>
      </c>
      <c r="E140" s="230">
        <v>-1.1214173953117832E-2</v>
      </c>
      <c r="F140" s="231">
        <v>40533839.009799778</v>
      </c>
      <c r="G140" s="231">
        <v>-171179.72157566994</v>
      </c>
      <c r="H140" s="230">
        <v>-4.205371399171585E-3</v>
      </c>
      <c r="J140" s="209"/>
      <c r="K140" s="210"/>
      <c r="L140" s="204"/>
      <c r="M140" s="204"/>
      <c r="N140" s="205"/>
      <c r="O140" s="206"/>
      <c r="P140" s="206"/>
      <c r="Q140" s="205"/>
    </row>
    <row r="141" spans="1:17">
      <c r="A141" s="829" t="s">
        <v>525</v>
      </c>
      <c r="B141" s="716" t="s">
        <v>269</v>
      </c>
      <c r="C141" s="226">
        <v>5065425.3469646266</v>
      </c>
      <c r="D141" s="226">
        <v>-70485.424066246487</v>
      </c>
      <c r="E141" s="227">
        <v>-1.3724035951679656E-2</v>
      </c>
      <c r="F141" s="228">
        <v>25796838.369241159</v>
      </c>
      <c r="G141" s="228">
        <v>-256366.94548843056</v>
      </c>
      <c r="H141" s="227">
        <v>-9.840130701441541E-3</v>
      </c>
      <c r="J141" s="209"/>
      <c r="K141" s="209"/>
      <c r="L141" s="218"/>
      <c r="M141" s="218"/>
      <c r="N141" s="207"/>
      <c r="O141" s="208"/>
      <c r="P141" s="208"/>
      <c r="Q141" s="207"/>
    </row>
    <row r="142" spans="1:17">
      <c r="A142" s="829" t="s">
        <v>525</v>
      </c>
      <c r="B142" s="234" t="s">
        <v>265</v>
      </c>
      <c r="C142" s="237">
        <v>19324671.074282292</v>
      </c>
      <c r="D142" s="237">
        <v>350955.63808275387</v>
      </c>
      <c r="E142" s="230">
        <v>1.8496938001566803E-2</v>
      </c>
      <c r="F142" s="231">
        <v>91898023.486611143</v>
      </c>
      <c r="G142" s="231">
        <v>4134835.0528228283</v>
      </c>
      <c r="H142" s="230">
        <v>4.7113546426612515E-2</v>
      </c>
      <c r="J142" s="209"/>
      <c r="K142" s="210"/>
      <c r="L142" s="204"/>
      <c r="M142" s="204"/>
      <c r="N142" s="205"/>
      <c r="O142" s="206"/>
      <c r="P142" s="206"/>
      <c r="Q142" s="205"/>
    </row>
    <row r="143" spans="1:17">
      <c r="A143" s="829" t="s">
        <v>525</v>
      </c>
      <c r="B143" s="716" t="s">
        <v>266</v>
      </c>
      <c r="C143" s="226">
        <v>9262146.365476612</v>
      </c>
      <c r="D143" s="226">
        <v>253198.0723475311</v>
      </c>
      <c r="E143" s="227">
        <v>2.8105175444356749E-2</v>
      </c>
      <c r="F143" s="228">
        <v>42576219.095231608</v>
      </c>
      <c r="G143" s="228">
        <v>2223810.5869527161</v>
      </c>
      <c r="H143" s="227">
        <v>5.5109736175883245E-2</v>
      </c>
      <c r="J143" s="209"/>
      <c r="K143" s="209"/>
      <c r="L143" s="218"/>
      <c r="M143" s="218"/>
      <c r="N143" s="207"/>
      <c r="O143" s="208"/>
      <c r="P143" s="208"/>
      <c r="Q143" s="207"/>
    </row>
    <row r="144" spans="1:17">
      <c r="A144" s="829" t="s">
        <v>525</v>
      </c>
      <c r="B144" s="234" t="s">
        <v>267</v>
      </c>
      <c r="C144" s="237">
        <v>13424689.076559445</v>
      </c>
      <c r="D144" s="237">
        <v>217829.2197409533</v>
      </c>
      <c r="E144" s="230">
        <v>1.649364209982826E-2</v>
      </c>
      <c r="F144" s="231">
        <v>65330445.795499302</v>
      </c>
      <c r="G144" s="231">
        <v>1318469.9797476307</v>
      </c>
      <c r="H144" s="230">
        <v>2.0597239234461964E-2</v>
      </c>
      <c r="J144" s="209"/>
      <c r="K144" s="210"/>
      <c r="L144" s="204"/>
      <c r="M144" s="204"/>
      <c r="N144" s="205"/>
      <c r="O144" s="206"/>
      <c r="P144" s="206"/>
      <c r="Q144" s="205"/>
    </row>
    <row r="145" spans="1:17">
      <c r="A145" s="829" t="s">
        <v>525</v>
      </c>
      <c r="B145" s="716" t="s">
        <v>268</v>
      </c>
      <c r="C145" s="226">
        <v>15104261.686831927</v>
      </c>
      <c r="D145" s="226">
        <v>-164381.6322225444</v>
      </c>
      <c r="E145" s="227">
        <v>-1.0765961899011989E-2</v>
      </c>
      <c r="F145" s="228">
        <v>79618988.262821257</v>
      </c>
      <c r="G145" s="228">
        <v>1684987.1270580888</v>
      </c>
      <c r="H145" s="227">
        <v>2.1620693182720016E-2</v>
      </c>
      <c r="J145" s="209"/>
      <c r="K145" s="209"/>
      <c r="L145" s="218"/>
      <c r="M145" s="218"/>
      <c r="N145" s="207"/>
      <c r="O145" s="208"/>
      <c r="P145" s="208"/>
      <c r="Q145" s="207"/>
    </row>
    <row r="146" spans="1:17">
      <c r="A146" s="829" t="s">
        <v>525</v>
      </c>
      <c r="B146" s="234" t="s">
        <v>270</v>
      </c>
      <c r="C146" s="237">
        <v>67239620.516897559</v>
      </c>
      <c r="D146" s="237">
        <v>-338885.02257961035</v>
      </c>
      <c r="E146" s="230">
        <v>-5.0146865467695896E-3</v>
      </c>
      <c r="F146" s="231">
        <v>339595651.90209985</v>
      </c>
      <c r="G146" s="231">
        <v>3514652.3583824635</v>
      </c>
      <c r="H146" s="230">
        <v>1.045775382468558E-2</v>
      </c>
      <c r="J146" s="209"/>
      <c r="K146" s="210"/>
      <c r="L146" s="204"/>
      <c r="M146" s="204"/>
      <c r="N146" s="205"/>
      <c r="O146" s="206"/>
      <c r="P146" s="206"/>
      <c r="Q146" s="205"/>
    </row>
    <row r="147" spans="1:17">
      <c r="A147" s="829" t="s">
        <v>525</v>
      </c>
      <c r="B147" s="716" t="s">
        <v>271</v>
      </c>
      <c r="C147" s="226">
        <v>7244500.4303312479</v>
      </c>
      <c r="D147" s="226">
        <v>-136002.50770086702</v>
      </c>
      <c r="E147" s="227">
        <v>-1.8427268282766886E-2</v>
      </c>
      <c r="F147" s="228">
        <v>41968897.33660309</v>
      </c>
      <c r="G147" s="228">
        <v>-795891.93765456229</v>
      </c>
      <c r="H147" s="227">
        <v>-1.8610916858501882E-2</v>
      </c>
      <c r="J147" s="209"/>
      <c r="K147" s="209"/>
      <c r="L147" s="218"/>
      <c r="M147" s="218"/>
      <c r="N147" s="207"/>
      <c r="O147" s="208"/>
      <c r="P147" s="208"/>
      <c r="Q147" s="207"/>
    </row>
    <row r="148" spans="1:17">
      <c r="A148" s="829" t="s">
        <v>525</v>
      </c>
      <c r="B148" s="234" t="s">
        <v>272</v>
      </c>
      <c r="C148" s="237">
        <v>6479648.7157105962</v>
      </c>
      <c r="D148" s="237">
        <v>-94978.02004415635</v>
      </c>
      <c r="E148" s="230">
        <v>-1.4446146353470983E-2</v>
      </c>
      <c r="F148" s="231">
        <v>31038350.480665047</v>
      </c>
      <c r="G148" s="231">
        <v>-1361100.8185824268</v>
      </c>
      <c r="H148" s="230">
        <v>-4.2009995972186125E-2</v>
      </c>
      <c r="J148" s="209"/>
      <c r="K148" s="210"/>
      <c r="L148" s="204"/>
      <c r="M148" s="204"/>
      <c r="N148" s="205"/>
      <c r="O148" s="206"/>
      <c r="P148" s="206"/>
      <c r="Q148" s="205"/>
    </row>
    <row r="149" spans="1:17">
      <c r="A149" s="829" t="s">
        <v>525</v>
      </c>
      <c r="B149" s="716" t="s">
        <v>273</v>
      </c>
      <c r="C149" s="226">
        <v>37046830.082650989</v>
      </c>
      <c r="D149" s="226">
        <v>-100976.85733993351</v>
      </c>
      <c r="E149" s="227">
        <v>-2.7182454539793673E-3</v>
      </c>
      <c r="F149" s="228">
        <v>184148752.57314467</v>
      </c>
      <c r="G149" s="228">
        <v>4698805.7876747251</v>
      </c>
      <c r="H149" s="227">
        <v>2.6184492510839725E-2</v>
      </c>
      <c r="J149" s="209"/>
      <c r="K149" s="209"/>
      <c r="L149" s="218"/>
      <c r="M149" s="218"/>
      <c r="N149" s="207"/>
      <c r="O149" s="208"/>
      <c r="P149" s="208"/>
      <c r="Q149" s="207"/>
    </row>
    <row r="150" spans="1:17">
      <c r="A150" s="829" t="s">
        <v>525</v>
      </c>
      <c r="B150" s="234" t="s">
        <v>274</v>
      </c>
      <c r="C150" s="237">
        <v>9969335.6521903723</v>
      </c>
      <c r="D150" s="237">
        <v>-62893.259056227282</v>
      </c>
      <c r="E150" s="230">
        <v>-6.2691212105139456E-3</v>
      </c>
      <c r="F150" s="231">
        <v>51327493.065582559</v>
      </c>
      <c r="G150" s="231">
        <v>445575.21786048263</v>
      </c>
      <c r="H150" s="230">
        <v>8.7570444807915301E-3</v>
      </c>
      <c r="J150" s="209"/>
      <c r="K150" s="210"/>
      <c r="L150" s="212"/>
      <c r="M150" s="212"/>
      <c r="N150" s="212"/>
      <c r="O150" s="212"/>
      <c r="P150" s="212"/>
      <c r="Q150" s="212"/>
    </row>
    <row r="151" spans="1:17">
      <c r="A151" s="829" t="s">
        <v>525</v>
      </c>
      <c r="B151" s="716" t="s">
        <v>275</v>
      </c>
      <c r="C151" s="238">
        <v>1935278.0390629172</v>
      </c>
      <c r="D151" s="238">
        <v>68122.372122652829</v>
      </c>
      <c r="E151" s="238">
        <v>3.6484570263113608E-2</v>
      </c>
      <c r="F151" s="238">
        <v>9697266.0595484376</v>
      </c>
      <c r="G151" s="238">
        <v>369934.72402065992</v>
      </c>
      <c r="H151" s="238">
        <v>3.9661368371420411E-2</v>
      </c>
      <c r="J151" s="209"/>
      <c r="K151" s="209"/>
      <c r="L151" s="218"/>
      <c r="M151" s="218"/>
      <c r="N151" s="207"/>
      <c r="O151" s="208"/>
      <c r="P151" s="208"/>
      <c r="Q151" s="207"/>
    </row>
    <row r="152" spans="1:17">
      <c r="A152" s="829" t="s">
        <v>525</v>
      </c>
      <c r="B152" s="234" t="s">
        <v>276</v>
      </c>
      <c r="C152" s="237">
        <v>1161819.5186286974</v>
      </c>
      <c r="D152" s="237">
        <v>-1154.4189518883359</v>
      </c>
      <c r="E152" s="230">
        <v>-9.9264387152987505E-4</v>
      </c>
      <c r="F152" s="231">
        <v>5649287.3439748343</v>
      </c>
      <c r="G152" s="231">
        <v>25266.160415081307</v>
      </c>
      <c r="H152" s="230">
        <v>4.4925436072217927E-3</v>
      </c>
      <c r="J152" s="209"/>
      <c r="K152" s="210"/>
      <c r="L152" s="204"/>
      <c r="M152" s="204"/>
      <c r="N152" s="205"/>
      <c r="O152" s="206"/>
      <c r="P152" s="206"/>
      <c r="Q152" s="205"/>
    </row>
    <row r="153" spans="1:17">
      <c r="A153" s="829" t="s">
        <v>525</v>
      </c>
      <c r="B153" s="716" t="s">
        <v>473</v>
      </c>
      <c r="C153" s="226">
        <v>3421912.1474445132</v>
      </c>
      <c r="D153" s="226">
        <v>6101.6744324462488</v>
      </c>
      <c r="E153" s="227">
        <v>1.7863035670904138E-3</v>
      </c>
      <c r="F153" s="228">
        <v>16270958.312873947</v>
      </c>
      <c r="G153" s="228">
        <v>170167.87653948553</v>
      </c>
      <c r="H153" s="227">
        <v>1.0568914440092936E-2</v>
      </c>
      <c r="J153" s="209"/>
      <c r="K153" s="209"/>
      <c r="L153" s="218"/>
      <c r="M153" s="218"/>
      <c r="N153" s="207"/>
      <c r="O153" s="208"/>
      <c r="P153" s="208"/>
      <c r="Q153" s="207"/>
    </row>
    <row r="154" spans="1:17">
      <c r="A154" s="829" t="s">
        <v>525</v>
      </c>
      <c r="B154" s="234" t="s">
        <v>277</v>
      </c>
      <c r="C154" s="237">
        <v>72410541.216960087</v>
      </c>
      <c r="D154" s="237">
        <v>-1018662.5463882685</v>
      </c>
      <c r="E154" s="230">
        <v>-1.3872716769083724E-2</v>
      </c>
      <c r="F154" s="231">
        <v>335059330.62539577</v>
      </c>
      <c r="G154" s="231">
        <v>-4721066.8491018414</v>
      </c>
      <c r="H154" s="230">
        <v>-1.3894465025623449E-2</v>
      </c>
      <c r="J154" s="209"/>
      <c r="K154" s="210"/>
      <c r="L154" s="204"/>
      <c r="M154" s="204"/>
      <c r="N154" s="205"/>
      <c r="O154" s="206"/>
      <c r="P154" s="206"/>
      <c r="Q154" s="205"/>
    </row>
    <row r="155" spans="1:17">
      <c r="A155" s="829" t="s">
        <v>525</v>
      </c>
      <c r="B155" s="716" t="s">
        <v>278</v>
      </c>
      <c r="C155" s="226">
        <v>6289505.9988536602</v>
      </c>
      <c r="D155" s="226">
        <v>-69504.467829047702</v>
      </c>
      <c r="E155" s="227">
        <v>-1.0930076022552289E-2</v>
      </c>
      <c r="F155" s="228">
        <v>30708600.408238646</v>
      </c>
      <c r="G155" s="228">
        <v>-764438.85590963438</v>
      </c>
      <c r="H155" s="227">
        <v>-2.4288688788325113E-2</v>
      </c>
      <c r="J155" s="209"/>
      <c r="K155" s="209"/>
      <c r="L155" s="218"/>
      <c r="M155" s="218"/>
      <c r="N155" s="207"/>
      <c r="O155" s="208"/>
      <c r="P155" s="208"/>
      <c r="Q155" s="207"/>
    </row>
    <row r="156" spans="1:17">
      <c r="A156" s="829" t="s">
        <v>525</v>
      </c>
      <c r="B156" s="234" t="s">
        <v>279</v>
      </c>
      <c r="C156" s="237">
        <v>21227515.641734421</v>
      </c>
      <c r="D156" s="237">
        <v>-501891.71979159489</v>
      </c>
      <c r="E156" s="230">
        <v>-2.3097349662662314E-2</v>
      </c>
      <c r="F156" s="231">
        <v>91809873.718275324</v>
      </c>
      <c r="G156" s="231">
        <v>-1743529.5566594601</v>
      </c>
      <c r="H156" s="230">
        <v>-1.8636730419475757E-2</v>
      </c>
      <c r="J156" s="209"/>
      <c r="K156" s="210"/>
      <c r="L156" s="204"/>
      <c r="M156" s="204"/>
      <c r="N156" s="205"/>
      <c r="O156" s="206"/>
      <c r="P156" s="206"/>
      <c r="Q156" s="205"/>
    </row>
    <row r="157" spans="1:17">
      <c r="A157" s="829" t="s">
        <v>525</v>
      </c>
      <c r="B157" s="716" t="s">
        <v>280</v>
      </c>
      <c r="C157" s="226">
        <v>6923771.4289581981</v>
      </c>
      <c r="D157" s="226">
        <v>-43885.05192364566</v>
      </c>
      <c r="E157" s="227">
        <v>-6.2983948827068838E-3</v>
      </c>
      <c r="F157" s="228">
        <v>31385397.890418574</v>
      </c>
      <c r="G157" s="228">
        <v>209482.17443661019</v>
      </c>
      <c r="H157" s="227">
        <v>6.719359147138752E-3</v>
      </c>
      <c r="J157" s="209"/>
      <c r="K157" s="209"/>
      <c r="L157" s="218"/>
      <c r="M157" s="218"/>
      <c r="N157" s="207"/>
      <c r="O157" s="208"/>
      <c r="P157" s="208"/>
      <c r="Q157" s="207"/>
    </row>
    <row r="158" spans="1:17">
      <c r="A158" s="829" t="s">
        <v>525</v>
      </c>
      <c r="B158" s="234" t="s">
        <v>281</v>
      </c>
      <c r="C158" s="237">
        <v>5739565.2442489499</v>
      </c>
      <c r="D158" s="237">
        <v>-188987.0014089942</v>
      </c>
      <c r="E158" s="230">
        <v>-3.1877428683774828E-2</v>
      </c>
      <c r="F158" s="231">
        <v>26558663.397799935</v>
      </c>
      <c r="G158" s="231">
        <v>-1566989.0325813591</v>
      </c>
      <c r="H158" s="230">
        <v>-5.5713873178945335E-2</v>
      </c>
      <c r="J158" s="209"/>
      <c r="K158" s="210"/>
      <c r="L158" s="204"/>
      <c r="M158" s="204"/>
      <c r="N158" s="205"/>
      <c r="O158" s="206"/>
      <c r="P158" s="206"/>
      <c r="Q158" s="205"/>
    </row>
    <row r="159" spans="1:17">
      <c r="A159" s="829" t="s">
        <v>525</v>
      </c>
      <c r="B159" s="716" t="s">
        <v>282</v>
      </c>
      <c r="C159" s="226">
        <v>10726519.754651954</v>
      </c>
      <c r="D159" s="226">
        <v>161357.54118205234</v>
      </c>
      <c r="E159" s="227">
        <v>1.5272604236623254E-2</v>
      </c>
      <c r="F159" s="228">
        <v>49219493.617233895</v>
      </c>
      <c r="G159" s="228">
        <v>1207114.2951379418</v>
      </c>
      <c r="H159" s="227">
        <v>2.5141730365826953E-2</v>
      </c>
      <c r="J159" s="209"/>
      <c r="K159" s="209"/>
      <c r="L159" s="218"/>
      <c r="M159" s="218"/>
      <c r="N159" s="207"/>
      <c r="O159" s="208"/>
      <c r="P159" s="208"/>
      <c r="Q159" s="207"/>
    </row>
    <row r="160" spans="1:17">
      <c r="A160" s="829" t="s">
        <v>525</v>
      </c>
      <c r="B160" s="234" t="s">
        <v>283</v>
      </c>
      <c r="C160" s="237">
        <v>12114739.459596604</v>
      </c>
      <c r="D160" s="237">
        <v>-295992.40481390804</v>
      </c>
      <c r="E160" s="230">
        <v>-2.3849713944969445E-2</v>
      </c>
      <c r="F160" s="231">
        <v>62643779.047446415</v>
      </c>
      <c r="G160" s="231">
        <v>-1482447.0452774689</v>
      </c>
      <c r="H160" s="230">
        <v>-2.3117640559946744E-2</v>
      </c>
      <c r="J160" s="209"/>
      <c r="K160" s="210"/>
      <c r="L160" s="204"/>
      <c r="M160" s="204"/>
      <c r="N160" s="205"/>
      <c r="O160" s="206"/>
      <c r="P160" s="206"/>
      <c r="Q160" s="205"/>
    </row>
    <row r="161" spans="1:24">
      <c r="A161" s="829" t="s">
        <v>525</v>
      </c>
      <c r="B161" s="716" t="s">
        <v>284</v>
      </c>
      <c r="C161" s="226">
        <v>4128225.5638367068</v>
      </c>
      <c r="D161" s="226">
        <v>-51462.359235868789</v>
      </c>
      <c r="E161" s="227">
        <v>-1.231248844005505E-2</v>
      </c>
      <c r="F161" s="228">
        <v>17866916.09333507</v>
      </c>
      <c r="G161" s="228">
        <v>-45356.688221208751</v>
      </c>
      <c r="H161" s="227">
        <v>-2.5321570732169257E-3</v>
      </c>
      <c r="J161" s="209"/>
      <c r="K161" s="209"/>
      <c r="L161" s="218"/>
      <c r="M161" s="218"/>
      <c r="N161" s="207"/>
      <c r="O161" s="208"/>
      <c r="P161" s="208"/>
      <c r="Q161" s="207"/>
    </row>
    <row r="162" spans="1:24">
      <c r="A162" s="829" t="s">
        <v>525</v>
      </c>
      <c r="B162" s="234" t="s">
        <v>285</v>
      </c>
      <c r="C162" s="237">
        <v>1862619.6817952003</v>
      </c>
      <c r="D162" s="237">
        <v>20187.914421160007</v>
      </c>
      <c r="E162" s="230">
        <v>1.0957211430376715E-2</v>
      </c>
      <c r="F162" s="231">
        <v>8407995.8998950198</v>
      </c>
      <c r="G162" s="231">
        <v>54942.26644108817</v>
      </c>
      <c r="H162" s="230">
        <v>6.5775067241331609E-3</v>
      </c>
      <c r="J162" s="209"/>
      <c r="K162" s="210"/>
      <c r="L162" s="204"/>
      <c r="M162" s="204"/>
      <c r="N162" s="205"/>
      <c r="O162" s="206"/>
      <c r="P162" s="206"/>
      <c r="Q162" s="205"/>
    </row>
    <row r="163" spans="1:24">
      <c r="A163" s="829" t="s">
        <v>525</v>
      </c>
      <c r="B163" s="716" t="s">
        <v>286</v>
      </c>
      <c r="C163" s="226">
        <v>1820283.8560824648</v>
      </c>
      <c r="D163" s="226">
        <v>-44668.311988869449</v>
      </c>
      <c r="E163" s="227">
        <v>-2.3951451813943193E-2</v>
      </c>
      <c r="F163" s="228">
        <v>8765787.4174497873</v>
      </c>
      <c r="G163" s="228">
        <v>-388452.92605799064</v>
      </c>
      <c r="H163" s="227">
        <v>-4.2434206606065672E-2</v>
      </c>
      <c r="J163" s="209"/>
      <c r="K163" s="209"/>
      <c r="L163" s="211"/>
      <c r="M163" s="211"/>
      <c r="N163" s="211"/>
      <c r="O163" s="211"/>
      <c r="P163" s="211"/>
      <c r="Q163" s="211"/>
    </row>
    <row r="164" spans="1:24">
      <c r="A164" s="829" t="s">
        <v>525</v>
      </c>
      <c r="B164" s="234" t="s">
        <v>474</v>
      </c>
      <c r="C164" s="239">
        <v>1577794.5872019352</v>
      </c>
      <c r="D164" s="239">
        <v>-3816.6849995639641</v>
      </c>
      <c r="E164" s="239">
        <v>-2.4131624923559056E-3</v>
      </c>
      <c r="F164" s="239">
        <v>7919627.0470322073</v>
      </c>
      <c r="G164" s="239">
        <v>25412.431318718009</v>
      </c>
      <c r="H164" s="239">
        <v>3.2191209076244758E-3</v>
      </c>
      <c r="J164" s="209"/>
      <c r="K164" s="210"/>
      <c r="L164" s="204"/>
      <c r="M164" s="204"/>
      <c r="N164" s="205"/>
      <c r="O164" s="206"/>
      <c r="P164" s="206"/>
      <c r="Q164" s="205"/>
    </row>
    <row r="165" spans="1:24">
      <c r="A165" s="829" t="s">
        <v>525</v>
      </c>
      <c r="B165" s="716" t="s">
        <v>287</v>
      </c>
      <c r="C165" s="226">
        <v>18504684.373791222</v>
      </c>
      <c r="D165" s="226">
        <v>-6764.3724458701909</v>
      </c>
      <c r="E165" s="227">
        <v>-3.6541561595740673E-4</v>
      </c>
      <c r="F165" s="228">
        <v>85433890.756388262</v>
      </c>
      <c r="G165" s="228">
        <v>1935470.577824384</v>
      </c>
      <c r="H165" s="227">
        <v>2.3179726918010211E-2</v>
      </c>
      <c r="J165" s="209"/>
      <c r="K165" s="209"/>
      <c r="L165" s="218"/>
      <c r="M165" s="218"/>
      <c r="N165" s="207"/>
      <c r="O165" s="208"/>
      <c r="P165" s="208"/>
      <c r="Q165" s="207"/>
    </row>
    <row r="166" spans="1:24">
      <c r="A166" s="829" t="s">
        <v>525</v>
      </c>
      <c r="B166" s="234" t="s">
        <v>288</v>
      </c>
      <c r="C166" s="237">
        <v>4901826.9970505275</v>
      </c>
      <c r="D166" s="237">
        <v>25296.75686573144</v>
      </c>
      <c r="E166" s="230">
        <v>5.1874500146179385E-3</v>
      </c>
      <c r="F166" s="231">
        <v>24074555.077316634</v>
      </c>
      <c r="G166" s="231">
        <v>270696.31424178928</v>
      </c>
      <c r="H166" s="230">
        <v>1.1371950948629401E-2</v>
      </c>
      <c r="J166" s="209"/>
      <c r="K166" s="210"/>
      <c r="L166" s="204"/>
      <c r="M166" s="204"/>
      <c r="N166" s="205"/>
      <c r="O166" s="206"/>
      <c r="P166" s="206"/>
      <c r="Q166" s="205"/>
    </row>
    <row r="167" spans="1:24">
      <c r="A167" s="829" t="s">
        <v>525</v>
      </c>
      <c r="B167" s="716" t="s">
        <v>289</v>
      </c>
      <c r="C167" s="226">
        <v>13602857.376740715</v>
      </c>
      <c r="D167" s="226">
        <v>-32061.129311583936</v>
      </c>
      <c r="E167" s="227">
        <v>-2.3513986751994573E-3</v>
      </c>
      <c r="F167" s="228">
        <v>61359335.679071628</v>
      </c>
      <c r="G167" s="228">
        <v>1664774.2635825947</v>
      </c>
      <c r="H167" s="227">
        <v>2.7888206632348811E-2</v>
      </c>
      <c r="J167" s="209"/>
      <c r="K167" s="209"/>
      <c r="L167" s="218"/>
      <c r="M167" s="218"/>
      <c r="N167" s="207"/>
      <c r="O167" s="208"/>
      <c r="P167" s="208"/>
      <c r="Q167" s="207"/>
    </row>
    <row r="168" spans="1:24">
      <c r="A168" s="829" t="s">
        <v>525</v>
      </c>
      <c r="B168" s="234" t="s">
        <v>290</v>
      </c>
      <c r="C168" s="237">
        <v>21774781.482822347</v>
      </c>
      <c r="D168" s="237">
        <v>296517.20311827213</v>
      </c>
      <c r="E168" s="230">
        <v>1.3805454633429881E-2</v>
      </c>
      <c r="F168" s="231">
        <v>122354336.64164858</v>
      </c>
      <c r="G168" s="231">
        <v>4759451.8604008704</v>
      </c>
      <c r="H168" s="230">
        <v>4.0473289882076893E-2</v>
      </c>
      <c r="J168" s="209"/>
      <c r="K168" s="210"/>
      <c r="L168" s="204"/>
      <c r="M168" s="204"/>
      <c r="N168" s="205"/>
      <c r="O168" s="206"/>
      <c r="P168" s="206"/>
      <c r="Q168" s="205"/>
    </row>
    <row r="169" spans="1:24">
      <c r="A169" s="829" t="s">
        <v>525</v>
      </c>
      <c r="B169" s="716" t="s">
        <v>291</v>
      </c>
      <c r="C169" s="226">
        <v>5559872.5790915713</v>
      </c>
      <c r="D169" s="226">
        <v>79700.961431388743</v>
      </c>
      <c r="E169" s="227">
        <v>1.4543515603516431E-2</v>
      </c>
      <c r="F169" s="228">
        <v>33305456.799220122</v>
      </c>
      <c r="G169" s="228">
        <v>1761894.7943069525</v>
      </c>
      <c r="H169" s="227">
        <v>5.5855923754981218E-2</v>
      </c>
      <c r="J169" s="209"/>
      <c r="K169" s="209"/>
      <c r="L169" s="218"/>
      <c r="M169" s="218"/>
      <c r="N169" s="207"/>
      <c r="O169" s="208"/>
      <c r="P169" s="208"/>
      <c r="Q169" s="207"/>
    </row>
    <row r="170" spans="1:24">
      <c r="A170" s="829" t="s">
        <v>525</v>
      </c>
      <c r="B170" s="234" t="s">
        <v>292</v>
      </c>
      <c r="C170" s="237">
        <v>10859133.869873669</v>
      </c>
      <c r="D170" s="237">
        <v>158961.57270307094</v>
      </c>
      <c r="E170" s="230">
        <v>1.4855982528907921E-2</v>
      </c>
      <c r="F170" s="231">
        <v>60868531.279567033</v>
      </c>
      <c r="G170" s="231">
        <v>2113186.3914094269</v>
      </c>
      <c r="H170" s="230">
        <v>3.5965858007164023E-2</v>
      </c>
      <c r="J170" s="209"/>
      <c r="K170" s="210"/>
      <c r="L170" s="204"/>
      <c r="M170" s="204"/>
      <c r="N170" s="205"/>
      <c r="O170" s="206"/>
      <c r="P170" s="206"/>
      <c r="Q170" s="205"/>
    </row>
    <row r="171" spans="1:24">
      <c r="A171" s="829" t="s">
        <v>525</v>
      </c>
      <c r="B171" s="716" t="s">
        <v>293</v>
      </c>
      <c r="C171" s="226">
        <v>3101432.9581258288</v>
      </c>
      <c r="D171" s="226">
        <v>17685.702073884662</v>
      </c>
      <c r="E171" s="227">
        <v>5.7351334611408103E-3</v>
      </c>
      <c r="F171" s="228">
        <v>15358006.693112826</v>
      </c>
      <c r="G171" s="228">
        <v>581545.70622641779</v>
      </c>
      <c r="H171" s="227">
        <v>3.9356223844296628E-2</v>
      </c>
      <c r="J171" s="209"/>
      <c r="K171" s="209"/>
      <c r="L171" s="218"/>
      <c r="M171" s="218"/>
      <c r="N171" s="207"/>
      <c r="O171" s="208"/>
      <c r="P171" s="208"/>
      <c r="Q171" s="207"/>
      <c r="R171" s="200"/>
      <c r="S171" s="201"/>
      <c r="T171" s="201"/>
      <c r="U171" s="202"/>
      <c r="V171" s="201">
        <f>(O153-(SUM(O154:O162)))</f>
        <v>0</v>
      </c>
      <c r="W171" s="201">
        <f>(P153-(SUM(P154:P162)))</f>
        <v>0</v>
      </c>
      <c r="X171" s="202" t="e">
        <f>(((V171+W171)-(V171))/V171)</f>
        <v>#DIV/0!</v>
      </c>
    </row>
    <row r="172" spans="1:24">
      <c r="A172" s="829" t="s">
        <v>525</v>
      </c>
      <c r="B172" s="234" t="s">
        <v>294</v>
      </c>
      <c r="C172" s="237">
        <v>1372770.1189856583</v>
      </c>
      <c r="D172" s="237">
        <v>33756.107930306578</v>
      </c>
      <c r="E172" s="230">
        <v>2.5209674918712392E-2</v>
      </c>
      <c r="F172" s="231">
        <v>7666772.8675876819</v>
      </c>
      <c r="G172" s="231">
        <v>247274.66797482781</v>
      </c>
      <c r="H172" s="230">
        <v>3.332768083800202E-2</v>
      </c>
      <c r="J172" s="209"/>
      <c r="K172" s="210"/>
      <c r="L172" s="204"/>
      <c r="M172" s="204"/>
      <c r="N172" s="205"/>
      <c r="O172" s="206"/>
      <c r="P172" s="206"/>
      <c r="Q172" s="205"/>
    </row>
    <row r="173" spans="1:24">
      <c r="A173" s="829" t="s">
        <v>525</v>
      </c>
      <c r="B173" s="716" t="s">
        <v>295</v>
      </c>
      <c r="C173" s="226">
        <v>881571.95674561639</v>
      </c>
      <c r="D173" s="226">
        <v>6412.8589796322631</v>
      </c>
      <c r="E173" s="227">
        <v>7.3276493337066919E-3</v>
      </c>
      <c r="F173" s="228">
        <v>5155569.0021609152</v>
      </c>
      <c r="G173" s="228">
        <v>55550.300483250059</v>
      </c>
      <c r="H173" s="227">
        <v>1.0892175839468322E-2</v>
      </c>
      <c r="J173" s="209"/>
      <c r="K173" s="209"/>
      <c r="L173" s="218"/>
      <c r="M173" s="218"/>
      <c r="N173" s="207"/>
      <c r="O173" s="208"/>
      <c r="P173" s="208"/>
      <c r="Q173" s="207"/>
    </row>
    <row r="174" spans="1:24">
      <c r="A174" s="829" t="s">
        <v>525</v>
      </c>
      <c r="B174" s="234" t="s">
        <v>296</v>
      </c>
      <c r="C174" s="237">
        <v>52122169.757530324</v>
      </c>
      <c r="D174" s="237">
        <v>374909.71607861668</v>
      </c>
      <c r="E174" s="230">
        <v>7.2450157897886456E-3</v>
      </c>
      <c r="F174" s="231">
        <v>322184775.16164947</v>
      </c>
      <c r="G174" s="231">
        <v>6759662.8814097643</v>
      </c>
      <c r="H174" s="230">
        <v>2.1430325672371121E-2</v>
      </c>
      <c r="J174" s="209"/>
      <c r="K174" s="210"/>
      <c r="L174" s="204"/>
      <c r="M174" s="204"/>
      <c r="N174" s="205"/>
      <c r="O174" s="206"/>
      <c r="P174" s="206"/>
      <c r="Q174" s="205"/>
    </row>
    <row r="175" spans="1:24">
      <c r="A175" s="829" t="s">
        <v>525</v>
      </c>
      <c r="B175" s="716" t="s">
        <v>297</v>
      </c>
      <c r="C175" s="226">
        <v>52122169.757530317</v>
      </c>
      <c r="D175" s="226">
        <v>374909.71607860923</v>
      </c>
      <c r="E175" s="227">
        <v>7.2450157897885016E-3</v>
      </c>
      <c r="F175" s="228">
        <v>322184775.16164953</v>
      </c>
      <c r="G175" s="228">
        <v>6759662.8814098239</v>
      </c>
      <c r="H175" s="227">
        <v>2.1430325672371311E-2</v>
      </c>
      <c r="J175" s="209"/>
      <c r="K175" s="209"/>
      <c r="L175" s="218"/>
      <c r="M175" s="218"/>
      <c r="N175" s="207"/>
      <c r="O175" s="208"/>
      <c r="P175" s="208"/>
      <c r="Q175" s="207"/>
    </row>
    <row r="176" spans="1:24">
      <c r="A176" s="829" t="s">
        <v>525</v>
      </c>
      <c r="B176" s="234" t="s">
        <v>298</v>
      </c>
      <c r="C176" s="237">
        <v>36912417.485489994</v>
      </c>
      <c r="D176" s="237">
        <v>315462.16079609096</v>
      </c>
      <c r="E176" s="230">
        <v>8.6199017923010643E-3</v>
      </c>
      <c r="F176" s="231">
        <v>200905670.42932001</v>
      </c>
      <c r="G176" s="231">
        <v>-1640260.4638932347</v>
      </c>
      <c r="H176" s="230">
        <v>-8.0982148427262996E-3</v>
      </c>
      <c r="J176" s="209"/>
      <c r="K176" s="320"/>
      <c r="L176" s="204"/>
      <c r="M176" s="204"/>
      <c r="N176" s="205"/>
      <c r="O176" s="206"/>
      <c r="P176" s="206"/>
      <c r="Q176" s="205"/>
    </row>
    <row r="177" spans="1:17">
      <c r="A177" s="829" t="s">
        <v>525</v>
      </c>
      <c r="B177" s="716" t="s">
        <v>479</v>
      </c>
      <c r="C177" s="226">
        <v>36912417.485490009</v>
      </c>
      <c r="D177" s="226">
        <v>315462.16079611331</v>
      </c>
      <c r="E177" s="227">
        <v>8.6199017923016766E-3</v>
      </c>
      <c r="F177" s="228">
        <v>200912354.248703</v>
      </c>
      <c r="G177" s="228">
        <v>-1633576.6445102096</v>
      </c>
      <c r="H177" s="227">
        <v>-8.0652158120691556E-3</v>
      </c>
      <c r="J177" s="209"/>
      <c r="K177" s="210"/>
      <c r="L177" s="204"/>
      <c r="M177" s="204"/>
      <c r="N177" s="205"/>
      <c r="O177" s="206"/>
      <c r="P177" s="206"/>
      <c r="Q177" s="205"/>
    </row>
    <row r="178" spans="1:17">
      <c r="A178" s="829" t="s">
        <v>525</v>
      </c>
      <c r="B178" s="234" t="s">
        <v>299</v>
      </c>
      <c r="C178" s="237">
        <v>2357141.2291622534</v>
      </c>
      <c r="D178" s="237">
        <v>12504.836408128962</v>
      </c>
      <c r="E178" s="230">
        <v>5.3333798139336098E-3</v>
      </c>
      <c r="F178" s="231">
        <v>13730353.181642545</v>
      </c>
      <c r="G178" s="231">
        <v>726509.61184712313</v>
      </c>
      <c r="H178" s="230">
        <v>5.5868836621090844E-2</v>
      </c>
      <c r="J178" s="209"/>
      <c r="K178" s="209"/>
      <c r="L178" s="218"/>
      <c r="M178" s="218"/>
      <c r="N178" s="207"/>
      <c r="O178" s="208"/>
      <c r="P178" s="208"/>
      <c r="Q178" s="207"/>
    </row>
    <row r="179" spans="1:17">
      <c r="A179" s="829" t="s">
        <v>525</v>
      </c>
      <c r="B179" s="716" t="s">
        <v>300</v>
      </c>
      <c r="C179" s="226">
        <v>2357141.2291622539</v>
      </c>
      <c r="D179" s="226">
        <v>12504.836408129428</v>
      </c>
      <c r="E179" s="227">
        <v>5.3333798139338084E-3</v>
      </c>
      <c r="F179" s="228">
        <v>13730353.181642545</v>
      </c>
      <c r="G179" s="228">
        <v>726509.61184712313</v>
      </c>
      <c r="H179" s="227">
        <v>5.5868836621090844E-2</v>
      </c>
      <c r="J179" s="209"/>
      <c r="K179" s="210"/>
      <c r="L179" s="204"/>
      <c r="M179" s="204"/>
      <c r="N179" s="205"/>
      <c r="O179" s="206"/>
      <c r="P179" s="206"/>
      <c r="Q179" s="205"/>
    </row>
    <row r="180" spans="1:17">
      <c r="A180" s="829" t="s">
        <v>525</v>
      </c>
      <c r="B180" s="234" t="s">
        <v>301</v>
      </c>
      <c r="C180" s="237">
        <v>15058756.224882735</v>
      </c>
      <c r="D180" s="237">
        <v>-110817.39791027643</v>
      </c>
      <c r="E180" s="230">
        <v>-7.3052414435543509E-3</v>
      </c>
      <c r="F180" s="231">
        <v>56646275.168927655</v>
      </c>
      <c r="G180" s="231">
        <v>-596146.04212049395</v>
      </c>
      <c r="H180" s="230">
        <v>-1.041440996918268E-2</v>
      </c>
      <c r="J180" s="209"/>
      <c r="K180" s="209"/>
      <c r="L180" s="218"/>
      <c r="M180" s="218"/>
      <c r="N180" s="207"/>
      <c r="O180" s="208"/>
      <c r="P180" s="208"/>
      <c r="Q180" s="207"/>
    </row>
    <row r="181" spans="1:17">
      <c r="A181" s="829" t="s">
        <v>525</v>
      </c>
      <c r="B181" s="716" t="s">
        <v>302</v>
      </c>
      <c r="C181" s="226">
        <v>15058756.224882729</v>
      </c>
      <c r="D181" s="226">
        <v>-110817.39791028202</v>
      </c>
      <c r="E181" s="227">
        <v>-7.3052414435547195E-3</v>
      </c>
      <c r="F181" s="228">
        <v>56811020.612255737</v>
      </c>
      <c r="G181" s="228">
        <v>-431400.59879241139</v>
      </c>
      <c r="H181" s="227">
        <v>-7.5363793086576907E-3</v>
      </c>
      <c r="J181" s="209"/>
      <c r="K181" s="210"/>
      <c r="L181" s="204"/>
      <c r="M181" s="204"/>
      <c r="N181" s="205"/>
      <c r="O181" s="206"/>
      <c r="P181" s="206"/>
      <c r="Q181" s="205"/>
    </row>
    <row r="182" spans="1:17">
      <c r="A182" s="829" t="s">
        <v>525</v>
      </c>
      <c r="B182" s="234" t="s">
        <v>304</v>
      </c>
      <c r="C182" s="237">
        <v>18492013.113961302</v>
      </c>
      <c r="D182" s="237">
        <v>-172922.16669306532</v>
      </c>
      <c r="E182" s="230">
        <v>-9.2645468142765995E-3</v>
      </c>
      <c r="F182" s="231">
        <v>78140123.312583551</v>
      </c>
      <c r="G182" s="231">
        <v>374721.253244102</v>
      </c>
      <c r="H182" s="230">
        <v>4.8186114045699691E-3</v>
      </c>
      <c r="J182" s="209"/>
      <c r="K182" s="209"/>
      <c r="L182" s="218"/>
      <c r="M182" s="218"/>
      <c r="N182" s="207"/>
      <c r="O182" s="208"/>
      <c r="P182" s="208"/>
      <c r="Q182" s="207"/>
    </row>
    <row r="183" spans="1:17">
      <c r="A183" s="829" t="s">
        <v>525</v>
      </c>
      <c r="B183" s="716" t="s">
        <v>305</v>
      </c>
      <c r="C183" s="226">
        <v>18492013.113961305</v>
      </c>
      <c r="D183" s="226">
        <v>-172922.16669306532</v>
      </c>
      <c r="E183" s="227">
        <v>-9.2645468142765978E-3</v>
      </c>
      <c r="F183" s="228">
        <v>78355850.48264119</v>
      </c>
      <c r="G183" s="228">
        <v>590448.42330174148</v>
      </c>
      <c r="H183" s="227">
        <v>7.5926878491696806E-3</v>
      </c>
      <c r="J183" s="209"/>
      <c r="K183" s="210"/>
      <c r="L183" s="204"/>
      <c r="M183" s="204"/>
      <c r="N183" s="205"/>
      <c r="O183" s="206"/>
      <c r="P183" s="206"/>
      <c r="Q183" s="205"/>
    </row>
    <row r="184" spans="1:17">
      <c r="A184" s="829" t="s">
        <v>525</v>
      </c>
      <c r="B184" s="234" t="s">
        <v>307</v>
      </c>
      <c r="C184" s="237">
        <v>9396046.6686285157</v>
      </c>
      <c r="D184" s="237">
        <v>-110982.91625807807</v>
      </c>
      <c r="E184" s="230">
        <v>-1.1673774154916753E-2</v>
      </c>
      <c r="F184" s="231">
        <v>40960102.097021848</v>
      </c>
      <c r="G184" s="231">
        <v>573922.05123270303</v>
      </c>
      <c r="H184" s="230">
        <v>1.4210852588236874E-2</v>
      </c>
      <c r="J184" s="209"/>
      <c r="K184" s="209"/>
      <c r="L184" s="218"/>
      <c r="M184" s="218"/>
      <c r="N184" s="207"/>
      <c r="O184" s="208"/>
      <c r="P184" s="208"/>
      <c r="Q184" s="207"/>
    </row>
    <row r="185" spans="1:17">
      <c r="A185" s="829" t="s">
        <v>525</v>
      </c>
      <c r="B185" s="716" t="s">
        <v>308</v>
      </c>
      <c r="C185" s="226">
        <v>9396046.6686285157</v>
      </c>
      <c r="D185" s="226">
        <v>-110982.91625807434</v>
      </c>
      <c r="E185" s="227">
        <v>-1.1673774154916366E-2</v>
      </c>
      <c r="F185" s="228">
        <v>41005237.462973326</v>
      </c>
      <c r="G185" s="228">
        <v>619057.41718418151</v>
      </c>
      <c r="H185" s="227">
        <v>1.5328446921256357E-2</v>
      </c>
      <c r="J185" s="209"/>
      <c r="K185" s="210"/>
      <c r="L185" s="204"/>
      <c r="M185" s="204"/>
      <c r="N185" s="205"/>
      <c r="O185" s="206"/>
      <c r="P185" s="206"/>
      <c r="Q185" s="205"/>
    </row>
    <row r="186" spans="1:17">
      <c r="A186" s="829" t="s">
        <v>525</v>
      </c>
      <c r="B186" s="234" t="s">
        <v>309</v>
      </c>
      <c r="C186" s="237">
        <v>29568505.145668093</v>
      </c>
      <c r="D186" s="237">
        <v>-75284.954307388514</v>
      </c>
      <c r="E186" s="230">
        <v>-2.5396534671675059E-3</v>
      </c>
      <c r="F186" s="231">
        <v>150220735.11817026</v>
      </c>
      <c r="G186" s="231">
        <v>1833079.5253604949</v>
      </c>
      <c r="H186" s="230">
        <v>1.23533154967462E-2</v>
      </c>
      <c r="J186" s="209"/>
      <c r="K186" s="209"/>
      <c r="L186" s="218"/>
      <c r="M186" s="218"/>
      <c r="N186" s="207"/>
      <c r="O186" s="208"/>
      <c r="P186" s="208"/>
      <c r="Q186" s="207"/>
    </row>
    <row r="187" spans="1:17">
      <c r="A187" s="829" t="s">
        <v>525</v>
      </c>
      <c r="B187" s="716" t="s">
        <v>310</v>
      </c>
      <c r="C187" s="226">
        <v>3313951.0144050699</v>
      </c>
      <c r="D187" s="226">
        <v>33995.071160104126</v>
      </c>
      <c r="E187" s="227">
        <v>1.0364490178630786E-2</v>
      </c>
      <c r="F187" s="228">
        <v>15664452.155466797</v>
      </c>
      <c r="G187" s="228">
        <v>314368.7321436964</v>
      </c>
      <c r="H187" s="227">
        <v>2.047993639344271E-2</v>
      </c>
      <c r="J187" s="209"/>
      <c r="K187" s="210"/>
      <c r="L187" s="204"/>
      <c r="M187" s="204"/>
      <c r="N187" s="205"/>
      <c r="O187" s="206"/>
      <c r="P187" s="206"/>
      <c r="Q187" s="205"/>
    </row>
    <row r="188" spans="1:17">
      <c r="A188" s="829" t="s">
        <v>525</v>
      </c>
      <c r="B188" s="234" t="s">
        <v>311</v>
      </c>
      <c r="C188" s="237">
        <v>6994650.9255141569</v>
      </c>
      <c r="D188" s="237">
        <v>20057.415278363973</v>
      </c>
      <c r="E188" s="230">
        <v>2.8757826888302605E-3</v>
      </c>
      <c r="F188" s="231">
        <v>29042270.844751004</v>
      </c>
      <c r="G188" s="231">
        <v>166659.37872218713</v>
      </c>
      <c r="H188" s="230">
        <v>5.7716311537941373E-3</v>
      </c>
      <c r="J188" s="209"/>
      <c r="K188" s="209"/>
      <c r="L188" s="218"/>
      <c r="M188" s="218"/>
      <c r="N188" s="207"/>
      <c r="O188" s="208"/>
      <c r="P188" s="208"/>
      <c r="Q188" s="207"/>
    </row>
    <row r="189" spans="1:17">
      <c r="A189" s="829" t="s">
        <v>525</v>
      </c>
      <c r="B189" s="716" t="s">
        <v>303</v>
      </c>
      <c r="C189" s="226">
        <v>6943479.1674917247</v>
      </c>
      <c r="D189" s="226">
        <v>-16555.708781845868</v>
      </c>
      <c r="E189" s="227">
        <v>-2.3786818710181319E-3</v>
      </c>
      <c r="F189" s="228">
        <v>37005090.070562966</v>
      </c>
      <c r="G189" s="228">
        <v>495408.46079520136</v>
      </c>
      <c r="H189" s="227">
        <v>1.3569235308331483E-2</v>
      </c>
      <c r="J189" s="209"/>
      <c r="K189" s="210"/>
      <c r="L189" s="204"/>
      <c r="M189" s="204"/>
      <c r="N189" s="205"/>
      <c r="O189" s="206"/>
      <c r="P189" s="206"/>
      <c r="Q189" s="205"/>
    </row>
    <row r="190" spans="1:17">
      <c r="A190" s="829" t="s">
        <v>525</v>
      </c>
      <c r="B190" s="234" t="s">
        <v>306</v>
      </c>
      <c r="C190" s="237">
        <v>12316424.03825715</v>
      </c>
      <c r="D190" s="237">
        <v>-112781.73196400516</v>
      </c>
      <c r="E190" s="230">
        <v>-9.0739291028728714E-3</v>
      </c>
      <c r="F190" s="231">
        <v>68508922.047389477</v>
      </c>
      <c r="G190" s="231">
        <v>856642.95369939506</v>
      </c>
      <c r="H190" s="230">
        <v>1.2662440425887943E-2</v>
      </c>
      <c r="J190" s="209"/>
      <c r="K190" s="209"/>
      <c r="L190" s="218"/>
      <c r="M190" s="218"/>
      <c r="N190" s="207"/>
      <c r="O190" s="208"/>
      <c r="P190" s="208"/>
      <c r="Q190" s="207"/>
    </row>
    <row r="191" spans="1:17">
      <c r="A191" s="829" t="s">
        <v>525</v>
      </c>
      <c r="B191" s="716" t="s">
        <v>312</v>
      </c>
      <c r="C191" s="226">
        <v>68488780.698618144</v>
      </c>
      <c r="D191" s="226">
        <v>1100519.015985474</v>
      </c>
      <c r="E191" s="227">
        <v>1.6331019505569176E-2</v>
      </c>
      <c r="F191" s="228">
        <v>396271691.15188867</v>
      </c>
      <c r="G191" s="228">
        <v>12161081.35828644</v>
      </c>
      <c r="H191" s="227">
        <v>3.1660363052249632E-2</v>
      </c>
      <c r="J191" s="209"/>
      <c r="K191" s="210"/>
      <c r="L191" s="204"/>
      <c r="M191" s="204"/>
      <c r="N191" s="205"/>
      <c r="O191" s="206"/>
      <c r="P191" s="206"/>
      <c r="Q191" s="205"/>
    </row>
    <row r="192" spans="1:17">
      <c r="A192" s="829" t="s">
        <v>525</v>
      </c>
      <c r="B192" s="234" t="s">
        <v>313</v>
      </c>
      <c r="C192" s="237">
        <v>19903124.264257591</v>
      </c>
      <c r="D192" s="237">
        <v>349593.69973734766</v>
      </c>
      <c r="E192" s="230">
        <v>1.787880191681001E-2</v>
      </c>
      <c r="F192" s="231">
        <v>115884008.04148005</v>
      </c>
      <c r="G192" s="231">
        <v>4126481.7307381481</v>
      </c>
      <c r="H192" s="230">
        <v>3.6923524231061287E-2</v>
      </c>
      <c r="J192" s="209"/>
      <c r="K192" s="209"/>
      <c r="L192" s="218"/>
      <c r="M192" s="218"/>
      <c r="N192" s="207"/>
      <c r="O192" s="208"/>
      <c r="P192" s="208"/>
      <c r="Q192" s="207"/>
    </row>
    <row r="193" spans="1:17">
      <c r="A193" s="829" t="s">
        <v>525</v>
      </c>
      <c r="B193" s="716" t="s">
        <v>314</v>
      </c>
      <c r="C193" s="226">
        <v>13105952.997697473</v>
      </c>
      <c r="D193" s="226">
        <v>277314.04107540101</v>
      </c>
      <c r="E193" s="227">
        <v>2.1616793645303507E-2</v>
      </c>
      <c r="F193" s="228">
        <v>84546050.821506828</v>
      </c>
      <c r="G193" s="228">
        <v>2785580.5169078857</v>
      </c>
      <c r="H193" s="227">
        <v>3.4070015822196167E-2</v>
      </c>
      <c r="J193" s="209"/>
      <c r="K193" s="210"/>
      <c r="L193" s="204"/>
      <c r="M193" s="204"/>
      <c r="N193" s="205"/>
      <c r="O193" s="206"/>
      <c r="P193" s="206"/>
      <c r="Q193" s="205"/>
    </row>
    <row r="194" spans="1:17">
      <c r="A194" s="829" t="s">
        <v>525</v>
      </c>
      <c r="B194" s="234" t="s">
        <v>315</v>
      </c>
      <c r="C194" s="237">
        <v>24561804.12162191</v>
      </c>
      <c r="D194" s="237">
        <v>400043.79529941082</v>
      </c>
      <c r="E194" s="230">
        <v>1.6556897754820946E-2</v>
      </c>
      <c r="F194" s="231">
        <v>140704436.14456633</v>
      </c>
      <c r="G194" s="231">
        <v>3014011.6401554048</v>
      </c>
      <c r="H194" s="230">
        <v>2.188976939394105E-2</v>
      </c>
      <c r="J194" s="209"/>
      <c r="K194" s="209"/>
      <c r="L194" s="218"/>
      <c r="M194" s="218"/>
      <c r="N194" s="207"/>
      <c r="O194" s="208"/>
      <c r="P194" s="208"/>
      <c r="Q194" s="207"/>
    </row>
    <row r="195" spans="1:17">
      <c r="A195" s="829" t="s">
        <v>525</v>
      </c>
      <c r="B195" s="716" t="s">
        <v>316</v>
      </c>
      <c r="C195" s="226">
        <v>1666374.3106078387</v>
      </c>
      <c r="D195" s="226">
        <v>40779.923444557702</v>
      </c>
      <c r="E195" s="227">
        <v>2.5086161570550262E-2</v>
      </c>
      <c r="F195" s="228">
        <v>8206863.3229551772</v>
      </c>
      <c r="G195" s="228">
        <v>483559.28630017117</v>
      </c>
      <c r="H195" s="227">
        <v>6.2610416993191767E-2</v>
      </c>
      <c r="J195" s="209"/>
      <c r="K195" s="210"/>
      <c r="L195" s="204"/>
      <c r="M195" s="204"/>
      <c r="N195" s="205"/>
      <c r="O195" s="206"/>
      <c r="P195" s="206"/>
      <c r="Q195" s="205"/>
    </row>
    <row r="196" spans="1:17">
      <c r="A196" s="829" t="s">
        <v>525</v>
      </c>
      <c r="B196" s="234" t="s">
        <v>478</v>
      </c>
      <c r="C196" s="237">
        <v>9251525.0044333376</v>
      </c>
      <c r="D196" s="237">
        <v>32787.556428749114</v>
      </c>
      <c r="E196" s="230">
        <v>3.5566211331732891E-3</v>
      </c>
      <c r="F196" s="231">
        <v>46930332.821380302</v>
      </c>
      <c r="G196" s="231">
        <v>1751448.1841848195</v>
      </c>
      <c r="H196" s="230">
        <v>3.8766963776322702E-2</v>
      </c>
      <c r="J196" s="209"/>
      <c r="K196" s="209"/>
      <c r="L196" s="218"/>
      <c r="M196" s="218"/>
      <c r="N196" s="207"/>
      <c r="O196" s="208"/>
      <c r="P196" s="208"/>
      <c r="Q196" s="207"/>
    </row>
    <row r="197" spans="1:17">
      <c r="A197" s="829" t="s">
        <v>525</v>
      </c>
      <c r="B197" s="716" t="s">
        <v>317</v>
      </c>
      <c r="C197" s="226">
        <v>26795128.46377058</v>
      </c>
      <c r="D197" s="226">
        <v>80040.800718117505</v>
      </c>
      <c r="E197" s="227">
        <v>2.9960897649913255E-3</v>
      </c>
      <c r="F197" s="228">
        <v>108799392.78472158</v>
      </c>
      <c r="G197" s="228">
        <v>2450251.62642093</v>
      </c>
      <c r="H197" s="227">
        <v>2.3039693595397554E-2</v>
      </c>
      <c r="J197" s="209"/>
      <c r="K197" s="225"/>
      <c r="L197" s="204"/>
      <c r="M197" s="204"/>
      <c r="N197" s="205"/>
      <c r="O197" s="206"/>
      <c r="P197" s="206"/>
      <c r="Q197" s="205"/>
    </row>
    <row r="198" spans="1:17">
      <c r="A198" s="829" t="s">
        <v>525</v>
      </c>
      <c r="B198" s="234" t="s">
        <v>318</v>
      </c>
      <c r="C198" s="237">
        <v>22690168.154334858</v>
      </c>
      <c r="D198" s="237">
        <v>67201.500872869045</v>
      </c>
      <c r="E198" s="230">
        <v>2.9704990464893433E-3</v>
      </c>
      <c r="F198" s="231">
        <v>91787789.50043501</v>
      </c>
      <c r="G198" s="231">
        <v>2894739.5015715808</v>
      </c>
      <c r="H198" s="230">
        <v>3.2564294977038055E-2</v>
      </c>
      <c r="J198" s="209"/>
      <c r="K198" s="209"/>
      <c r="L198" s="218"/>
      <c r="M198" s="218"/>
      <c r="N198" s="207"/>
      <c r="O198" s="208"/>
      <c r="P198" s="208"/>
      <c r="Q198" s="207"/>
    </row>
    <row r="199" spans="1:17">
      <c r="A199" s="829" t="s">
        <v>525</v>
      </c>
      <c r="B199" s="716" t="s">
        <v>319</v>
      </c>
      <c r="C199" s="226">
        <v>4104960.3094357122</v>
      </c>
      <c r="D199" s="226">
        <v>12839.299845229834</v>
      </c>
      <c r="E199" s="227">
        <v>3.1375660238636793E-3</v>
      </c>
      <c r="F199" s="228">
        <v>17379746.294849068</v>
      </c>
      <c r="G199" s="228">
        <v>-76344.864588122815</v>
      </c>
      <c r="H199" s="227">
        <v>-4.3735372306903265E-3</v>
      </c>
      <c r="J199" s="209"/>
      <c r="K199" s="210"/>
      <c r="L199" s="204"/>
      <c r="M199" s="204"/>
      <c r="N199" s="205"/>
      <c r="O199" s="206"/>
      <c r="P199" s="206"/>
      <c r="Q199" s="205"/>
    </row>
    <row r="200" spans="1:17">
      <c r="A200" s="829" t="s">
        <v>525</v>
      </c>
      <c r="B200" s="234" t="s">
        <v>320</v>
      </c>
      <c r="C200" s="237">
        <v>536487915.69467884</v>
      </c>
      <c r="D200" s="237">
        <v>789948.31679743528</v>
      </c>
      <c r="E200" s="230">
        <v>1.4746151094506687E-3</v>
      </c>
      <c r="F200" s="231">
        <v>2720982836.0533509</v>
      </c>
      <c r="G200" s="231">
        <v>39797372.068106651</v>
      </c>
      <c r="H200" s="230">
        <v>1.48431999959275E-2</v>
      </c>
      <c r="J200" s="209"/>
      <c r="K200" s="209"/>
      <c r="L200" s="218"/>
      <c r="M200" s="218"/>
      <c r="N200" s="207"/>
      <c r="O200" s="208"/>
      <c r="P200" s="208"/>
      <c r="Q200" s="207"/>
    </row>
    <row r="201" spans="1:17">
      <c r="A201" s="221"/>
      <c r="B201" s="174"/>
      <c r="C201" s="237"/>
      <c r="D201" s="237"/>
      <c r="E201" s="230"/>
      <c r="F201" s="231"/>
      <c r="G201" s="231"/>
      <c r="H201" s="230"/>
      <c r="J201" s="209"/>
      <c r="K201" s="210"/>
      <c r="L201" s="204"/>
      <c r="M201" s="204"/>
      <c r="N201" s="205"/>
      <c r="O201" s="206"/>
      <c r="P201" s="206"/>
      <c r="Q201" s="205"/>
    </row>
    <row r="202" spans="1:17">
      <c r="A202" s="221"/>
      <c r="B202" s="321"/>
      <c r="C202" s="84"/>
      <c r="D202" s="84"/>
      <c r="E202" s="140"/>
      <c r="F202" s="141"/>
      <c r="G202" s="141"/>
      <c r="H202" s="140"/>
      <c r="J202" s="209"/>
      <c r="K202" s="209"/>
      <c r="L202" s="218"/>
      <c r="M202" s="218"/>
      <c r="N202" s="207"/>
      <c r="O202" s="208"/>
      <c r="P202" s="208"/>
      <c r="Q202" s="207"/>
    </row>
    <row r="203" spans="1:17">
      <c r="A203" s="221"/>
      <c r="B203" s="319"/>
      <c r="C203" s="84"/>
      <c r="D203" s="84"/>
      <c r="E203" s="85"/>
      <c r="F203" s="86"/>
      <c r="G203" s="86"/>
      <c r="H203" s="85"/>
      <c r="J203" s="209"/>
      <c r="K203" s="210"/>
      <c r="L203" s="204"/>
      <c r="M203" s="204"/>
      <c r="N203" s="205"/>
      <c r="O203" s="206"/>
      <c r="P203" s="206"/>
      <c r="Q203" s="205"/>
    </row>
    <row r="204" spans="1:17">
      <c r="A204" s="221"/>
      <c r="B204" s="319"/>
      <c r="C204" s="84"/>
      <c r="D204" s="84"/>
      <c r="E204" s="85"/>
      <c r="F204" s="86"/>
      <c r="G204" s="86"/>
      <c r="H204" s="85"/>
      <c r="J204" s="209"/>
      <c r="K204" s="209"/>
      <c r="L204" s="218"/>
      <c r="M204" s="218"/>
      <c r="N204" s="207"/>
      <c r="O204" s="208"/>
      <c r="P204" s="208"/>
      <c r="Q204" s="207"/>
    </row>
    <row r="205" spans="1:17">
      <c r="A205" s="221"/>
      <c r="B205" s="319"/>
      <c r="C205" s="84"/>
      <c r="D205" s="84"/>
      <c r="E205" s="85"/>
      <c r="F205" s="86"/>
      <c r="G205" s="86"/>
      <c r="H205" s="85"/>
      <c r="J205" s="209"/>
      <c r="K205" s="210"/>
      <c r="L205" s="204"/>
      <c r="M205" s="204"/>
      <c r="N205" s="205"/>
      <c r="O205" s="206"/>
      <c r="P205" s="206"/>
      <c r="Q205" s="205"/>
    </row>
    <row r="206" spans="1:17">
      <c r="A206" s="221"/>
      <c r="B206" s="319"/>
      <c r="C206" s="84"/>
      <c r="D206" s="84"/>
      <c r="E206" s="85"/>
      <c r="F206" s="86"/>
      <c r="G206" s="86"/>
      <c r="H206" s="85"/>
      <c r="J206" s="209"/>
      <c r="K206" s="209"/>
      <c r="L206" s="218"/>
      <c r="M206" s="218"/>
      <c r="N206" s="207"/>
      <c r="O206" s="208"/>
      <c r="P206" s="208"/>
      <c r="Q206" s="207"/>
    </row>
    <row r="207" spans="1:17">
      <c r="A207" s="221"/>
      <c r="B207" s="319"/>
      <c r="C207" s="84"/>
      <c r="D207" s="84"/>
      <c r="E207" s="85"/>
      <c r="F207" s="86"/>
      <c r="G207" s="86"/>
      <c r="H207" s="85"/>
      <c r="J207" s="209"/>
      <c r="K207" s="210"/>
      <c r="L207" s="204"/>
      <c r="M207" s="204"/>
      <c r="N207" s="205"/>
      <c r="O207" s="206"/>
      <c r="P207" s="206"/>
      <c r="Q207" s="205"/>
    </row>
    <row r="208" spans="1:17">
      <c r="A208" s="221"/>
      <c r="B208" s="319"/>
      <c r="C208" s="84"/>
      <c r="D208" s="84"/>
      <c r="E208" s="85"/>
      <c r="F208" s="86"/>
      <c r="G208" s="86"/>
      <c r="H208" s="85"/>
      <c r="J208" s="209"/>
      <c r="K208" s="209"/>
      <c r="L208" s="218"/>
      <c r="M208" s="218"/>
      <c r="N208" s="207"/>
      <c r="O208" s="208"/>
      <c r="P208" s="208"/>
      <c r="Q208" s="207"/>
    </row>
    <row r="209" spans="1:17">
      <c r="A209" s="221"/>
      <c r="J209" s="209"/>
      <c r="K209" s="210"/>
      <c r="L209" s="204"/>
      <c r="M209" s="204"/>
      <c r="N209" s="205"/>
      <c r="O209" s="206"/>
      <c r="P209" s="206"/>
      <c r="Q209" s="205"/>
    </row>
    <row r="210" spans="1:17">
      <c r="A210" s="221"/>
      <c r="J210" s="209"/>
      <c r="K210" s="209"/>
      <c r="L210" s="218"/>
      <c r="M210" s="218"/>
      <c r="N210" s="207"/>
      <c r="O210" s="208"/>
      <c r="P210" s="208"/>
      <c r="Q210" s="207"/>
    </row>
    <row r="211" spans="1:17">
      <c r="A211" s="221"/>
      <c r="J211" s="209"/>
      <c r="K211" s="210"/>
      <c r="L211" s="204"/>
      <c r="M211" s="204"/>
      <c r="N211" s="205"/>
      <c r="O211" s="206"/>
      <c r="P211" s="206"/>
      <c r="Q211" s="205"/>
    </row>
    <row r="212" spans="1:17">
      <c r="A212" s="221"/>
      <c r="J212" s="209"/>
      <c r="K212" s="209"/>
      <c r="L212" s="218"/>
      <c r="M212" s="218"/>
      <c r="N212" s="207"/>
      <c r="O212" s="208"/>
      <c r="P212" s="208"/>
      <c r="Q212" s="207"/>
    </row>
    <row r="213" spans="1:17">
      <c r="A213" s="222"/>
      <c r="J213" s="209"/>
      <c r="K213" s="210"/>
      <c r="L213" s="204"/>
      <c r="M213" s="204"/>
      <c r="N213" s="205"/>
      <c r="O213" s="206"/>
      <c r="P213" s="206"/>
      <c r="Q213" s="205"/>
    </row>
    <row r="214" spans="1:17">
      <c r="A214" s="128"/>
      <c r="J214" s="209"/>
      <c r="K214" s="320"/>
      <c r="L214" s="168"/>
      <c r="M214" s="168"/>
      <c r="N214" s="169"/>
      <c r="O214" s="170"/>
      <c r="P214" s="170"/>
      <c r="Q214" s="169"/>
    </row>
    <row r="215" spans="1:17">
      <c r="A215" s="128"/>
      <c r="J215" s="209"/>
      <c r="K215" s="320"/>
      <c r="L215" s="168"/>
      <c r="M215" s="168"/>
      <c r="N215" s="169"/>
      <c r="O215" s="170"/>
      <c r="P215" s="170"/>
      <c r="Q215" s="169"/>
    </row>
    <row r="216" spans="1:17">
      <c r="A216" s="128"/>
      <c r="K216" s="320"/>
      <c r="L216" s="168"/>
      <c r="M216" s="168"/>
      <c r="N216" s="169"/>
      <c r="O216" s="170"/>
      <c r="P216" s="170"/>
      <c r="Q216" s="169"/>
    </row>
    <row r="217" spans="1:17">
      <c r="A217" s="128"/>
      <c r="K217" s="320"/>
      <c r="L217" s="168"/>
      <c r="M217" s="168"/>
      <c r="N217" s="169"/>
      <c r="O217" s="170"/>
      <c r="P217" s="170"/>
      <c r="Q217" s="169"/>
    </row>
    <row r="218" spans="1:17">
      <c r="A218" s="128"/>
      <c r="K218" s="320"/>
      <c r="L218" s="168"/>
      <c r="M218" s="168"/>
      <c r="N218" s="169"/>
      <c r="O218" s="170"/>
      <c r="P218" s="170"/>
      <c r="Q218" s="169"/>
    </row>
    <row r="219" spans="1:17">
      <c r="A219" s="128"/>
      <c r="K219" s="320"/>
      <c r="L219" s="168"/>
      <c r="M219" s="168"/>
      <c r="N219" s="169"/>
      <c r="O219" s="170"/>
      <c r="P219" s="170"/>
      <c r="Q219" s="169"/>
    </row>
    <row r="220" spans="1:17">
      <c r="A220" s="128"/>
      <c r="K220" s="320"/>
      <c r="L220" s="168"/>
      <c r="M220" s="168"/>
      <c r="N220" s="169"/>
      <c r="O220" s="170"/>
      <c r="P220" s="170"/>
      <c r="Q220" s="169"/>
    </row>
    <row r="221" spans="1:17">
      <c r="K221" s="320"/>
      <c r="L221" s="168"/>
      <c r="M221" s="168"/>
      <c r="N221" s="169"/>
      <c r="O221" s="170"/>
      <c r="P221" s="170"/>
      <c r="Q221" s="169"/>
    </row>
    <row r="222" spans="1:17">
      <c r="K222" s="320"/>
      <c r="L222" s="168"/>
      <c r="M222" s="168"/>
      <c r="N222" s="169"/>
      <c r="O222" s="170"/>
      <c r="P222" s="170"/>
      <c r="Q222" s="169"/>
    </row>
    <row r="223" spans="1:17">
      <c r="K223" s="320"/>
      <c r="L223" s="168"/>
      <c r="M223" s="168"/>
      <c r="N223" s="169"/>
      <c r="O223" s="170"/>
      <c r="P223" s="170"/>
      <c r="Q223" s="169"/>
    </row>
    <row r="224" spans="1:17">
      <c r="K224" s="320"/>
      <c r="L224" s="168"/>
      <c r="M224" s="168"/>
      <c r="N224" s="169"/>
      <c r="O224" s="170"/>
      <c r="P224" s="170"/>
      <c r="Q224" s="169"/>
    </row>
    <row r="225" spans="11:17">
      <c r="K225" s="320"/>
      <c r="L225" s="168"/>
      <c r="M225" s="168"/>
      <c r="N225" s="169"/>
      <c r="O225" s="170"/>
      <c r="P225" s="170"/>
      <c r="Q225" s="169"/>
    </row>
    <row r="226" spans="11:17">
      <c r="K226" s="320"/>
      <c r="L226" s="168"/>
      <c r="M226" s="168"/>
      <c r="N226" s="169"/>
      <c r="O226" s="170"/>
      <c r="P226" s="170"/>
      <c r="Q226" s="169"/>
    </row>
    <row r="227" spans="11:17">
      <c r="K227" s="320"/>
      <c r="L227" s="168"/>
      <c r="M227" s="168"/>
      <c r="N227" s="169"/>
      <c r="O227" s="170"/>
      <c r="P227" s="170"/>
      <c r="Q227" s="169"/>
    </row>
    <row r="228" spans="11:17">
      <c r="K228" s="320"/>
      <c r="L228" s="168"/>
      <c r="M228" s="168"/>
      <c r="N228" s="169"/>
      <c r="O228" s="170"/>
      <c r="P228" s="170"/>
      <c r="Q228" s="169"/>
    </row>
    <row r="229" spans="11:17">
      <c r="K229" s="320"/>
      <c r="L229" s="168"/>
      <c r="M229" s="168"/>
      <c r="N229" s="169"/>
      <c r="O229" s="170"/>
      <c r="P229" s="170"/>
      <c r="Q229" s="169"/>
    </row>
    <row r="230" spans="11:17">
      <c r="K230" s="320"/>
      <c r="L230" s="168"/>
      <c r="M230" s="168"/>
      <c r="N230" s="169"/>
      <c r="O230" s="170"/>
      <c r="P230" s="170"/>
      <c r="Q230" s="169"/>
    </row>
    <row r="231" spans="11:17">
      <c r="K231" s="320"/>
      <c r="L231" s="168"/>
      <c r="M231" s="168"/>
      <c r="N231" s="169"/>
      <c r="O231" s="170"/>
      <c r="P231" s="170"/>
      <c r="Q231" s="169"/>
    </row>
    <row r="232" spans="11:17">
      <c r="K232" s="320"/>
      <c r="L232" s="168"/>
      <c r="M232" s="168"/>
      <c r="N232" s="169"/>
      <c r="O232" s="170"/>
      <c r="P232" s="170"/>
      <c r="Q232" s="169"/>
    </row>
    <row r="233" spans="11:17">
      <c r="K233" s="320"/>
      <c r="L233" s="168"/>
      <c r="M233" s="168"/>
      <c r="N233" s="169"/>
      <c r="O233" s="170"/>
      <c r="P233" s="170"/>
      <c r="Q233" s="169"/>
    </row>
    <row r="234" spans="11:17">
      <c r="K234" s="320"/>
      <c r="L234" s="168"/>
      <c r="M234" s="168"/>
      <c r="N234" s="169"/>
      <c r="O234" s="170"/>
      <c r="P234" s="170"/>
      <c r="Q234" s="169"/>
    </row>
    <row r="235" spans="11:17">
      <c r="K235" s="320"/>
      <c r="L235" s="168"/>
      <c r="M235" s="168"/>
      <c r="N235" s="169"/>
      <c r="O235" s="170"/>
      <c r="P235" s="170"/>
      <c r="Q235" s="169"/>
    </row>
    <row r="236" spans="11:17">
      <c r="K236" s="320"/>
      <c r="L236" s="168"/>
      <c r="M236" s="168"/>
      <c r="N236" s="169"/>
      <c r="O236" s="170"/>
      <c r="P236" s="170"/>
      <c r="Q236" s="169"/>
    </row>
    <row r="237" spans="11:17">
      <c r="K237" s="320"/>
      <c r="L237" s="168"/>
      <c r="M237" s="168"/>
      <c r="N237" s="169"/>
      <c r="O237" s="170"/>
      <c r="P237" s="170"/>
      <c r="Q237" s="169"/>
    </row>
    <row r="238" spans="11:17">
      <c r="K238" s="320"/>
      <c r="L238" s="168"/>
      <c r="M238" s="168"/>
      <c r="N238" s="169"/>
      <c r="O238" s="170"/>
      <c r="P238" s="170"/>
      <c r="Q238" s="169"/>
    </row>
    <row r="239" spans="11:17">
      <c r="K239" s="320"/>
      <c r="L239" s="168"/>
      <c r="M239" s="168"/>
      <c r="N239" s="169"/>
      <c r="O239" s="170"/>
      <c r="P239" s="170"/>
      <c r="Q239" s="169"/>
    </row>
    <row r="240" spans="11:17">
      <c r="K240" s="320"/>
      <c r="L240" s="168"/>
      <c r="M240" s="168"/>
      <c r="N240" s="169"/>
      <c r="O240" s="170"/>
      <c r="P240" s="170"/>
      <c r="Q240" s="169"/>
    </row>
    <row r="241" spans="11:17">
      <c r="K241" s="320"/>
      <c r="L241" s="168"/>
      <c r="M241" s="168"/>
      <c r="N241" s="169"/>
      <c r="O241" s="170"/>
      <c r="P241" s="170"/>
      <c r="Q241" s="169"/>
    </row>
    <row r="242" spans="11:17">
      <c r="K242" s="320"/>
      <c r="L242" s="168"/>
      <c r="M242" s="168"/>
      <c r="N242" s="169"/>
      <c r="O242" s="170"/>
      <c r="P242" s="170"/>
      <c r="Q242" s="169"/>
    </row>
    <row r="243" spans="11:17">
      <c r="K243" s="320"/>
      <c r="L243" s="168"/>
      <c r="M243" s="168"/>
      <c r="N243" s="169"/>
      <c r="O243" s="170"/>
      <c r="P243" s="170"/>
      <c r="Q243" s="169"/>
    </row>
  </sheetData>
  <mergeCells count="3">
    <mergeCell ref="A9:A72"/>
    <mergeCell ref="A73:A136"/>
    <mergeCell ref="A137:A200"/>
  </mergeCells>
  <phoneticPr fontId="16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6F94C-98C3-4D4B-89AE-3C79B408F080}">
  <dimension ref="B2:S162"/>
  <sheetViews>
    <sheetView zoomScale="85" zoomScaleNormal="85" workbookViewId="0">
      <selection activeCell="R12" sqref="R12"/>
    </sheetView>
  </sheetViews>
  <sheetFormatPr defaultRowHeight="14.4"/>
  <cols>
    <col min="2" max="2" width="37.6640625" bestFit="1" customWidth="1"/>
    <col min="3" max="3" width="24.33203125" bestFit="1" customWidth="1"/>
    <col min="4" max="4" width="10.109375" bestFit="1" customWidth="1"/>
    <col min="5" max="5" width="6.6640625" style="363" bestFit="1" customWidth="1"/>
    <col min="6" max="6" width="13.33203125" bestFit="1" customWidth="1"/>
    <col min="7" max="7" width="10.109375" bestFit="1" customWidth="1"/>
    <col min="8" max="8" width="6.6640625" style="363" bestFit="1" customWidth="1"/>
    <col min="10" max="10" width="43.88671875" bestFit="1" customWidth="1"/>
    <col min="11" max="11" width="24.33203125" bestFit="1" customWidth="1"/>
    <col min="12" max="12" width="10.109375" bestFit="1" customWidth="1"/>
    <col min="13" max="13" width="6.6640625" style="363" bestFit="1" customWidth="1"/>
    <col min="14" max="14" width="13.33203125" bestFit="1" customWidth="1"/>
    <col min="15" max="15" width="10.109375" bestFit="1" customWidth="1"/>
    <col min="16" max="16" width="6.6640625" style="363" bestFit="1" customWidth="1"/>
  </cols>
  <sheetData>
    <row r="2" spans="2:16" ht="23.4">
      <c r="B2" s="833" t="s">
        <v>521</v>
      </c>
      <c r="C2" s="833"/>
      <c r="D2" s="833"/>
      <c r="E2" s="834"/>
      <c r="F2" s="833"/>
      <c r="G2" s="833"/>
      <c r="H2" s="834"/>
      <c r="I2" s="833"/>
      <c r="J2" s="833"/>
      <c r="K2" s="833"/>
      <c r="L2" s="833"/>
      <c r="M2" s="834"/>
      <c r="N2" s="833"/>
      <c r="O2" s="833"/>
      <c r="P2" s="834"/>
    </row>
    <row r="3" spans="2:16" ht="16.2" thickBot="1">
      <c r="B3" s="832" t="str">
        <f>'HOME PAGE'!H5</f>
        <v>4 WEEKS ENDING 2-22-2026</v>
      </c>
      <c r="C3" s="832"/>
      <c r="D3" s="832"/>
      <c r="E3" s="835"/>
      <c r="F3" s="832"/>
      <c r="G3" s="832"/>
      <c r="H3" s="835"/>
      <c r="I3" s="832"/>
      <c r="J3" s="832"/>
      <c r="K3" s="832"/>
      <c r="L3" s="832"/>
      <c r="M3" s="835"/>
      <c r="N3" s="832"/>
      <c r="O3" s="832"/>
      <c r="P3" s="835"/>
    </row>
    <row r="4" spans="2:16" ht="15" thickBot="1">
      <c r="B4" s="830" t="s">
        <v>34</v>
      </c>
      <c r="C4" s="327" t="s">
        <v>68</v>
      </c>
      <c r="D4" s="328"/>
      <c r="E4" s="329"/>
      <c r="F4" s="330" t="s">
        <v>20</v>
      </c>
      <c r="G4" s="330"/>
      <c r="H4" s="331"/>
      <c r="I4" s="332"/>
      <c r="J4" s="830" t="s">
        <v>448</v>
      </c>
      <c r="K4" s="327" t="s">
        <v>68</v>
      </c>
      <c r="L4" s="328"/>
      <c r="M4" s="329"/>
      <c r="N4" s="333" t="s">
        <v>20</v>
      </c>
      <c r="O4" s="334"/>
      <c r="P4" s="335"/>
    </row>
    <row r="5" spans="2:16" ht="29.4" thickBot="1">
      <c r="B5" s="831"/>
      <c r="C5" s="336" t="s">
        <v>17</v>
      </c>
      <c r="D5" s="336" t="s">
        <v>23</v>
      </c>
      <c r="E5" s="337" t="s">
        <v>24</v>
      </c>
      <c r="F5" s="336" t="s">
        <v>17</v>
      </c>
      <c r="G5" s="336" t="s">
        <v>23</v>
      </c>
      <c r="H5" s="337" t="s">
        <v>24</v>
      </c>
      <c r="I5" s="338"/>
      <c r="J5" s="831"/>
      <c r="K5" s="336" t="s">
        <v>17</v>
      </c>
      <c r="L5" s="336" t="s">
        <v>23</v>
      </c>
      <c r="M5" s="337" t="s">
        <v>24</v>
      </c>
      <c r="N5" s="336" t="s">
        <v>17</v>
      </c>
      <c r="O5" s="336" t="s">
        <v>23</v>
      </c>
      <c r="P5" s="337" t="s">
        <v>24</v>
      </c>
    </row>
    <row r="6" spans="2:16" ht="15" thickBot="1">
      <c r="B6" s="339" t="s">
        <v>449</v>
      </c>
      <c r="C6" s="340">
        <f>'DMI SR Data'!C69</f>
        <v>12427902.694007056</v>
      </c>
      <c r="D6" s="340">
        <f>'DMI SR Data'!D69</f>
        <v>-547587.96010816284</v>
      </c>
      <c r="E6" s="216">
        <f>'DMI SR Data'!E69</f>
        <v>-4.2201715118533385E-2</v>
      </c>
      <c r="F6" s="340">
        <f>'DMI SR Data'!F69</f>
        <v>49998120.967892423</v>
      </c>
      <c r="G6" s="340">
        <f>'DMI SR Data'!G69</f>
        <v>-1470011.2714347914</v>
      </c>
      <c r="H6" s="216">
        <f>'DMI SR Data'!H69</f>
        <v>-2.8561581846398225E-2</v>
      </c>
      <c r="I6" s="332"/>
      <c r="J6" s="339" t="s">
        <v>448</v>
      </c>
      <c r="K6" s="340">
        <f>'DMI SR Data'!C63</f>
        <v>32417272.630671319</v>
      </c>
      <c r="L6" s="340">
        <f>'DMI SR Data'!D63</f>
        <v>-673525.17663769796</v>
      </c>
      <c r="M6" s="216">
        <f>'DMI SR Data'!E63</f>
        <v>-2.0353851259788343E-2</v>
      </c>
      <c r="N6" s="340">
        <f>'DMI SR Data'!F63</f>
        <v>186841446.63783234</v>
      </c>
      <c r="O6" s="340">
        <f>'DMI SR Data'!G63</f>
        <v>-1940636.6097058654</v>
      </c>
      <c r="P6" s="216">
        <f>'DMI SR Data'!H63</f>
        <v>-1.027977113252442E-2</v>
      </c>
    </row>
    <row r="7" spans="2:16">
      <c r="B7" s="341" t="s">
        <v>424</v>
      </c>
      <c r="C7" s="342">
        <f>'DMI SR Data'!C70</f>
        <v>10538376.775142763</v>
      </c>
      <c r="D7" s="342">
        <f>'DMI SR Data'!D70</f>
        <v>-482223.95725667477</v>
      </c>
      <c r="E7" s="364">
        <f>'DMI SR Data'!E70</f>
        <v>-4.3756594487538755E-2</v>
      </c>
      <c r="F7" s="342">
        <f>'DMI SR Data'!F70</f>
        <v>42285649.705194332</v>
      </c>
      <c r="G7" s="342">
        <f>'DMI SR Data'!G70</f>
        <v>-944406.8467169255</v>
      </c>
      <c r="H7" s="364">
        <f>'DMI SR Data'!H70</f>
        <v>-2.184607011982204E-2</v>
      </c>
      <c r="I7" s="332"/>
      <c r="J7" s="341" t="s">
        <v>425</v>
      </c>
      <c r="K7" s="343">
        <f>'DMI SR Data'!C64</f>
        <v>9258589.9208107255</v>
      </c>
      <c r="L7" s="343">
        <f>'DMI SR Data'!D64</f>
        <v>-312204.211406013</v>
      </c>
      <c r="M7" s="365">
        <f>'DMI SR Data'!E64</f>
        <v>-3.2620512686098481E-2</v>
      </c>
      <c r="N7" s="343">
        <f>'DMI SR Data'!F64</f>
        <v>53624706.982560374</v>
      </c>
      <c r="O7" s="343">
        <f>'DMI SR Data'!G64</f>
        <v>-1345127.3815822452</v>
      </c>
      <c r="P7" s="365">
        <f>'DMI SR Data'!H64</f>
        <v>-2.4470282603938232E-2</v>
      </c>
    </row>
    <row r="8" spans="2:16" ht="15" thickBot="1">
      <c r="B8" s="344" t="s">
        <v>426</v>
      </c>
      <c r="C8" s="342">
        <f>'DMI SR Data'!C71</f>
        <v>1889525.91886429</v>
      </c>
      <c r="D8" s="342">
        <f>'DMI SR Data'!D71</f>
        <v>-65364.002851489931</v>
      </c>
      <c r="E8" s="364">
        <f>'DMI SR Data'!E71</f>
        <v>-3.343615521538975E-2</v>
      </c>
      <c r="F8" s="342">
        <f>'DMI SR Data'!F71</f>
        <v>7872396.1622962831</v>
      </c>
      <c r="G8" s="342">
        <f>'DMI SR Data'!G71</f>
        <v>-365679.52511967998</v>
      </c>
      <c r="H8" s="364">
        <f>'DMI SR Data'!H71</f>
        <v>-4.4388949433697505E-2</v>
      </c>
      <c r="I8" s="332"/>
      <c r="J8" s="341" t="s">
        <v>427</v>
      </c>
      <c r="K8" s="343">
        <f>'DMI SR Data'!C65</f>
        <v>6208036.6938886968</v>
      </c>
      <c r="L8" s="343">
        <f>'DMI SR Data'!D65</f>
        <v>-88718.709466042928</v>
      </c>
      <c r="M8" s="365">
        <f>'DMI SR Data'!E65</f>
        <v>-1.4089591191485064E-2</v>
      </c>
      <c r="N8" s="343">
        <f>'DMI SR Data'!F65</f>
        <v>39862242.50866662</v>
      </c>
      <c r="O8" s="343">
        <f>'DMI SR Data'!G65</f>
        <v>-355488.19648723304</v>
      </c>
      <c r="P8" s="365">
        <f>'DMI SR Data'!H65</f>
        <v>-8.8390913722458647E-3</v>
      </c>
    </row>
    <row r="9" spans="2:16" ht="15" thickBot="1">
      <c r="B9" s="345"/>
      <c r="C9" s="345"/>
      <c r="D9" s="345"/>
      <c r="E9" s="322"/>
      <c r="F9" s="345"/>
      <c r="G9" s="345"/>
      <c r="H9" s="322"/>
      <c r="I9" s="332"/>
      <c r="J9" s="341" t="s">
        <v>428</v>
      </c>
      <c r="K9" s="343">
        <f>'DMI SR Data'!C66</f>
        <v>11804928.784062842</v>
      </c>
      <c r="L9" s="343">
        <f>'DMI SR Data'!D66</f>
        <v>-151463.04556311481</v>
      </c>
      <c r="M9" s="365">
        <f>'DMI SR Data'!E66</f>
        <v>-1.2667955995538261E-2</v>
      </c>
      <c r="N9" s="343">
        <f>'DMI SR Data'!F66</f>
        <v>67512631.998542845</v>
      </c>
      <c r="O9" s="343">
        <f>'DMI SR Data'!G66</f>
        <v>-374763.97878667712</v>
      </c>
      <c r="P9" s="365">
        <f>'DMI SR Data'!H66</f>
        <v>-5.5203764025921198E-3</v>
      </c>
    </row>
    <row r="10" spans="2:16" ht="15" thickBot="1">
      <c r="B10" s="830" t="s">
        <v>35</v>
      </c>
      <c r="C10" s="327" t="s">
        <v>68</v>
      </c>
      <c r="D10" s="328"/>
      <c r="E10" s="329"/>
      <c r="F10" s="330" t="s">
        <v>20</v>
      </c>
      <c r="G10" s="330"/>
      <c r="H10" s="331"/>
      <c r="I10" s="332"/>
      <c r="J10" s="341" t="s">
        <v>429</v>
      </c>
      <c r="K10" s="343">
        <f>'DMI SR Data'!C67</f>
        <v>789744.01492694463</v>
      </c>
      <c r="L10" s="343">
        <f>'DMI SR Data'!D67</f>
        <v>-1214.6119719869457</v>
      </c>
      <c r="M10" s="365">
        <f>'DMI SR Data'!E67</f>
        <v>-1.5356201079050225E-3</v>
      </c>
      <c r="N10" s="343">
        <f>'DMI SR Data'!F67</f>
        <v>3844845.6773297745</v>
      </c>
      <c r="O10" s="343">
        <f>'DMI SR Data'!G67</f>
        <v>91213.017178552691</v>
      </c>
      <c r="P10" s="365">
        <f>'DMI SR Data'!H67</f>
        <v>2.4299931676020212E-2</v>
      </c>
    </row>
    <row r="11" spans="2:16" ht="29.4" thickBot="1">
      <c r="B11" s="831"/>
      <c r="C11" s="336" t="s">
        <v>17</v>
      </c>
      <c r="D11" s="336" t="s">
        <v>23</v>
      </c>
      <c r="E11" s="337" t="s">
        <v>24</v>
      </c>
      <c r="F11" s="336" t="s">
        <v>17</v>
      </c>
      <c r="G11" s="336" t="s">
        <v>23</v>
      </c>
      <c r="H11" s="337" t="s">
        <v>24</v>
      </c>
      <c r="I11" s="332"/>
      <c r="J11" s="344" t="s">
        <v>522</v>
      </c>
      <c r="K11" s="343">
        <f>'DMI SR Data'!C68</f>
        <v>4355973.2169821151</v>
      </c>
      <c r="L11" s="343">
        <f>'DMI SR Data'!D68</f>
        <v>-119924.59823052399</v>
      </c>
      <c r="M11" s="365">
        <f>'DMI SR Data'!E68</f>
        <v>-2.6793417361523627E-2</v>
      </c>
      <c r="N11" s="343">
        <f>'DMI SR Data'!F68</f>
        <v>21997019.470732719</v>
      </c>
      <c r="O11" s="343">
        <f>'DMI SR Data'!G68</f>
        <v>43529.929971743375</v>
      </c>
      <c r="P11" s="365">
        <f>'DMI SR Data'!H68</f>
        <v>1.9828250944307277E-3</v>
      </c>
    </row>
    <row r="12" spans="2:16" ht="15" thickBot="1">
      <c r="B12" s="339" t="s">
        <v>450</v>
      </c>
      <c r="C12" s="340">
        <f>'DMI SR Data'!C18</f>
        <v>31450026.83565912</v>
      </c>
      <c r="D12" s="340">
        <f>'DMI SR Data'!D18</f>
        <v>-1196135.0177780576</v>
      </c>
      <c r="E12" s="216">
        <f>'DMI SR Data'!E18</f>
        <v>-3.663937657198503E-2</v>
      </c>
      <c r="F12" s="340">
        <f>'DMI SR Data'!F18</f>
        <v>158059906.87553698</v>
      </c>
      <c r="G12" s="340">
        <f>'DMI SR Data'!G18</f>
        <v>-3661153.8386656642</v>
      </c>
      <c r="H12" s="216">
        <f>'DMI SR Data'!H18</f>
        <v>-2.2638695433340891E-2</v>
      </c>
      <c r="I12" s="332"/>
      <c r="J12" s="346"/>
      <c r="K12" s="346"/>
      <c r="L12" s="346"/>
      <c r="M12" s="347"/>
      <c r="N12" s="346"/>
      <c r="O12" s="346"/>
      <c r="P12" s="347"/>
    </row>
    <row r="13" spans="2:16" ht="15" thickBot="1">
      <c r="B13" s="341" t="s">
        <v>430</v>
      </c>
      <c r="C13" s="343">
        <f>'DMI SR Data'!C19</f>
        <v>3408407.2778044976</v>
      </c>
      <c r="D13" s="343">
        <f>'DMI SR Data'!D19</f>
        <v>-122938.63223694358</v>
      </c>
      <c r="E13" s="365">
        <f>'DMI SR Data'!E19</f>
        <v>-3.481353437718053E-2</v>
      </c>
      <c r="F13" s="343">
        <f>'DMI SR Data'!F19</f>
        <v>19505962.080274232</v>
      </c>
      <c r="G13" s="343">
        <f>'DMI SR Data'!G19</f>
        <v>-917780.10011460632</v>
      </c>
      <c r="H13" s="365">
        <f>'DMI SR Data'!H19</f>
        <v>-4.4936921549855423E-2</v>
      </c>
      <c r="I13" s="332"/>
      <c r="J13" s="830" t="s">
        <v>451</v>
      </c>
      <c r="K13" s="333" t="s">
        <v>68</v>
      </c>
      <c r="L13" s="334"/>
      <c r="M13" s="335"/>
      <c r="N13" s="333" t="s">
        <v>20</v>
      </c>
      <c r="O13" s="334"/>
      <c r="P13" s="335"/>
    </row>
    <row r="14" spans="2:16" ht="29.4" thickBot="1">
      <c r="B14" s="341" t="s">
        <v>431</v>
      </c>
      <c r="C14" s="343">
        <f>'DMI SR Data'!C20</f>
        <v>2899624.4328577565</v>
      </c>
      <c r="D14" s="343">
        <f>'DMI SR Data'!D20</f>
        <v>-333778.5242374409</v>
      </c>
      <c r="E14" s="365">
        <f>'DMI SR Data'!E20</f>
        <v>-0.10322824858714751</v>
      </c>
      <c r="F14" s="343">
        <f>'DMI SR Data'!F20</f>
        <v>13757356.387574293</v>
      </c>
      <c r="G14" s="343">
        <f>'DMI SR Data'!G20</f>
        <v>-2178765.9091931954</v>
      </c>
      <c r="H14" s="365">
        <f>'DMI SR Data'!H20</f>
        <v>-0.13671869910506021</v>
      </c>
      <c r="I14" s="332"/>
      <c r="J14" s="831"/>
      <c r="K14" s="336" t="s">
        <v>17</v>
      </c>
      <c r="L14" s="336" t="s">
        <v>23</v>
      </c>
      <c r="M14" s="337" t="s">
        <v>24</v>
      </c>
      <c r="N14" s="336" t="s">
        <v>17</v>
      </c>
      <c r="O14" s="336" t="s">
        <v>23</v>
      </c>
      <c r="P14" s="337" t="s">
        <v>24</v>
      </c>
    </row>
    <row r="15" spans="2:16" ht="15" thickBot="1">
      <c r="B15" s="341" t="s">
        <v>452</v>
      </c>
      <c r="C15" s="343">
        <f>'DMI SR Data'!C21</f>
        <v>17093858.392959662</v>
      </c>
      <c r="D15" s="343">
        <f>'DMI SR Data'!D21</f>
        <v>-717706.26336177811</v>
      </c>
      <c r="E15" s="365">
        <f>'DMI SR Data'!E21</f>
        <v>-4.029439733173916E-2</v>
      </c>
      <c r="F15" s="343">
        <f>'DMI SR Data'!F21</f>
        <v>84966758.424970508</v>
      </c>
      <c r="G15" s="343">
        <f>'DMI SR Data'!G21</f>
        <v>-999543.98192538321</v>
      </c>
      <c r="H15" s="365">
        <f>'DMI SR Data'!H21</f>
        <v>-1.1627160340040443E-2</v>
      </c>
      <c r="I15" s="332"/>
      <c r="J15" s="339" t="s">
        <v>309</v>
      </c>
      <c r="K15" s="340">
        <f>'DMI SR Data'!C58</f>
        <v>14562079.90806848</v>
      </c>
      <c r="L15" s="340">
        <f>'DMI SR Data'!D58</f>
        <v>-248617.77810698748</v>
      </c>
      <c r="M15" s="216">
        <f>'DMI SR Data'!E58</f>
        <v>-1.6786365056863671E-2</v>
      </c>
      <c r="N15" s="340">
        <f>'DMI SR Data'!F58</f>
        <v>73613303.128103048</v>
      </c>
      <c r="O15" s="340">
        <f>'DMI SR Data'!G58</f>
        <v>347717.82786512375</v>
      </c>
      <c r="P15" s="216">
        <f>'DMI SR Data'!H58</f>
        <v>4.7459912650693664E-3</v>
      </c>
    </row>
    <row r="16" spans="2:16">
      <c r="B16" s="341" t="s">
        <v>432</v>
      </c>
      <c r="C16" s="343">
        <f>'DMI SR Data'!C22</f>
        <v>4879212.4474111227</v>
      </c>
      <c r="D16" s="343">
        <f>'DMI SR Data'!D22</f>
        <v>-2958.4712064070627</v>
      </c>
      <c r="E16" s="365">
        <f>'DMI SR Data'!E22</f>
        <v>-6.0597452562041894E-4</v>
      </c>
      <c r="F16" s="343">
        <f>'DMI SR Data'!F22</f>
        <v>24826955.534695204</v>
      </c>
      <c r="G16" s="343">
        <f>'DMI SR Data'!G22</f>
        <v>450830.65414567292</v>
      </c>
      <c r="H16" s="365">
        <f>'DMI SR Data'!H22</f>
        <v>1.8494763066520255E-2</v>
      </c>
      <c r="I16" s="332"/>
      <c r="J16" s="341" t="s">
        <v>310</v>
      </c>
      <c r="K16" s="343">
        <f>'DMI SR Data'!C59</f>
        <v>1637968.6886792395</v>
      </c>
      <c r="L16" s="343">
        <f>'DMI SR Data'!D59</f>
        <v>3836.639775151154</v>
      </c>
      <c r="M16" s="365">
        <f>'DMI SR Data'!E59</f>
        <v>2.3478150237149758E-3</v>
      </c>
      <c r="N16" s="343">
        <f>'DMI SR Data'!F59</f>
        <v>7679314.918541899</v>
      </c>
      <c r="O16" s="343">
        <f>'DMI SR Data'!G59</f>
        <v>118622.9414536301</v>
      </c>
      <c r="P16" s="365">
        <f>'DMI SR Data'!H59</f>
        <v>1.5689429196838342E-2</v>
      </c>
    </row>
    <row r="17" spans="2:16">
      <c r="B17" s="341" t="s">
        <v>453</v>
      </c>
      <c r="C17" s="343">
        <f>'DMI SR Data'!C23</f>
        <v>958907.7947396338</v>
      </c>
      <c r="D17" s="343">
        <f>'DMI SR Data'!D23</f>
        <v>19099.149560272694</v>
      </c>
      <c r="E17" s="365">
        <f>'DMI SR Data'!E23</f>
        <v>2.0322381219027463E-2</v>
      </c>
      <c r="F17" s="343">
        <f>'DMI SR Data'!F23</f>
        <v>4778722.1241259575</v>
      </c>
      <c r="G17" s="343">
        <f>'DMI SR Data'!G23</f>
        <v>90393.874110162258</v>
      </c>
      <c r="H17" s="365">
        <f>'DMI SR Data'!H23</f>
        <v>1.9280619719802623E-2</v>
      </c>
      <c r="I17" s="332"/>
      <c r="J17" s="341" t="s">
        <v>311</v>
      </c>
      <c r="K17" s="343">
        <f>'DMI SR Data'!C60</f>
        <v>3471372.5424200539</v>
      </c>
      <c r="L17" s="343">
        <f>'DMI SR Data'!D60</f>
        <v>5309.5417018239386</v>
      </c>
      <c r="M17" s="365">
        <f>'DMI SR Data'!E60</f>
        <v>1.5318653182944762E-3</v>
      </c>
      <c r="N17" s="343">
        <f>'DMI SR Data'!F60</f>
        <v>14209870.347852772</v>
      </c>
      <c r="O17" s="343">
        <f>'DMI SR Data'!G60</f>
        <v>175510.47236257419</v>
      </c>
      <c r="P17" s="365">
        <f>'DMI SR Data'!H60</f>
        <v>1.2505769690934613E-2</v>
      </c>
    </row>
    <row r="18" spans="2:16">
      <c r="B18" s="341" t="s">
        <v>433</v>
      </c>
      <c r="C18" s="343">
        <f>'DMI SR Data'!C24</f>
        <v>574708.07623106975</v>
      </c>
      <c r="D18" s="343">
        <f>'DMI SR Data'!D24</f>
        <v>3610.6611423420254</v>
      </c>
      <c r="E18" s="365">
        <f>'DMI SR Data'!E24</f>
        <v>6.3223209332527973E-3</v>
      </c>
      <c r="F18" s="343">
        <f>'DMI SR Data'!F24</f>
        <v>2737665.1762077045</v>
      </c>
      <c r="G18" s="343">
        <f>'DMI SR Data'!G24</f>
        <v>1912.8416326576844</v>
      </c>
      <c r="H18" s="365">
        <f>'DMI SR Data'!H24</f>
        <v>6.9920131602658846E-4</v>
      </c>
      <c r="I18" s="332"/>
      <c r="J18" s="341" t="s">
        <v>303</v>
      </c>
      <c r="K18" s="343">
        <f>'DMI SR Data'!C61</f>
        <v>3413007.0198020907</v>
      </c>
      <c r="L18" s="343">
        <f>'DMI SR Data'!D61</f>
        <v>-95737.109608820174</v>
      </c>
      <c r="M18" s="365">
        <f>'DMI SR Data'!E61</f>
        <v>-2.7285292423102292E-2</v>
      </c>
      <c r="N18" s="343">
        <f>'DMI SR Data'!F61</f>
        <v>18184396.751972795</v>
      </c>
      <c r="O18" s="343">
        <f>'DMI SR Data'!G61</f>
        <v>-37330.276110101491</v>
      </c>
      <c r="P18" s="365">
        <f>'DMI SR Data'!H61</f>
        <v>-2.0486683865129224E-3</v>
      </c>
    </row>
    <row r="19" spans="2:16" ht="15" thickBot="1">
      <c r="B19" s="344" t="s">
        <v>434</v>
      </c>
      <c r="C19" s="343">
        <f>'DMI SR Data'!C25</f>
        <v>1650049.2223321823</v>
      </c>
      <c r="D19" s="343">
        <f>'DMI SR Data'!D25</f>
        <v>-26105.25730457576</v>
      </c>
      <c r="E19" s="365">
        <f>'DMI SR Data'!E25</f>
        <v>-1.5574493653015244E-2</v>
      </c>
      <c r="F19" s="343">
        <f>'DMI SR Data'!F25</f>
        <v>7749940.7639643112</v>
      </c>
      <c r="G19" s="343">
        <f>'DMI SR Data'!G25</f>
        <v>-45149.425360068679</v>
      </c>
      <c r="H19" s="365">
        <f>'DMI SR Data'!H25</f>
        <v>-5.7920337370698073E-3</v>
      </c>
      <c r="I19" s="332"/>
      <c r="J19" s="341" t="s">
        <v>306</v>
      </c>
      <c r="K19" s="343">
        <f>'DMI SR Data'!C62</f>
        <v>6039731.6571671013</v>
      </c>
      <c r="L19" s="343">
        <f>'DMI SR Data'!D62</f>
        <v>-162026.84997513331</v>
      </c>
      <c r="M19" s="365">
        <f>'DMI SR Data'!E62</f>
        <v>-2.6125952790411886E-2</v>
      </c>
      <c r="N19" s="343">
        <f>'DMI SR Data'!F62</f>
        <v>33539721.109735593</v>
      </c>
      <c r="O19" s="343">
        <f>'DMI SR Data'!G62</f>
        <v>90914.69015905261</v>
      </c>
      <c r="P19" s="365">
        <f>'DMI SR Data'!H62</f>
        <v>2.7180249429122555E-3</v>
      </c>
    </row>
    <row r="20" spans="2:16" ht="15" thickBot="1">
      <c r="B20" s="332"/>
      <c r="C20" s="345"/>
      <c r="D20" s="345"/>
      <c r="E20" s="322"/>
      <c r="F20" s="345"/>
      <c r="G20" s="345"/>
      <c r="H20" s="322"/>
      <c r="I20" s="332"/>
      <c r="J20" s="348"/>
      <c r="K20" s="348"/>
      <c r="L20" s="348"/>
      <c r="M20" s="349"/>
      <c r="N20" s="348"/>
      <c r="O20" s="348"/>
      <c r="P20" s="349"/>
    </row>
    <row r="21" spans="2:16" ht="15" thickBot="1">
      <c r="B21" s="830" t="s">
        <v>128</v>
      </c>
      <c r="C21" s="327" t="s">
        <v>68</v>
      </c>
      <c r="D21" s="328"/>
      <c r="E21" s="329"/>
      <c r="F21" s="330" t="s">
        <v>20</v>
      </c>
      <c r="G21" s="330"/>
      <c r="H21" s="331"/>
      <c r="I21" s="332"/>
      <c r="J21" s="830" t="s">
        <v>454</v>
      </c>
      <c r="K21" s="333" t="s">
        <v>68</v>
      </c>
      <c r="L21" s="334"/>
      <c r="M21" s="335"/>
      <c r="N21" s="333" t="s">
        <v>20</v>
      </c>
      <c r="O21" s="334"/>
      <c r="P21" s="335"/>
    </row>
    <row r="22" spans="2:16" ht="29.4" thickBot="1">
      <c r="B22" s="831"/>
      <c r="C22" s="336" t="s">
        <v>17</v>
      </c>
      <c r="D22" s="336" t="s">
        <v>23</v>
      </c>
      <c r="E22" s="337" t="s">
        <v>24</v>
      </c>
      <c r="F22" s="336" t="s">
        <v>17</v>
      </c>
      <c r="G22" s="336" t="s">
        <v>23</v>
      </c>
      <c r="H22" s="337" t="s">
        <v>24</v>
      </c>
      <c r="I22" s="332"/>
      <c r="J22" s="831"/>
      <c r="K22" s="336" t="s">
        <v>17</v>
      </c>
      <c r="L22" s="336" t="s">
        <v>23</v>
      </c>
      <c r="M22" s="337" t="s">
        <v>24</v>
      </c>
      <c r="N22" s="336" t="s">
        <v>17</v>
      </c>
      <c r="O22" s="336" t="s">
        <v>23</v>
      </c>
      <c r="P22" s="337" t="s">
        <v>24</v>
      </c>
    </row>
    <row r="23" spans="2:16" ht="15" thickBot="1">
      <c r="B23" s="339" t="s">
        <v>455</v>
      </c>
      <c r="C23" s="340">
        <f>'DMI SR Data'!C9</f>
        <v>45798335.532171026</v>
      </c>
      <c r="D23" s="340">
        <f>'DMI SR Data'!D9</f>
        <v>-1392481.1683554575</v>
      </c>
      <c r="E23" s="216">
        <f>'DMI SR Data'!E9</f>
        <v>-2.9507460682279784E-2</v>
      </c>
      <c r="F23" s="340">
        <f>'DMI SR Data'!F9</f>
        <v>218384363.08539617</v>
      </c>
      <c r="G23" s="340">
        <f>'DMI SR Data'!G9</f>
        <v>-4022317.1689841747</v>
      </c>
      <c r="H23" s="216">
        <f>'DMI SR Data'!H9</f>
        <v>-1.8085415259935539E-2</v>
      </c>
      <c r="I23" s="332"/>
      <c r="J23" s="339" t="s">
        <v>290</v>
      </c>
      <c r="K23" s="340">
        <f>'DMI SR Data'!C40</f>
        <v>10440242.820675274</v>
      </c>
      <c r="L23" s="340">
        <f>'DMI SR Data'!D40</f>
        <v>-218337.60788753442</v>
      </c>
      <c r="M23" s="216">
        <f>'DMI SR Data'!E40</f>
        <v>-2.0484679864349892E-2</v>
      </c>
      <c r="N23" s="340">
        <f>'DMI SR Data'!F40</f>
        <v>58363433.390072197</v>
      </c>
      <c r="O23" s="340">
        <f>'DMI SR Data'!G40</f>
        <v>295203.2055926621</v>
      </c>
      <c r="P23" s="216">
        <f>'DMI SR Data'!H40</f>
        <v>5.0837300302560961E-3</v>
      </c>
    </row>
    <row r="24" spans="2:16">
      <c r="B24" s="341" t="s">
        <v>436</v>
      </c>
      <c r="C24" s="343">
        <f>'DMI SR Data'!C10</f>
        <v>3988650.7520734686</v>
      </c>
      <c r="D24" s="343">
        <f>'DMI SR Data'!D10</f>
        <v>-98519.51495932322</v>
      </c>
      <c r="E24" s="365">
        <f>'DMI SR Data'!E10</f>
        <v>-2.4104578112143716E-2</v>
      </c>
      <c r="F24" s="343">
        <f>'DMI SR Data'!F10</f>
        <v>19732589.079545662</v>
      </c>
      <c r="G24" s="343">
        <f>'DMI SR Data'!G10</f>
        <v>-685096.3905524984</v>
      </c>
      <c r="H24" s="365">
        <f>'DMI SR Data'!H10</f>
        <v>-3.3554067210792661E-2</v>
      </c>
      <c r="I24" s="332"/>
      <c r="J24" s="341" t="s">
        <v>435</v>
      </c>
      <c r="K24" s="343">
        <f>'DMI SR Data'!C41</f>
        <v>2674894.7463989127</v>
      </c>
      <c r="L24" s="343">
        <f>'DMI SR Data'!D41</f>
        <v>-43202.862655297853</v>
      </c>
      <c r="M24" s="365">
        <f>'DMI SR Data'!E41</f>
        <v>-1.5894522150854885E-2</v>
      </c>
      <c r="N24" s="343">
        <f>'DMI SR Data'!F41</f>
        <v>15930319.165915677</v>
      </c>
      <c r="O24" s="343">
        <f>'DMI SR Data'!G41</f>
        <v>412270.07740576006</v>
      </c>
      <c r="P24" s="365">
        <f>'DMI SR Data'!H41</f>
        <v>2.6567133217217275E-2</v>
      </c>
    </row>
    <row r="25" spans="2:16">
      <c r="B25" s="341" t="s">
        <v>438</v>
      </c>
      <c r="C25" s="343">
        <f>'DMI SR Data'!C11</f>
        <v>8174913.9662674619</v>
      </c>
      <c r="D25" s="343">
        <f>'DMI SR Data'!D11</f>
        <v>-163051.55564516317</v>
      </c>
      <c r="E25" s="365">
        <f>'DMI SR Data'!E11</f>
        <v>-1.9555316607709022E-2</v>
      </c>
      <c r="F25" s="343">
        <f>'DMI SR Data'!F11</f>
        <v>39373348.633525521</v>
      </c>
      <c r="G25" s="343">
        <f>'DMI SR Data'!G11</f>
        <v>-59650.154205828905</v>
      </c>
      <c r="H25" s="365">
        <f>'DMI SR Data'!H11</f>
        <v>-1.5126963720645981E-3</v>
      </c>
      <c r="I25" s="332"/>
      <c r="J25" s="341" t="s">
        <v>437</v>
      </c>
      <c r="K25" s="343">
        <f>'DMI SR Data'!C42</f>
        <v>5203082.2662218837</v>
      </c>
      <c r="L25" s="343">
        <f>'DMI SR Data'!D42</f>
        <v>-101336.03852812294</v>
      </c>
      <c r="M25" s="365">
        <f>'DMI SR Data'!E42</f>
        <v>-1.9104081297166634E-2</v>
      </c>
      <c r="N25" s="343">
        <f>'DMI SR Data'!F42</f>
        <v>29033321.508896694</v>
      </c>
      <c r="O25" s="343">
        <f>'DMI SR Data'!G42</f>
        <v>17938.573385920376</v>
      </c>
      <c r="P25" s="365">
        <f>'DMI SR Data'!H42</f>
        <v>6.1824355121524411E-4</v>
      </c>
    </row>
    <row r="26" spans="2:16">
      <c r="B26" s="341" t="s">
        <v>440</v>
      </c>
      <c r="C26" s="343">
        <f>'DMI SR Data'!C12</f>
        <v>4588694.9378868416</v>
      </c>
      <c r="D26" s="343">
        <f>'DMI SR Data'!D12</f>
        <v>-379940.57616279367</v>
      </c>
      <c r="E26" s="365">
        <f>'DMI SR Data'!E12</f>
        <v>-7.6467789816429307E-2</v>
      </c>
      <c r="F26" s="343">
        <f>'DMI SR Data'!F12</f>
        <v>17995149.404615425</v>
      </c>
      <c r="G26" s="343">
        <f>'DMI SR Data'!G12</f>
        <v>-1426460.7151090838</v>
      </c>
      <c r="H26" s="365">
        <f>'DMI SR Data'!H12</f>
        <v>-7.3447088388432641E-2</v>
      </c>
      <c r="I26" s="332"/>
      <c r="J26" s="341" t="s">
        <v>439</v>
      </c>
      <c r="K26" s="343">
        <f>'DMI SR Data'!C43</f>
        <v>1471239.1650329998</v>
      </c>
      <c r="L26" s="343">
        <f>'DMI SR Data'!D43</f>
        <v>-63844.827388299396</v>
      </c>
      <c r="M26" s="365">
        <f>'DMI SR Data'!E43</f>
        <v>-4.1590445671703266E-2</v>
      </c>
      <c r="N26" s="343">
        <f>'DMI SR Data'!F43</f>
        <v>7238091.4684514953</v>
      </c>
      <c r="O26" s="343">
        <f>'DMI SR Data'!G43</f>
        <v>-107469.43730008788</v>
      </c>
      <c r="P26" s="365">
        <f>'DMI SR Data'!H43</f>
        <v>-1.4630528380200236E-2</v>
      </c>
    </row>
    <row r="27" spans="2:16">
      <c r="B27" s="341" t="s">
        <v>382</v>
      </c>
      <c r="C27" s="343">
        <f>'DMI SR Data'!C13</f>
        <v>2293976.3362614168</v>
      </c>
      <c r="D27" s="343">
        <f>'DMI SR Data'!D13</f>
        <v>-159518.38748808438</v>
      </c>
      <c r="E27" s="365">
        <f>'DMI SR Data'!E13</f>
        <v>-6.5016804782161416E-2</v>
      </c>
      <c r="F27" s="343">
        <f>'DMI SR Data'!F13</f>
        <v>11549519.590909336</v>
      </c>
      <c r="G27" s="343">
        <f>'DMI SR Data'!G13</f>
        <v>-776542.81875927746</v>
      </c>
      <c r="H27" s="365">
        <f>'DMI SR Data'!H13</f>
        <v>-6.3000071957298717E-2</v>
      </c>
      <c r="I27" s="332"/>
      <c r="J27" s="341" t="s">
        <v>441</v>
      </c>
      <c r="K27" s="343">
        <f>'DMI SR Data'!C44</f>
        <v>664298.21500061429</v>
      </c>
      <c r="L27" s="343">
        <f>'DMI SR Data'!D44</f>
        <v>-1443.7848356148461</v>
      </c>
      <c r="M27" s="365">
        <f>'DMI SR Data'!E44</f>
        <v>-2.1686852203556535E-3</v>
      </c>
      <c r="N27" s="343">
        <f>'DMI SR Data'!F44</f>
        <v>3679565.147748658</v>
      </c>
      <c r="O27" s="343">
        <f>'DMI SR Data'!G44</f>
        <v>25870.141137778293</v>
      </c>
      <c r="P27" s="365">
        <f>'DMI SR Data'!H44</f>
        <v>7.0805420515313074E-3</v>
      </c>
    </row>
    <row r="28" spans="2:16" ht="15" thickBot="1">
      <c r="B28" s="341" t="s">
        <v>443</v>
      </c>
      <c r="C28" s="343">
        <f>'DMI SR Data'!C14</f>
        <v>9169270.2614253201</v>
      </c>
      <c r="D28" s="343">
        <f>'DMI SR Data'!D14</f>
        <v>-34169.87633594498</v>
      </c>
      <c r="E28" s="365">
        <f>'DMI SR Data'!E14</f>
        <v>-3.7127286997551759E-3</v>
      </c>
      <c r="F28" s="343">
        <f>'DMI SR Data'!F14</f>
        <v>43290872.149120808</v>
      </c>
      <c r="G28" s="343">
        <f>'DMI SR Data'!G14</f>
        <v>886732.98725222796</v>
      </c>
      <c r="H28" s="365">
        <f>'DMI SR Data'!H14</f>
        <v>2.091147243591758E-2</v>
      </c>
      <c r="I28" s="332"/>
      <c r="J28" s="344" t="s">
        <v>442</v>
      </c>
      <c r="K28" s="343">
        <f>'DMI SR Data'!C45</f>
        <v>426728.42802085762</v>
      </c>
      <c r="L28" s="343">
        <f>'DMI SR Data'!D45</f>
        <v>-8510.0944802060258</v>
      </c>
      <c r="M28" s="365">
        <f>'DMI SR Data'!E45</f>
        <v>-1.9552714294000087E-2</v>
      </c>
      <c r="N28" s="343">
        <f>'DMI SR Data'!F45</f>
        <v>2482136.0990596781</v>
      </c>
      <c r="O28" s="343">
        <f>'DMI SR Data'!G45</f>
        <v>-53406.149036717601</v>
      </c>
      <c r="P28" s="365">
        <f>'DMI SR Data'!H45</f>
        <v>-2.1063008938941259E-2</v>
      </c>
    </row>
    <row r="29" spans="2:16" ht="15" thickBot="1">
      <c r="B29" s="341" t="s">
        <v>385</v>
      </c>
      <c r="C29" s="343">
        <f>'DMI SR Data'!C15</f>
        <v>4414344.4278506031</v>
      </c>
      <c r="D29" s="343">
        <f>'DMI SR Data'!D15</f>
        <v>90052.133682522923</v>
      </c>
      <c r="E29" s="365">
        <f>'DMI SR Data'!E15</f>
        <v>2.0824710162162481E-2</v>
      </c>
      <c r="F29" s="343">
        <f>'DMI SR Data'!F15</f>
        <v>20302097.260715984</v>
      </c>
      <c r="G29" s="343">
        <f>'DMI SR Data'!G15</f>
        <v>986439.07235464826</v>
      </c>
      <c r="H29" s="365">
        <f>'DMI SR Data'!H15</f>
        <v>5.1069399900078367E-2</v>
      </c>
      <c r="I29" s="332"/>
      <c r="J29" s="348"/>
      <c r="K29" s="348"/>
      <c r="L29" s="348"/>
      <c r="M29" s="349"/>
      <c r="N29" s="348"/>
      <c r="O29" s="348"/>
      <c r="P29" s="349"/>
    </row>
    <row r="30" spans="2:16" ht="15" thickBot="1">
      <c r="B30" s="341" t="s">
        <v>444</v>
      </c>
      <c r="C30" s="343">
        <f>'DMI SR Data'!C16</f>
        <v>6101273.161045705</v>
      </c>
      <c r="D30" s="343">
        <f>'DMI SR Data'!D16</f>
        <v>-257843.570496751</v>
      </c>
      <c r="E30" s="365">
        <f>'DMI SR Data'!E16</f>
        <v>-4.0547073026320893E-2</v>
      </c>
      <c r="F30" s="343">
        <f>'DMI SR Data'!F16</f>
        <v>29535745.518257018</v>
      </c>
      <c r="G30" s="343">
        <f>'DMI SR Data'!G16</f>
        <v>-1296207.5172306038</v>
      </c>
      <c r="H30" s="365">
        <f>'DMI SR Data'!H16</f>
        <v>-4.2041044747916784E-2</v>
      </c>
      <c r="I30" s="332"/>
      <c r="J30" s="830" t="s">
        <v>456</v>
      </c>
      <c r="K30" s="333" t="s">
        <v>68</v>
      </c>
      <c r="L30" s="334"/>
      <c r="M30" s="335"/>
      <c r="N30" s="333" t="s">
        <v>20</v>
      </c>
      <c r="O30" s="334"/>
      <c r="P30" s="335"/>
    </row>
    <row r="31" spans="2:16" ht="29.4" thickBot="1">
      <c r="B31" s="344" t="s">
        <v>445</v>
      </c>
      <c r="C31" s="343">
        <f>'DMI SR Data'!C17</f>
        <v>7067211.6893602069</v>
      </c>
      <c r="D31" s="343">
        <f>'DMI SR Data'!D17</f>
        <v>-389489.8209499456</v>
      </c>
      <c r="E31" s="365">
        <f>'DMI SR Data'!E17</f>
        <v>-5.2233527171687104E-2</v>
      </c>
      <c r="F31" s="343">
        <f>'DMI SR Data'!F17</f>
        <v>36851769.471258685</v>
      </c>
      <c r="G31" s="343">
        <f>'DMI SR Data'!G17</f>
        <v>-1404803.6101815328</v>
      </c>
      <c r="H31" s="365">
        <f>'DMI SR Data'!H17</f>
        <v>-3.6720581511339258E-2</v>
      </c>
      <c r="I31" s="345"/>
      <c r="J31" s="831"/>
      <c r="K31" s="336" t="s">
        <v>17</v>
      </c>
      <c r="L31" s="336" t="s">
        <v>23</v>
      </c>
      <c r="M31" s="337" t="s">
        <v>24</v>
      </c>
      <c r="N31" s="336" t="s">
        <v>17</v>
      </c>
      <c r="O31" s="336" t="s">
        <v>23</v>
      </c>
      <c r="P31" s="337" t="s">
        <v>24</v>
      </c>
    </row>
    <row r="32" spans="2:16" ht="15" thickBot="1">
      <c r="B32" s="332"/>
      <c r="C32" s="345"/>
      <c r="D32" s="345"/>
      <c r="E32" s="322"/>
      <c r="F32" s="345"/>
      <c r="G32" s="345"/>
      <c r="H32" s="322"/>
      <c r="I32" s="345"/>
      <c r="J32" s="339" t="s">
        <v>457</v>
      </c>
      <c r="K32" s="340">
        <f>'DMI SR Data'!C37</f>
        <v>9155000.0642978139</v>
      </c>
      <c r="L32" s="340">
        <f>'DMI SR Data'!D37</f>
        <v>-722.19239359349012</v>
      </c>
      <c r="M32" s="216">
        <f>'DMI SR Data'!E37</f>
        <v>-7.8878800966868554E-5</v>
      </c>
      <c r="N32" s="340">
        <f>'DMI SR Data'!F37</f>
        <v>42120126.158094689</v>
      </c>
      <c r="O32" s="340">
        <f>'DMI SR Data'!G37</f>
        <v>916947.12292070687</v>
      </c>
      <c r="P32" s="216">
        <f>'DMI SR Data'!H37</f>
        <v>2.225428096550354E-2</v>
      </c>
    </row>
    <row r="33" spans="2:16" ht="15" thickBot="1">
      <c r="B33" s="830" t="s">
        <v>36</v>
      </c>
      <c r="C33" s="327" t="s">
        <v>68</v>
      </c>
      <c r="D33" s="328"/>
      <c r="E33" s="329"/>
      <c r="F33" s="330" t="s">
        <v>20</v>
      </c>
      <c r="G33" s="330"/>
      <c r="H33" s="331"/>
      <c r="I33" s="345"/>
      <c r="J33" s="341" t="s">
        <v>446</v>
      </c>
      <c r="K33" s="343">
        <f>'DMI SR Data'!C38</f>
        <v>2421860.2604399109</v>
      </c>
      <c r="L33" s="343">
        <f>'DMI SR Data'!D38</f>
        <v>16922.230081595015</v>
      </c>
      <c r="M33" s="365">
        <f>'DMI SR Data'!E38</f>
        <v>7.0364516124657656E-3</v>
      </c>
      <c r="N33" s="343">
        <f>'DMI SR Data'!F38</f>
        <v>11789350.617503412</v>
      </c>
      <c r="O33" s="343">
        <f>'DMI SR Data'!G38</f>
        <v>47340.001624410972</v>
      </c>
      <c r="P33" s="365">
        <f>'DMI SR Data'!H38</f>
        <v>4.0316776379329755E-3</v>
      </c>
    </row>
    <row r="34" spans="2:16" ht="29.4" thickBot="1">
      <c r="B34" s="831"/>
      <c r="C34" s="336" t="s">
        <v>17</v>
      </c>
      <c r="D34" s="336" t="s">
        <v>23</v>
      </c>
      <c r="E34" s="337" t="s">
        <v>24</v>
      </c>
      <c r="F34" s="336" t="s">
        <v>17</v>
      </c>
      <c r="G34" s="336" t="s">
        <v>23</v>
      </c>
      <c r="H34" s="337" t="s">
        <v>24</v>
      </c>
      <c r="I34" s="345"/>
      <c r="J34" s="344" t="s">
        <v>447</v>
      </c>
      <c r="K34" s="343">
        <f>'DMI SR Data'!C39</f>
        <v>6733139.8038579077</v>
      </c>
      <c r="L34" s="343">
        <f>'DMI SR Data'!D39</f>
        <v>-17644.422475184314</v>
      </c>
      <c r="M34" s="365">
        <f>'DMI SR Data'!E39</f>
        <v>-2.613684852547636E-3</v>
      </c>
      <c r="N34" s="343">
        <f>'DMI SR Data'!F39</f>
        <v>30330775.540591277</v>
      </c>
      <c r="O34" s="343">
        <f>'DMI SR Data'!G39</f>
        <v>869607.12129630148</v>
      </c>
      <c r="P34" s="365">
        <f>'DMI SR Data'!H39</f>
        <v>2.9517061540803333E-2</v>
      </c>
    </row>
    <row r="35" spans="2:16" ht="15" thickBot="1">
      <c r="B35" s="339" t="s">
        <v>458</v>
      </c>
      <c r="C35" s="340">
        <f>'DMI SR Data'!C26</f>
        <v>34426551.176050834</v>
      </c>
      <c r="D35" s="340">
        <f>'DMI SR Data'!D26</f>
        <v>-1657015.0946610495</v>
      </c>
      <c r="E35" s="216">
        <f>'DMI SR Data'!E26</f>
        <v>-4.5921599939139239E-2</v>
      </c>
      <c r="F35" s="340">
        <f>'DMI SR Data'!F26</f>
        <v>157841732.07281071</v>
      </c>
      <c r="G35" s="340">
        <f>'DMI SR Data'!G26</f>
        <v>-8532474.4353181422</v>
      </c>
      <c r="H35" s="216">
        <f>'DMI SR Data'!H26</f>
        <v>-5.1284839245206292E-2</v>
      </c>
      <c r="I35" s="345"/>
      <c r="J35" s="350"/>
      <c r="K35" s="351"/>
      <c r="L35" s="351"/>
      <c r="M35" s="277"/>
      <c r="N35" s="351"/>
      <c r="O35" s="351"/>
      <c r="P35" s="277"/>
    </row>
    <row r="36" spans="2:16" ht="15" thickBot="1">
      <c r="B36" s="352" t="s">
        <v>278</v>
      </c>
      <c r="C36" s="353">
        <f>'DMI SR Data'!C27</f>
        <v>2771581.3601069958</v>
      </c>
      <c r="D36" s="353">
        <f>'DMI SR Data'!D27</f>
        <v>-341116.25114472257</v>
      </c>
      <c r="E36" s="366">
        <f>'DMI SR Data'!E27</f>
        <v>-0.10958862496365282</v>
      </c>
      <c r="F36" s="353">
        <f>'DMI SR Data'!F27</f>
        <v>13410198.793649726</v>
      </c>
      <c r="G36" s="353">
        <f>'DMI SR Data'!G27</f>
        <v>-1844221.4079412986</v>
      </c>
      <c r="H36" s="366">
        <f>'DMI SR Data'!H27</f>
        <v>-0.12089750928383025</v>
      </c>
      <c r="I36" s="345"/>
      <c r="J36" s="830" t="s">
        <v>459</v>
      </c>
      <c r="K36" s="334" t="s">
        <v>68</v>
      </c>
      <c r="L36" s="334"/>
      <c r="M36" s="335"/>
      <c r="N36" s="333" t="s">
        <v>20</v>
      </c>
      <c r="O36" s="334"/>
      <c r="P36" s="335"/>
    </row>
    <row r="37" spans="2:16" ht="29.4" thickBot="1">
      <c r="B37" s="354" t="s">
        <v>279</v>
      </c>
      <c r="C37" s="353">
        <f>'DMI SR Data'!C28</f>
        <v>10252382.309729788</v>
      </c>
      <c r="D37" s="353">
        <f>'DMI SR Data'!D28</f>
        <v>-410759.01690589637</v>
      </c>
      <c r="E37" s="366">
        <f>'DMI SR Data'!E28</f>
        <v>-3.8521389178238948E-2</v>
      </c>
      <c r="F37" s="353">
        <f>'DMI SR Data'!F28</f>
        <v>44163958.307071924</v>
      </c>
      <c r="G37" s="353">
        <f>'DMI SR Data'!G28</f>
        <v>-1575978.6671925038</v>
      </c>
      <c r="H37" s="366">
        <f>'DMI SR Data'!H28</f>
        <v>-3.4455199797919007E-2</v>
      </c>
      <c r="I37" s="345"/>
      <c r="J37" s="831"/>
      <c r="K37" s="355" t="s">
        <v>17</v>
      </c>
      <c r="L37" s="336" t="s">
        <v>23</v>
      </c>
      <c r="M37" s="337" t="s">
        <v>24</v>
      </c>
      <c r="N37" s="336" t="s">
        <v>17</v>
      </c>
      <c r="O37" s="336" t="s">
        <v>23</v>
      </c>
      <c r="P37" s="337" t="s">
        <v>24</v>
      </c>
    </row>
    <row r="38" spans="2:16" ht="15" thickBot="1">
      <c r="B38" s="354" t="s">
        <v>280</v>
      </c>
      <c r="C38" s="353">
        <f>'DMI SR Data'!C29</f>
        <v>3377322.8277446302</v>
      </c>
      <c r="D38" s="353">
        <f>'DMI SR Data'!D29</f>
        <v>-58759.958923322614</v>
      </c>
      <c r="E38" s="366">
        <f>'DMI SR Data'!E29</f>
        <v>-1.7100856577528353E-2</v>
      </c>
      <c r="F38" s="353">
        <f>'DMI SR Data'!F29</f>
        <v>15164103.966381283</v>
      </c>
      <c r="G38" s="353">
        <f>'DMI SR Data'!G29</f>
        <v>-115067.78910653107</v>
      </c>
      <c r="H38" s="366">
        <f>'DMI SR Data'!H29</f>
        <v>-7.5310226855197313E-3</v>
      </c>
      <c r="I38" s="345"/>
      <c r="J38" s="339" t="s">
        <v>459</v>
      </c>
      <c r="K38" s="340">
        <f>'DMI SR Data'!C48</f>
        <v>18459488.966518026</v>
      </c>
      <c r="L38" s="340">
        <f>'DMI SR Data'!D48</f>
        <v>474428.84657067433</v>
      </c>
      <c r="M38" s="216">
        <f>'DMI SR Data'!E48</f>
        <v>2.6379052580674005E-2</v>
      </c>
      <c r="N38" s="340">
        <f>'DMI SR Data'!F48</f>
        <v>100228108.59908628</v>
      </c>
      <c r="O38" s="340">
        <f>'DMI SR Data'!G48</f>
        <v>751368.13440270722</v>
      </c>
      <c r="P38" s="216">
        <f>'DMI SR Data'!H48</f>
        <v>7.5532042052529795E-3</v>
      </c>
    </row>
    <row r="39" spans="2:16" ht="15" thickBot="1">
      <c r="B39" s="354" t="s">
        <v>281</v>
      </c>
      <c r="C39" s="353">
        <f>'DMI SR Data'!C30</f>
        <v>2671060.7430100664</v>
      </c>
      <c r="D39" s="353">
        <f>'DMI SR Data'!D30</f>
        <v>-226951.37396770623</v>
      </c>
      <c r="E39" s="366">
        <f>'DMI SR Data'!E30</f>
        <v>-7.8312776070924517E-2</v>
      </c>
      <c r="F39" s="353">
        <f>'DMI SR Data'!F30</f>
        <v>12253081.525461948</v>
      </c>
      <c r="G39" s="353">
        <f>'DMI SR Data'!G30</f>
        <v>-1428888.3177832067</v>
      </c>
      <c r="H39" s="366">
        <f>'DMI SR Data'!H30</f>
        <v>-0.10443586224454769</v>
      </c>
      <c r="I39" s="345"/>
      <c r="J39" s="341" t="s">
        <v>479</v>
      </c>
      <c r="K39" s="343">
        <f>'DMI SR Data'!C49</f>
        <v>18459488.966518018</v>
      </c>
      <c r="L39" s="343">
        <f>'DMI SR Data'!D49</f>
        <v>474428.8465706706</v>
      </c>
      <c r="M39" s="365">
        <f>'DMI SR Data'!E49</f>
        <v>2.6379052580673804E-2</v>
      </c>
      <c r="N39" s="343">
        <f>'DMI SR Data'!F49</f>
        <v>100228109.10846928</v>
      </c>
      <c r="O39" s="343">
        <f>'DMI SR Data'!G49</f>
        <v>751368.6437856555</v>
      </c>
      <c r="P39" s="365">
        <f>'DMI SR Data'!H49</f>
        <v>7.5532093258766104E-3</v>
      </c>
    </row>
    <row r="40" spans="2:16" ht="15" thickBot="1">
      <c r="B40" s="354" t="s">
        <v>282</v>
      </c>
      <c r="C40" s="353">
        <f>'DMI SR Data'!C31</f>
        <v>5238283.6988062626</v>
      </c>
      <c r="D40" s="353">
        <f>'DMI SR Data'!D31</f>
        <v>7975.7814334305003</v>
      </c>
      <c r="E40" s="366">
        <f>'DMI SR Data'!E31</f>
        <v>1.524916230445704E-3</v>
      </c>
      <c r="F40" s="353">
        <f>'DMI SR Data'!F31</f>
        <v>23935278.209154978</v>
      </c>
      <c r="G40" s="353">
        <f>'DMI SR Data'!G31</f>
        <v>156194.95921439305</v>
      </c>
      <c r="H40" s="366">
        <f>'DMI SR Data'!H31</f>
        <v>6.5685862475284166E-3</v>
      </c>
      <c r="I40" s="345"/>
      <c r="J40" s="346"/>
      <c r="K40" s="346"/>
      <c r="L40" s="346"/>
      <c r="M40" s="347"/>
      <c r="N40" s="346"/>
      <c r="O40" s="346"/>
      <c r="P40" s="347"/>
    </row>
    <row r="41" spans="2:16" ht="15" thickBot="1">
      <c r="B41" s="354" t="s">
        <v>283</v>
      </c>
      <c r="C41" s="353">
        <f>'DMI SR Data'!C32</f>
        <v>5593547.7138113342</v>
      </c>
      <c r="D41" s="353">
        <f>'DMI SR Data'!D32</f>
        <v>-461854.38785808161</v>
      </c>
      <c r="E41" s="366">
        <f>'DMI SR Data'!E32</f>
        <v>-7.6271464735719663E-2</v>
      </c>
      <c r="F41" s="353">
        <f>'DMI SR Data'!F32</f>
        <v>28563243.877189074</v>
      </c>
      <c r="G41" s="353">
        <f>'DMI SR Data'!G32</f>
        <v>-2663956.7223057859</v>
      </c>
      <c r="H41" s="366">
        <f>'DMI SR Data'!H32</f>
        <v>-8.5308854817709112E-2</v>
      </c>
      <c r="I41" s="345"/>
      <c r="J41" s="346"/>
      <c r="K41" s="346"/>
      <c r="L41" s="346"/>
      <c r="M41" s="347"/>
      <c r="N41" s="346"/>
      <c r="O41" s="346"/>
      <c r="P41" s="347"/>
    </row>
    <row r="42" spans="2:16" ht="15" thickBot="1">
      <c r="B42" s="354" t="s">
        <v>284</v>
      </c>
      <c r="C42" s="353">
        <f>'DMI SR Data'!C33</f>
        <v>2021469.4261379014</v>
      </c>
      <c r="D42" s="353">
        <f>'DMI SR Data'!D33</f>
        <v>-47315.793515664758</v>
      </c>
      <c r="E42" s="366">
        <f>'DMI SR Data'!E33</f>
        <v>-2.2871293291426429E-2</v>
      </c>
      <c r="F42" s="353">
        <f>'DMI SR Data'!F33</f>
        <v>8663235.3465104848</v>
      </c>
      <c r="G42" s="353">
        <f>'DMI SR Data'!G33</f>
        <v>-159918.92679102533</v>
      </c>
      <c r="H42" s="366">
        <f>'DMI SR Data'!H33</f>
        <v>-1.8124915629655621E-2</v>
      </c>
      <c r="I42" s="345"/>
      <c r="J42" s="346"/>
      <c r="K42" s="346"/>
      <c r="L42" s="346"/>
      <c r="M42" s="347"/>
      <c r="N42" s="346"/>
      <c r="O42" s="346"/>
      <c r="P42" s="347"/>
    </row>
    <row r="43" spans="2:16" ht="15" thickBot="1">
      <c r="B43" s="354" t="s">
        <v>285</v>
      </c>
      <c r="C43" s="353">
        <f>'DMI SR Data'!C34</f>
        <v>910607.08011297812</v>
      </c>
      <c r="D43" s="353">
        <f>'DMI SR Data'!D34</f>
        <v>450.08220564608928</v>
      </c>
      <c r="E43" s="366">
        <f>'DMI SR Data'!E34</f>
        <v>4.9451051486824318E-4</v>
      </c>
      <c r="F43" s="353">
        <f>'DMI SR Data'!F34</f>
        <v>4072322.2469338132</v>
      </c>
      <c r="G43" s="353">
        <f>'DMI SR Data'!G34</f>
        <v>-49775.887099622749</v>
      </c>
      <c r="H43" s="366">
        <f>'DMI SR Data'!H34</f>
        <v>-1.2075376539111525E-2</v>
      </c>
      <c r="I43" s="345"/>
      <c r="J43" s="348"/>
      <c r="K43" s="348"/>
      <c r="L43" s="348"/>
      <c r="M43" s="349"/>
      <c r="N43" s="348"/>
      <c r="O43" s="348"/>
      <c r="P43" s="349"/>
    </row>
    <row r="44" spans="2:16" ht="15" thickBot="1">
      <c r="B44" s="354" t="s">
        <v>286</v>
      </c>
      <c r="C44" s="353">
        <f>'DMI SR Data'!C35</f>
        <v>807287.39553848258</v>
      </c>
      <c r="D44" s="353">
        <f>'DMI SR Data'!D35</f>
        <v>-114458.55145817134</v>
      </c>
      <c r="E44" s="366">
        <f>'DMI SR Data'!E35</f>
        <v>-0.12417581203488258</v>
      </c>
      <c r="F44" s="353">
        <f>'DMI SR Data'!F35</f>
        <v>3856087.0962218046</v>
      </c>
      <c r="G44" s="353">
        <f>'DMI SR Data'!G35</f>
        <v>-663479.19179844856</v>
      </c>
      <c r="H44" s="366">
        <f>'DMI SR Data'!H35</f>
        <v>-0.14680151800341851</v>
      </c>
      <c r="I44" s="345"/>
      <c r="J44" s="356" t="s">
        <v>37</v>
      </c>
      <c r="K44" s="333" t="s">
        <v>68</v>
      </c>
      <c r="L44" s="334"/>
      <c r="M44" s="335"/>
      <c r="N44" s="333" t="s">
        <v>20</v>
      </c>
      <c r="O44" s="334"/>
      <c r="P44" s="335"/>
    </row>
    <row r="45" spans="2:16" ht="29.4" thickBot="1">
      <c r="B45" s="357" t="s">
        <v>423</v>
      </c>
      <c r="C45" s="353">
        <f>'DMI SR Data'!C36</f>
        <v>783008.62105241604</v>
      </c>
      <c r="D45" s="353">
        <f>'DMI SR Data'!D36</f>
        <v>-4225.6245265265461</v>
      </c>
      <c r="E45" s="366">
        <f>'DMI SR Data'!E36</f>
        <v>-5.3676838250589125E-3</v>
      </c>
      <c r="F45" s="353">
        <f>'DMI SR Data'!F36</f>
        <v>3872847.0610307325</v>
      </c>
      <c r="G45" s="353">
        <f>'DMI SR Data'!G36</f>
        <v>-74758.127719165757</v>
      </c>
      <c r="H45" s="366">
        <f>'DMI SR Data'!H36</f>
        <v>-1.8937589790441956E-2</v>
      </c>
      <c r="I45" s="345"/>
      <c r="J45" s="358"/>
      <c r="K45" s="336" t="s">
        <v>17</v>
      </c>
      <c r="L45" s="336" t="s">
        <v>23</v>
      </c>
      <c r="M45" s="337" t="s">
        <v>24</v>
      </c>
      <c r="N45" s="336" t="s">
        <v>17</v>
      </c>
      <c r="O45" s="336" t="s">
        <v>23</v>
      </c>
      <c r="P45" s="337" t="s">
        <v>24</v>
      </c>
    </row>
    <row r="46" spans="2:16" ht="15" thickBot="1">
      <c r="B46" s="346"/>
      <c r="C46" s="346"/>
      <c r="D46" s="346"/>
      <c r="E46" s="347"/>
      <c r="F46" s="346"/>
      <c r="G46" s="346"/>
      <c r="H46" s="347"/>
      <c r="I46" s="345"/>
      <c r="J46" s="339" t="s">
        <v>460</v>
      </c>
      <c r="K46" s="340">
        <f>'DMI SR Data'!C46</f>
        <v>25694816.184813805</v>
      </c>
      <c r="L46" s="340">
        <f>'DMI SR Data'!D46</f>
        <v>237783.08858050779</v>
      </c>
      <c r="M46" s="216">
        <f>'DMI SR Data'!E46</f>
        <v>9.3405656378586759E-3</v>
      </c>
      <c r="N46" s="340">
        <f>'DMI SR Data'!F46</f>
        <v>158373204.73224598</v>
      </c>
      <c r="O46" s="340">
        <f>'DMI SR Data'!G46</f>
        <v>2233606.8256006241</v>
      </c>
      <c r="P46" s="216">
        <f>'DMI SR Data'!H46</f>
        <v>1.4305191351498677E-2</v>
      </c>
    </row>
    <row r="47" spans="2:16" ht="15" thickBot="1">
      <c r="B47" s="346"/>
      <c r="C47" s="346"/>
      <c r="D47" s="346"/>
      <c r="E47" s="347"/>
      <c r="F47" s="346"/>
      <c r="G47" s="346"/>
      <c r="H47" s="347"/>
      <c r="I47" s="345"/>
      <c r="J47" s="339" t="s">
        <v>461</v>
      </c>
      <c r="K47" s="340">
        <f>'DMI SR Data'!C50</f>
        <v>1139000.6171030311</v>
      </c>
      <c r="L47" s="340">
        <f>'DMI SR Data'!D50</f>
        <v>-33776.935828045942</v>
      </c>
      <c r="M47" s="216">
        <f>'DMI SR Data'!E50</f>
        <v>-2.8800803480275153E-2</v>
      </c>
      <c r="N47" s="340">
        <f>'DMI SR Data'!F50</f>
        <v>6609584.2457762444</v>
      </c>
      <c r="O47" s="340">
        <f>'DMI SR Data'!G50</f>
        <v>62349.26213094499</v>
      </c>
      <c r="P47" s="216">
        <f>'DMI SR Data'!H50</f>
        <v>9.5229913523328033E-3</v>
      </c>
    </row>
    <row r="48" spans="2:16" ht="15" thickBot="1">
      <c r="B48" s="346"/>
      <c r="C48" s="346"/>
      <c r="D48" s="346"/>
      <c r="E48" s="347"/>
      <c r="F48" s="346"/>
      <c r="G48" s="346"/>
      <c r="H48" s="347"/>
      <c r="I48" s="345"/>
      <c r="J48" s="339" t="s">
        <v>462</v>
      </c>
      <c r="K48" s="340">
        <f>'DMI SR Data'!C52</f>
        <v>7071705.5924636181</v>
      </c>
      <c r="L48" s="340">
        <f>'DMI SR Data'!D52</f>
        <v>-299268.25632516015</v>
      </c>
      <c r="M48" s="216">
        <f>'DMI SR Data'!E52</f>
        <v>-4.060091142153989E-2</v>
      </c>
      <c r="N48" s="340">
        <f>'DMI SR Data'!F52</f>
        <v>26534148.150973763</v>
      </c>
      <c r="O48" s="340">
        <f>'DMI SR Data'!G52</f>
        <v>-1173805.8477092087</v>
      </c>
      <c r="P48" s="216">
        <f>'DMI SR Data'!H52</f>
        <v>-4.236349777991557E-2</v>
      </c>
    </row>
    <row r="49" spans="2:19" ht="16.2" thickBot="1">
      <c r="B49" s="346"/>
      <c r="C49" s="346"/>
      <c r="D49" s="346"/>
      <c r="E49" s="347"/>
      <c r="F49" s="346"/>
      <c r="G49" s="346"/>
      <c r="H49" s="347"/>
      <c r="I49" s="359"/>
      <c r="J49" s="339" t="s">
        <v>463</v>
      </c>
      <c r="K49" s="340">
        <f>'DMI SR Data'!C54</f>
        <v>8984053.2582130469</v>
      </c>
      <c r="L49" s="340">
        <f>'DMI SR Data'!D54</f>
        <v>-208340.18096674047</v>
      </c>
      <c r="M49" s="216">
        <f>'DMI SR Data'!E54</f>
        <v>-2.2664410781065319E-2</v>
      </c>
      <c r="N49" s="340">
        <f>'DMI SR Data'!F54</f>
        <v>37768747.434363566</v>
      </c>
      <c r="O49" s="340">
        <f>'DMI SR Data'!G54</f>
        <v>-484629.89901654422</v>
      </c>
      <c r="P49" s="216">
        <f>'DMI SR Data'!H54</f>
        <v>-1.26689440985294E-2</v>
      </c>
    </row>
    <row r="50" spans="2:19" ht="15" thickBot="1">
      <c r="B50" s="346"/>
      <c r="C50" s="346"/>
      <c r="D50" s="346"/>
      <c r="E50" s="347"/>
      <c r="F50" s="346"/>
      <c r="G50" s="346"/>
      <c r="H50" s="347"/>
      <c r="I50" s="332"/>
      <c r="J50" s="339" t="s">
        <v>464</v>
      </c>
      <c r="K50" s="340">
        <f>'DMI SR Data'!C56</f>
        <v>4591143.8411522117</v>
      </c>
      <c r="L50" s="340">
        <f>'DMI SR Data'!D56</f>
        <v>-147152.44133631606</v>
      </c>
      <c r="M50" s="216">
        <f>'DMI SR Data'!E56</f>
        <v>-3.1055981425254477E-2</v>
      </c>
      <c r="N50" s="340">
        <f>'DMI SR Data'!F56</f>
        <v>19905631.935340304</v>
      </c>
      <c r="O50" s="340">
        <f>'DMI SR Data'!G56</f>
        <v>-119660.3098956272</v>
      </c>
      <c r="P50" s="216">
        <f>'DMI SR Data'!H56</f>
        <v>-5.9754588562418954E-3</v>
      </c>
    </row>
    <row r="51" spans="2:19">
      <c r="B51" s="346"/>
      <c r="C51" s="346"/>
      <c r="D51" s="346"/>
      <c r="E51" s="347"/>
      <c r="F51" s="346"/>
      <c r="G51" s="346"/>
      <c r="H51" s="347"/>
      <c r="I51" s="338"/>
      <c r="J51" s="346"/>
      <c r="K51" s="346"/>
      <c r="L51" s="346"/>
      <c r="M51" s="347"/>
      <c r="N51" s="346"/>
      <c r="O51" s="346"/>
      <c r="P51" s="347"/>
    </row>
    <row r="52" spans="2:19">
      <c r="B52" s="346"/>
      <c r="C52" s="346"/>
      <c r="D52" s="346"/>
      <c r="E52" s="347"/>
      <c r="F52" s="346"/>
      <c r="G52" s="346"/>
      <c r="H52" s="347"/>
      <c r="I52" s="332"/>
      <c r="J52" s="346"/>
      <c r="K52" s="346"/>
      <c r="L52" s="346"/>
      <c r="M52" s="347"/>
      <c r="N52" s="346"/>
      <c r="O52" s="346"/>
      <c r="P52" s="347"/>
    </row>
    <row r="53" spans="2:19">
      <c r="B53" s="346"/>
      <c r="C53" s="346"/>
      <c r="D53" s="346"/>
      <c r="E53" s="347"/>
      <c r="F53" s="346"/>
      <c r="G53" s="346"/>
      <c r="H53" s="347"/>
      <c r="I53" s="332"/>
      <c r="J53" s="346"/>
      <c r="K53" s="346"/>
      <c r="L53" s="346"/>
      <c r="M53" s="347"/>
      <c r="N53" s="346"/>
      <c r="O53" s="346"/>
      <c r="P53" s="347"/>
    </row>
    <row r="54" spans="2:19">
      <c r="B54" s="346"/>
      <c r="C54" s="346"/>
      <c r="D54" s="346"/>
      <c r="E54" s="347"/>
      <c r="F54" s="346"/>
      <c r="G54" s="346"/>
      <c r="H54" s="347"/>
      <c r="I54" s="332"/>
      <c r="J54" s="346"/>
      <c r="K54" s="346"/>
      <c r="L54" s="346"/>
      <c r="M54" s="347"/>
      <c r="N54" s="346"/>
      <c r="O54" s="346"/>
      <c r="P54" s="347"/>
    </row>
    <row r="55" spans="2:19" ht="15.6">
      <c r="B55" s="832" t="str">
        <f>'HOME PAGE'!H6</f>
        <v>LATEST 52 WEEKS ENDING 2-22-2026</v>
      </c>
      <c r="C55" s="832"/>
      <c r="D55" s="832"/>
      <c r="E55" s="832"/>
      <c r="F55" s="832"/>
      <c r="G55" s="832"/>
      <c r="H55" s="832"/>
      <c r="I55" s="832"/>
      <c r="J55" s="832"/>
      <c r="K55" s="832"/>
      <c r="L55" s="832"/>
      <c r="M55" s="832"/>
      <c r="N55" s="832"/>
      <c r="O55" s="832"/>
      <c r="P55" s="832"/>
      <c r="Q55" s="832"/>
      <c r="R55" s="832"/>
      <c r="S55" s="832"/>
    </row>
    <row r="56" spans="2:19" ht="16.2" thickBot="1">
      <c r="C56" s="359"/>
      <c r="D56" s="359"/>
      <c r="E56" s="360"/>
      <c r="F56" s="359"/>
      <c r="G56" s="359"/>
      <c r="H56" s="360"/>
      <c r="I56" s="332"/>
      <c r="J56" s="332"/>
      <c r="K56" s="332"/>
      <c r="L56" s="332"/>
      <c r="M56" s="361"/>
      <c r="N56" s="332"/>
      <c r="O56" s="332"/>
      <c r="P56" s="361"/>
    </row>
    <row r="57" spans="2:19" ht="15" thickBot="1">
      <c r="B57" s="830" t="s">
        <v>34</v>
      </c>
      <c r="C57" s="327" t="s">
        <v>68</v>
      </c>
      <c r="D57" s="328"/>
      <c r="E57" s="329"/>
      <c r="F57" s="330" t="s">
        <v>20</v>
      </c>
      <c r="G57" s="330"/>
      <c r="H57" s="331"/>
      <c r="I57" s="332"/>
      <c r="J57" s="830" t="s">
        <v>448</v>
      </c>
      <c r="K57" s="327" t="s">
        <v>68</v>
      </c>
      <c r="L57" s="328"/>
      <c r="M57" s="329"/>
      <c r="N57" s="333" t="s">
        <v>20</v>
      </c>
      <c r="O57" s="334"/>
      <c r="P57" s="335"/>
    </row>
    <row r="58" spans="2:19" ht="29.4" thickBot="1">
      <c r="B58" s="831"/>
      <c r="C58" s="336" t="s">
        <v>17</v>
      </c>
      <c r="D58" s="336" t="s">
        <v>23</v>
      </c>
      <c r="E58" s="337" t="s">
        <v>24</v>
      </c>
      <c r="F58" s="336" t="s">
        <v>17</v>
      </c>
      <c r="G58" s="336" t="s">
        <v>23</v>
      </c>
      <c r="H58" s="337" t="s">
        <v>24</v>
      </c>
      <c r="I58" s="338"/>
      <c r="J58" s="831"/>
      <c r="K58" s="336" t="s">
        <v>17</v>
      </c>
      <c r="L58" s="336" t="s">
        <v>23</v>
      </c>
      <c r="M58" s="337" t="s">
        <v>24</v>
      </c>
      <c r="N58" s="336" t="s">
        <v>17</v>
      </c>
      <c r="O58" s="336" t="s">
        <v>23</v>
      </c>
      <c r="P58" s="337" t="s">
        <v>24</v>
      </c>
    </row>
    <row r="59" spans="2:19" ht="15" thickBot="1">
      <c r="B59" s="339" t="s">
        <v>449</v>
      </c>
      <c r="C59" s="340">
        <f>'DMI SR Data'!C133</f>
        <v>164998607.86236832</v>
      </c>
      <c r="D59" s="340">
        <f>'DMI SR Data'!D133</f>
        <v>515549.35550057888</v>
      </c>
      <c r="E59" s="216">
        <f>'DMI SR Data'!E133</f>
        <v>3.1343614362512166E-3</v>
      </c>
      <c r="F59" s="340">
        <f>'DMI SR Data'!F133</f>
        <v>668860382.2695148</v>
      </c>
      <c r="G59" s="340">
        <f>'DMI SR Data'!G133</f>
        <v>16580315.061495423</v>
      </c>
      <c r="H59" s="216">
        <f>'DMI SR Data'!H133</f>
        <v>2.5419012315468743E-2</v>
      </c>
      <c r="I59" s="332"/>
      <c r="J59" s="339" t="s">
        <v>448</v>
      </c>
      <c r="K59" s="340">
        <f>'DMI SR Data'!C127</f>
        <v>421996588.52346689</v>
      </c>
      <c r="L59" s="340">
        <f>'DMI SR Data'!D127</f>
        <v>1047001.4814879298</v>
      </c>
      <c r="M59" s="216">
        <f>'DMI SR Data'!E127</f>
        <v>2.487237222027535E-3</v>
      </c>
      <c r="N59" s="340">
        <f>'DMI SR Data'!F127</f>
        <v>2446010369.2174292</v>
      </c>
      <c r="O59" s="340">
        <f>'DMI SR Data'!G127</f>
        <v>61569221.825978756</v>
      </c>
      <c r="P59" s="216">
        <f>'DMI SR Data'!H127</f>
        <v>2.582123777445073E-2</v>
      </c>
    </row>
    <row r="60" spans="2:19">
      <c r="B60" s="341" t="s">
        <v>424</v>
      </c>
      <c r="C60" s="342">
        <f>'DMI SR Data'!C134</f>
        <v>140216725.88459522</v>
      </c>
      <c r="D60" s="342">
        <f>'DMI SR Data'!D134</f>
        <v>514667.14413517714</v>
      </c>
      <c r="E60" s="364">
        <f>'DMI SR Data'!E134</f>
        <v>3.6840340706168918E-3</v>
      </c>
      <c r="F60" s="342">
        <f>'DMI SR Data'!F134</f>
        <v>563964672.50754046</v>
      </c>
      <c r="G60" s="342">
        <f>'DMI SR Data'!G134</f>
        <v>15259166.017037988</v>
      </c>
      <c r="H60" s="364">
        <f>'DMI SR Data'!H134</f>
        <v>2.7809391078713566E-2</v>
      </c>
      <c r="I60" s="332"/>
      <c r="J60" s="341" t="s">
        <v>425</v>
      </c>
      <c r="K60" s="343">
        <f>'DMI SR Data'!C128</f>
        <v>121620571.38113208</v>
      </c>
      <c r="L60" s="343">
        <f>'DMI SR Data'!D128</f>
        <v>536561.7154533416</v>
      </c>
      <c r="M60" s="365">
        <f>'DMI SR Data'!E128</f>
        <v>4.4313177019395487E-3</v>
      </c>
      <c r="N60" s="343">
        <f>'DMI SR Data'!F128</f>
        <v>707375057.18267882</v>
      </c>
      <c r="O60" s="343">
        <f>'DMI SR Data'!G128</f>
        <v>23547721.364284158</v>
      </c>
      <c r="P60" s="365">
        <f>'DMI SR Data'!H128</f>
        <v>3.4435185800378375E-2</v>
      </c>
    </row>
    <row r="61" spans="2:19" ht="15" thickBot="1">
      <c r="B61" s="344" t="s">
        <v>426</v>
      </c>
      <c r="C61" s="342">
        <f>'DMI SR Data'!C135</f>
        <v>24781881.977773137</v>
      </c>
      <c r="D61" s="342">
        <f>'DMI SR Data'!D135</f>
        <v>882.21136545017362</v>
      </c>
      <c r="E61" s="364">
        <f>'DMI SR Data'!E135</f>
        <v>3.5600313698645461E-5</v>
      </c>
      <c r="F61" s="342">
        <f>'DMI SR Data'!F135</f>
        <v>105675970.63258959</v>
      </c>
      <c r="G61" s="342">
        <f>'DMI SR Data'!G135</f>
        <v>2101409.9150727838</v>
      </c>
      <c r="H61" s="364">
        <f>'DMI SR Data'!H135</f>
        <v>2.0288861478293365E-2</v>
      </c>
      <c r="I61" s="332"/>
      <c r="J61" s="341" t="s">
        <v>427</v>
      </c>
      <c r="K61" s="343">
        <f>'DMI SR Data'!C129</f>
        <v>81243281.690801546</v>
      </c>
      <c r="L61" s="343">
        <f>'DMI SR Data'!D129</f>
        <v>-77951.38175880909</v>
      </c>
      <c r="M61" s="365">
        <f>'DMI SR Data'!E129</f>
        <v>-9.5856123688207659E-4</v>
      </c>
      <c r="N61" s="343">
        <f>'DMI SR Data'!F129</f>
        <v>525914245.54277003</v>
      </c>
      <c r="O61" s="343">
        <f>'DMI SR Data'!G129</f>
        <v>14199916.804810286</v>
      </c>
      <c r="P61" s="365">
        <f>'DMI SR Data'!H129</f>
        <v>2.7749695498719997E-2</v>
      </c>
    </row>
    <row r="62" spans="2:19" ht="15" thickBot="1">
      <c r="B62" s="345"/>
      <c r="C62" s="345"/>
      <c r="D62" s="345"/>
      <c r="E62" s="322"/>
      <c r="F62" s="345"/>
      <c r="G62" s="345"/>
      <c r="H62" s="322"/>
      <c r="I62" s="332"/>
      <c r="J62" s="341" t="s">
        <v>428</v>
      </c>
      <c r="K62" s="343">
        <f>'DMI SR Data'!C130</f>
        <v>151900694.45171526</v>
      </c>
      <c r="L62" s="343">
        <f>'DMI SR Data'!D130</f>
        <v>622801.10662478209</v>
      </c>
      <c r="M62" s="365">
        <f>'DMI SR Data'!E130</f>
        <v>4.1169340268645029E-3</v>
      </c>
      <c r="N62" s="343">
        <f>'DMI SR Data'!F130</f>
        <v>875092484.97646821</v>
      </c>
      <c r="O62" s="343">
        <f>'DMI SR Data'!G130</f>
        <v>12997776.403223872</v>
      </c>
      <c r="P62" s="365">
        <f>'DMI SR Data'!H130</f>
        <v>1.507697040007939E-2</v>
      </c>
    </row>
    <row r="63" spans="2:19" ht="15" thickBot="1">
      <c r="B63" s="830" t="s">
        <v>35</v>
      </c>
      <c r="C63" s="327" t="s">
        <v>68</v>
      </c>
      <c r="D63" s="328"/>
      <c r="E63" s="329"/>
      <c r="F63" s="330" t="s">
        <v>20</v>
      </c>
      <c r="G63" s="330"/>
      <c r="H63" s="331"/>
      <c r="I63" s="332"/>
      <c r="J63" s="341" t="s">
        <v>429</v>
      </c>
      <c r="K63" s="343">
        <f>'DMI SR Data'!C131</f>
        <v>10337281.564198008</v>
      </c>
      <c r="L63" s="343">
        <f>'DMI SR Data'!D131</f>
        <v>101485.85536952317</v>
      </c>
      <c r="M63" s="365">
        <f>'DMI SR Data'!E131</f>
        <v>9.9147988350324848E-3</v>
      </c>
      <c r="N63" s="343">
        <f>'DMI SR Data'!F131</f>
        <v>51004711.213295497</v>
      </c>
      <c r="O63" s="343">
        <f>'DMI SR Data'!G131</f>
        <v>2375226.2435919642</v>
      </c>
      <c r="P63" s="365">
        <f>'DMI SR Data'!H131</f>
        <v>4.8843335377122432E-2</v>
      </c>
    </row>
    <row r="64" spans="2:19" ht="29.4" thickBot="1">
      <c r="B64" s="831"/>
      <c r="C64" s="336" t="s">
        <v>17</v>
      </c>
      <c r="D64" s="336" t="s">
        <v>23</v>
      </c>
      <c r="E64" s="337" t="s">
        <v>24</v>
      </c>
      <c r="F64" s="336" t="s">
        <v>17</v>
      </c>
      <c r="G64" s="336" t="s">
        <v>23</v>
      </c>
      <c r="H64" s="337" t="s">
        <v>24</v>
      </c>
      <c r="I64" s="332"/>
      <c r="J64" s="344" t="s">
        <v>522</v>
      </c>
      <c r="K64" s="343">
        <f>'DMI SR Data'!C132</f>
        <v>56894759.435620718</v>
      </c>
      <c r="L64" s="343">
        <f>'DMI SR Data'!D132</f>
        <v>-135895.81420040876</v>
      </c>
      <c r="M64" s="365">
        <f>'DMI SR Data'!E132</f>
        <v>-2.3828555643472986E-3</v>
      </c>
      <c r="N64" s="343">
        <f>'DMI SR Data'!F132</f>
        <v>286623870.30221581</v>
      </c>
      <c r="O64" s="343">
        <f>'DMI SR Data'!G132</f>
        <v>8448581.0100681186</v>
      </c>
      <c r="P64" s="365">
        <f>'DMI SR Data'!H132</f>
        <v>3.0371428862594533E-2</v>
      </c>
    </row>
    <row r="65" spans="2:16" ht="15" thickBot="1">
      <c r="B65" s="339" t="s">
        <v>450</v>
      </c>
      <c r="C65" s="340">
        <f>'DMI SR Data'!C82</f>
        <v>420934629.42175615</v>
      </c>
      <c r="D65" s="340">
        <f>'DMI SR Data'!D82</f>
        <v>-1402372.6918303967</v>
      </c>
      <c r="E65" s="216">
        <f>'DMI SR Data'!E82</f>
        <v>-3.3205063369115637E-3</v>
      </c>
      <c r="F65" s="340">
        <f>'DMI SR Data'!F82</f>
        <v>2131446858.9292617</v>
      </c>
      <c r="G65" s="340">
        <f>'DMI SR Data'!G82</f>
        <v>45457968.9433496</v>
      </c>
      <c r="H65" s="216">
        <f>'DMI SR Data'!H82</f>
        <v>2.1792047484805448E-2</v>
      </c>
      <c r="I65" s="332"/>
      <c r="J65" s="346"/>
      <c r="K65" s="346"/>
      <c r="L65" s="346"/>
      <c r="M65" s="347"/>
      <c r="N65" s="346"/>
      <c r="O65" s="346"/>
      <c r="P65" s="347"/>
    </row>
    <row r="66" spans="2:16" ht="15" thickBot="1">
      <c r="B66" s="341" t="s">
        <v>430</v>
      </c>
      <c r="C66" s="343">
        <f>'DMI SR Data'!C83</f>
        <v>46087150.492105111</v>
      </c>
      <c r="D66" s="343">
        <f>'DMI SR Data'!D83</f>
        <v>-790014.38528680801</v>
      </c>
      <c r="E66" s="365">
        <f>'DMI SR Data'!E83</f>
        <v>-1.6852861886018599E-2</v>
      </c>
      <c r="F66" s="343">
        <f>'DMI SR Data'!F83</f>
        <v>270612132.75751668</v>
      </c>
      <c r="G66" s="343">
        <f>'DMI SR Data'!G83</f>
        <v>3224709.1981456578</v>
      </c>
      <c r="H66" s="365">
        <f>'DMI SR Data'!H83</f>
        <v>1.2060063092046061E-2</v>
      </c>
      <c r="I66" s="332"/>
      <c r="J66" s="830" t="s">
        <v>451</v>
      </c>
      <c r="K66" s="333" t="s">
        <v>68</v>
      </c>
      <c r="L66" s="334"/>
      <c r="M66" s="335"/>
      <c r="N66" s="333" t="s">
        <v>20</v>
      </c>
      <c r="O66" s="334"/>
      <c r="P66" s="335"/>
    </row>
    <row r="67" spans="2:16" ht="29.4" thickBot="1">
      <c r="B67" s="341" t="s">
        <v>431</v>
      </c>
      <c r="C67" s="343">
        <f>'DMI SR Data'!C84</f>
        <v>40128632.373660952</v>
      </c>
      <c r="D67" s="343">
        <f>'DMI SR Data'!D84</f>
        <v>-228899.91036762297</v>
      </c>
      <c r="E67" s="365">
        <f>'DMI SR Data'!E84</f>
        <v>-5.6718014559628991E-3</v>
      </c>
      <c r="F67" s="343">
        <f>'DMI SR Data'!F84</f>
        <v>196532827.35788628</v>
      </c>
      <c r="G67" s="343">
        <f>'DMI SR Data'!G84</f>
        <v>-35118.689005017281</v>
      </c>
      <c r="H67" s="365">
        <f>'DMI SR Data'!H84</f>
        <v>-1.7865928657889986E-4</v>
      </c>
      <c r="I67" s="332"/>
      <c r="J67" s="831"/>
      <c r="K67" s="336" t="s">
        <v>17</v>
      </c>
      <c r="L67" s="336" t="s">
        <v>23</v>
      </c>
      <c r="M67" s="337" t="s">
        <v>24</v>
      </c>
      <c r="N67" s="336" t="s">
        <v>17</v>
      </c>
      <c r="O67" s="336" t="s">
        <v>23</v>
      </c>
      <c r="P67" s="337" t="s">
        <v>24</v>
      </c>
    </row>
    <row r="68" spans="2:16" ht="15" thickBot="1">
      <c r="B68" s="341" t="s">
        <v>452</v>
      </c>
      <c r="C68" s="343">
        <f>'DMI SR Data'!C85</f>
        <v>230996211.1571171</v>
      </c>
      <c r="D68" s="343">
        <f>'DMI SR Data'!D85</f>
        <v>60520.929401248693</v>
      </c>
      <c r="E68" s="365">
        <f>'DMI SR Data'!E85</f>
        <v>2.6206832448276651E-4</v>
      </c>
      <c r="F68" s="343">
        <f>'DMI SR Data'!F85</f>
        <v>1140912085.1415007</v>
      </c>
      <c r="G68" s="343">
        <f>'DMI SR Data'!G85</f>
        <v>28439695.983729601</v>
      </c>
      <c r="H68" s="365">
        <f>'DMI SR Data'!H85</f>
        <v>2.5564406146979236E-2</v>
      </c>
      <c r="I68" s="332"/>
      <c r="J68" s="339" t="s">
        <v>309</v>
      </c>
      <c r="K68" s="340">
        <f>'DMI SR Data'!C122</f>
        <v>188191433.8917172</v>
      </c>
      <c r="L68" s="340">
        <f>'DMI SR Data'!D122</f>
        <v>56004.505002856255</v>
      </c>
      <c r="M68" s="216">
        <f>'DMI SR Data'!E122</f>
        <v>2.9768186239784964E-4</v>
      </c>
      <c r="N68" s="340">
        <f>'DMI SR Data'!F122</f>
        <v>967567251.30788028</v>
      </c>
      <c r="O68" s="340">
        <f>'DMI SR Data'!G122</f>
        <v>33299764.527927279</v>
      </c>
      <c r="P68" s="216">
        <f>'DMI SR Data'!H122</f>
        <v>3.564264517295606E-2</v>
      </c>
    </row>
    <row r="69" spans="2:16">
      <c r="B69" s="341" t="s">
        <v>432</v>
      </c>
      <c r="C69" s="343">
        <f>'DMI SR Data'!C86</f>
        <v>62941179.26947809</v>
      </c>
      <c r="D69" s="343">
        <f>'DMI SR Data'!D86</f>
        <v>-440212.88506480306</v>
      </c>
      <c r="E69" s="365">
        <f>'DMI SR Data'!E86</f>
        <v>-6.945459386430511E-3</v>
      </c>
      <c r="F69" s="343">
        <f>'DMI SR Data'!F86</f>
        <v>324939663.69756746</v>
      </c>
      <c r="G69" s="343">
        <f>'DMI SR Data'!G86</f>
        <v>7443546.7726707458</v>
      </c>
      <c r="H69" s="365">
        <f>'DMI SR Data'!H86</f>
        <v>2.3444528533971037E-2</v>
      </c>
      <c r="I69" s="332"/>
      <c r="J69" s="341" t="s">
        <v>310</v>
      </c>
      <c r="K69" s="343">
        <f>'DMI SR Data'!C123</f>
        <v>20838245.871887721</v>
      </c>
      <c r="L69" s="343">
        <f>'DMI SR Data'!D123</f>
        <v>139753.56134763733</v>
      </c>
      <c r="M69" s="365">
        <f>'DMI SR Data'!E123</f>
        <v>6.7518715494302951E-3</v>
      </c>
      <c r="N69" s="343">
        <f>'DMI SR Data'!F123</f>
        <v>99832601.232841834</v>
      </c>
      <c r="O69" s="343">
        <f>'DMI SR Data'!G123</f>
        <v>3436080.1816951185</v>
      </c>
      <c r="P69" s="365">
        <f>'DMI SR Data'!H123</f>
        <v>3.5645271678134319E-2</v>
      </c>
    </row>
    <row r="70" spans="2:16">
      <c r="B70" s="341" t="s">
        <v>453</v>
      </c>
      <c r="C70" s="343">
        <f>'DMI SR Data'!C87</f>
        <v>11789810.122557998</v>
      </c>
      <c r="D70" s="343">
        <f>'DMI SR Data'!D87</f>
        <v>123572.52810543776</v>
      </c>
      <c r="E70" s="365">
        <f>'DMI SR Data'!E87</f>
        <v>1.0592320540788404E-2</v>
      </c>
      <c r="F70" s="343">
        <f>'DMI SR Data'!F87</f>
        <v>59939342.817824841</v>
      </c>
      <c r="G70" s="343">
        <f>'DMI SR Data'!G87</f>
        <v>2820159.7866897583</v>
      </c>
      <c r="H70" s="365">
        <f>'DMI SR Data'!H87</f>
        <v>4.9373251454813666E-2</v>
      </c>
      <c r="I70" s="332"/>
      <c r="J70" s="341" t="s">
        <v>311</v>
      </c>
      <c r="K70" s="343">
        <f>'DMI SR Data'!C124</f>
        <v>44487203.33679723</v>
      </c>
      <c r="L70" s="343">
        <f>'DMI SR Data'!D124</f>
        <v>3122.1941754296422</v>
      </c>
      <c r="M70" s="365">
        <f>'DMI SR Data'!E124</f>
        <v>7.0186774577167904E-5</v>
      </c>
      <c r="N70" s="343">
        <f>'DMI SR Data'!F124</f>
        <v>187826226.41568235</v>
      </c>
      <c r="O70" s="343">
        <f>'DMI SR Data'!G124</f>
        <v>5485598.7430195212</v>
      </c>
      <c r="P70" s="365">
        <f>'DMI SR Data'!H124</f>
        <v>3.0084347153105376E-2</v>
      </c>
    </row>
    <row r="71" spans="2:16">
      <c r="B71" s="341" t="s">
        <v>433</v>
      </c>
      <c r="C71" s="343">
        <f>'DMI SR Data'!C88</f>
        <v>7358821.0906557534</v>
      </c>
      <c r="D71" s="343">
        <f>'DMI SR Data'!D88</f>
        <v>-74182.062572089955</v>
      </c>
      <c r="E71" s="365">
        <f>'DMI SR Data'!E88</f>
        <v>-9.9800929776110454E-3</v>
      </c>
      <c r="F71" s="343">
        <f>'DMI SR Data'!F88</f>
        <v>36411359.60040839</v>
      </c>
      <c r="G71" s="343">
        <f>'DMI SR Data'!G88</f>
        <v>589185.80190617591</v>
      </c>
      <c r="H71" s="365">
        <f>'DMI SR Data'!H88</f>
        <v>1.6447516703489692E-2</v>
      </c>
      <c r="I71" s="332"/>
      <c r="J71" s="341" t="s">
        <v>303</v>
      </c>
      <c r="K71" s="343">
        <f>'DMI SR Data'!C125</f>
        <v>43865885.834336072</v>
      </c>
      <c r="L71" s="343">
        <f>'DMI SR Data'!D125</f>
        <v>127936.27386730164</v>
      </c>
      <c r="M71" s="365">
        <f>'DMI SR Data'!E125</f>
        <v>2.9250633638055359E-3</v>
      </c>
      <c r="N71" s="343">
        <f>'DMI SR Data'!F125</f>
        <v>238533634.07542485</v>
      </c>
      <c r="O71" s="343">
        <f>'DMI SR Data'!G125</f>
        <v>9178054.9178655446</v>
      </c>
      <c r="P71" s="365">
        <f>'DMI SR Data'!H125</f>
        <v>4.001670659844965E-2</v>
      </c>
    </row>
    <row r="72" spans="2:16" ht="15" thickBot="1">
      <c r="B72" s="344" t="s">
        <v>434</v>
      </c>
      <c r="C72" s="343">
        <f>'DMI SR Data'!C89</f>
        <v>21652163.949221365</v>
      </c>
      <c r="D72" s="343">
        <f>'DMI SR Data'!D89</f>
        <v>-81524.774315923452</v>
      </c>
      <c r="E72" s="365">
        <f>'DMI SR Data'!E89</f>
        <v>-3.7510785837119877E-3</v>
      </c>
      <c r="F72" s="343">
        <f>'DMI SR Data'!F89</f>
        <v>104889984.39087862</v>
      </c>
      <c r="G72" s="343">
        <f>'DMI SR Data'!G89</f>
        <v>2777254.371325314</v>
      </c>
      <c r="H72" s="365">
        <f>'DMI SR Data'!H89</f>
        <v>2.7197924987349811E-2</v>
      </c>
      <c r="I72" s="332"/>
      <c r="J72" s="341" t="s">
        <v>306</v>
      </c>
      <c r="K72" s="343">
        <f>'DMI SR Data'!C126</f>
        <v>79000098.848696113</v>
      </c>
      <c r="L72" s="343">
        <f>'DMI SR Data'!D126</f>
        <v>-214807.52438752353</v>
      </c>
      <c r="M72" s="365">
        <f>'DMI SR Data'!E126</f>
        <v>-2.7117058420271364E-3</v>
      </c>
      <c r="N72" s="343">
        <f>'DMI SR Data'!F126</f>
        <v>441374789.58393145</v>
      </c>
      <c r="O72" s="343">
        <f>'DMI SR Data'!G126</f>
        <v>15200030.685347617</v>
      </c>
      <c r="P72" s="365">
        <f>'DMI SR Data'!H126</f>
        <v>3.5666191786277855E-2</v>
      </c>
    </row>
    <row r="73" spans="2:16" ht="15" thickBot="1">
      <c r="B73" s="332"/>
      <c r="C73" s="345"/>
      <c r="D73" s="345"/>
      <c r="E73" s="322"/>
      <c r="F73" s="345"/>
      <c r="G73" s="345"/>
      <c r="H73" s="322"/>
      <c r="I73" s="332"/>
      <c r="J73" s="348"/>
      <c r="K73" s="348"/>
      <c r="L73" s="348"/>
      <c r="M73" s="349"/>
      <c r="N73" s="348"/>
      <c r="O73" s="348"/>
      <c r="P73" s="349"/>
    </row>
    <row r="74" spans="2:16" ht="15" thickBot="1">
      <c r="B74" s="830" t="s">
        <v>128</v>
      </c>
      <c r="C74" s="327" t="s">
        <v>68</v>
      </c>
      <c r="D74" s="328"/>
      <c r="E74" s="329"/>
      <c r="F74" s="330" t="s">
        <v>20</v>
      </c>
      <c r="G74" s="330"/>
      <c r="H74" s="331"/>
      <c r="I74" s="332"/>
      <c r="J74" s="830" t="s">
        <v>454</v>
      </c>
      <c r="K74" s="333" t="s">
        <v>68</v>
      </c>
      <c r="L74" s="334"/>
      <c r="M74" s="335"/>
      <c r="N74" s="333" t="s">
        <v>20</v>
      </c>
      <c r="O74" s="334"/>
      <c r="P74" s="335"/>
    </row>
    <row r="75" spans="2:16" ht="29.4" thickBot="1">
      <c r="B75" s="831"/>
      <c r="C75" s="336" t="s">
        <v>17</v>
      </c>
      <c r="D75" s="336" t="s">
        <v>23</v>
      </c>
      <c r="E75" s="337" t="s">
        <v>24</v>
      </c>
      <c r="F75" s="336" t="s">
        <v>17</v>
      </c>
      <c r="G75" s="336" t="s">
        <v>23</v>
      </c>
      <c r="H75" s="337" t="s">
        <v>24</v>
      </c>
      <c r="I75" s="332"/>
      <c r="J75" s="831"/>
      <c r="K75" s="336" t="s">
        <v>17</v>
      </c>
      <c r="L75" s="336" t="s">
        <v>23</v>
      </c>
      <c r="M75" s="337" t="s">
        <v>24</v>
      </c>
      <c r="N75" s="336" t="s">
        <v>17</v>
      </c>
      <c r="O75" s="336" t="s">
        <v>23</v>
      </c>
      <c r="P75" s="337" t="s">
        <v>24</v>
      </c>
    </row>
    <row r="76" spans="2:16" ht="15" thickBot="1">
      <c r="B76" s="339" t="s">
        <v>455</v>
      </c>
      <c r="C76" s="340">
        <f>'DMI SR Data'!C73</f>
        <v>607083759.4755969</v>
      </c>
      <c r="D76" s="340">
        <f>'DMI SR Data'!D73</f>
        <v>-957877.76946866512</v>
      </c>
      <c r="E76" s="216">
        <f>'DMI SR Data'!E73</f>
        <v>-1.575348974140403E-3</v>
      </c>
      <c r="F76" s="340">
        <f>'DMI SR Data'!F73</f>
        <v>2933510440.738204</v>
      </c>
      <c r="G76" s="340">
        <f>'DMI SR Data'!G73</f>
        <v>81005270.506346226</v>
      </c>
      <c r="H76" s="216">
        <f>'DMI SR Data'!H73</f>
        <v>2.8397939941248885E-2</v>
      </c>
      <c r="I76" s="332"/>
      <c r="J76" s="339" t="s">
        <v>290</v>
      </c>
      <c r="K76" s="340">
        <f>'DMI SR Data'!C104</f>
        <v>135470711.78776196</v>
      </c>
      <c r="L76" s="340">
        <f>'DMI SR Data'!D104</f>
        <v>180797.92407771945</v>
      </c>
      <c r="M76" s="216">
        <f>'DMI SR Data'!E104</f>
        <v>1.3363740053814234E-3</v>
      </c>
      <c r="N76" s="340">
        <f>'DMI SR Data'!F104</f>
        <v>764078571.9586215</v>
      </c>
      <c r="O76" s="340">
        <f>'DMI SR Data'!G104</f>
        <v>21635759.117538691</v>
      </c>
      <c r="P76" s="216">
        <f>'DMI SR Data'!H104</f>
        <v>2.9141313975073455E-2</v>
      </c>
    </row>
    <row r="77" spans="2:16">
      <c r="B77" s="341" t="s">
        <v>436</v>
      </c>
      <c r="C77" s="343">
        <f>'DMI SR Data'!C74</f>
        <v>53730443.75427781</v>
      </c>
      <c r="D77" s="343">
        <f>'DMI SR Data'!D74</f>
        <v>-386252.1381886974</v>
      </c>
      <c r="E77" s="365">
        <f>'DMI SR Data'!E74</f>
        <v>-7.1373932169880843E-3</v>
      </c>
      <c r="F77" s="343">
        <f>'DMI SR Data'!F74</f>
        <v>272924878.22281957</v>
      </c>
      <c r="G77" s="343">
        <f>'DMI SR Data'!G74</f>
        <v>2423850.5630851984</v>
      </c>
      <c r="H77" s="365">
        <f>'DMI SR Data'!H74</f>
        <v>8.9605965051422331E-3</v>
      </c>
      <c r="I77" s="332"/>
      <c r="J77" s="341" t="s">
        <v>435</v>
      </c>
      <c r="K77" s="343">
        <f>'DMI SR Data'!C105</f>
        <v>34423360.637355663</v>
      </c>
      <c r="L77" s="343">
        <f>'DMI SR Data'!D105</f>
        <v>74511.466441772878</v>
      </c>
      <c r="M77" s="365">
        <f>'DMI SR Data'!E105</f>
        <v>2.169256561435779E-3</v>
      </c>
      <c r="N77" s="343">
        <f>'DMI SR Data'!F105</f>
        <v>206375307.69395709</v>
      </c>
      <c r="O77" s="343">
        <f>'DMI SR Data'!G105</f>
        <v>8027012.6299451292</v>
      </c>
      <c r="P77" s="365">
        <f>'DMI SR Data'!H105</f>
        <v>4.0469279694865093E-2</v>
      </c>
    </row>
    <row r="78" spans="2:16">
      <c r="B78" s="341" t="s">
        <v>438</v>
      </c>
      <c r="C78" s="343">
        <f>'DMI SR Data'!C75</f>
        <v>109788215.30616105</v>
      </c>
      <c r="D78" s="343">
        <f>'DMI SR Data'!D75</f>
        <v>-382651.60834342241</v>
      </c>
      <c r="E78" s="365">
        <f>'DMI SR Data'!E75</f>
        <v>-3.4732558530230161E-3</v>
      </c>
      <c r="F78" s="343">
        <f>'DMI SR Data'!F75</f>
        <v>533216966.41891813</v>
      </c>
      <c r="G78" s="343">
        <f>'DMI SR Data'!G75</f>
        <v>14013893.677411258</v>
      </c>
      <c r="H78" s="365">
        <f>'DMI SR Data'!H75</f>
        <v>2.6991160902447679E-2</v>
      </c>
      <c r="I78" s="332"/>
      <c r="J78" s="341" t="s">
        <v>437</v>
      </c>
      <c r="K78" s="343">
        <f>'DMI SR Data'!C106</f>
        <v>67598492.587860376</v>
      </c>
      <c r="L78" s="343">
        <f>'DMI SR Data'!D106</f>
        <v>98326.955806002021</v>
      </c>
      <c r="M78" s="365">
        <f>'DMI SR Data'!E106</f>
        <v>1.4566920671274422E-3</v>
      </c>
      <c r="N78" s="343">
        <f>'DMI SR Data'!F106</f>
        <v>380113634.23225409</v>
      </c>
      <c r="O78" s="343">
        <f>'DMI SR Data'!G106</f>
        <v>8806345.9747573137</v>
      </c>
      <c r="P78" s="365">
        <f>'DMI SR Data'!H106</f>
        <v>2.3717137404128268E-2</v>
      </c>
    </row>
    <row r="79" spans="2:16">
      <c r="B79" s="341" t="s">
        <v>440</v>
      </c>
      <c r="C79" s="343">
        <f>'DMI SR Data'!C76</f>
        <v>62411167.28532616</v>
      </c>
      <c r="D79" s="343">
        <f>'DMI SR Data'!D76</f>
        <v>-549862.27658070624</v>
      </c>
      <c r="E79" s="365">
        <f>'DMI SR Data'!E76</f>
        <v>-8.7333749210700314E-3</v>
      </c>
      <c r="F79" s="343">
        <f>'DMI SR Data'!F76</f>
        <v>249644706.95383859</v>
      </c>
      <c r="G79" s="343">
        <f>'DMI SR Data'!G76</f>
        <v>4268428.3368793726</v>
      </c>
      <c r="H79" s="365">
        <f>'DMI SR Data'!H76</f>
        <v>1.7395440019458995E-2</v>
      </c>
      <c r="I79" s="332"/>
      <c r="J79" s="341" t="s">
        <v>439</v>
      </c>
      <c r="K79" s="343">
        <f>'DMI SR Data'!C107</f>
        <v>19544200.881023776</v>
      </c>
      <c r="L79" s="343">
        <f>'DMI SR Data'!D107</f>
        <v>-29825.389102507383</v>
      </c>
      <c r="M79" s="365">
        <f>'DMI SR Data'!E107</f>
        <v>-1.5237227482435048E-3</v>
      </c>
      <c r="N79" s="343">
        <f>'DMI SR Data'!F107</f>
        <v>97369938.543028012</v>
      </c>
      <c r="O79" s="343">
        <f>'DMI SR Data'!G107</f>
        <v>3426660.1758465022</v>
      </c>
      <c r="P79" s="365">
        <f>'DMI SR Data'!H107</f>
        <v>3.6475841969802754E-2</v>
      </c>
    </row>
    <row r="80" spans="2:16">
      <c r="B80" s="341" t="s">
        <v>382</v>
      </c>
      <c r="C80" s="343">
        <f>'DMI SR Data'!C77</f>
        <v>31609682.52573403</v>
      </c>
      <c r="D80" s="343">
        <f>'DMI SR Data'!D77</f>
        <v>-402856.18609968945</v>
      </c>
      <c r="E80" s="365">
        <f>'DMI SR Data'!E77</f>
        <v>-1.2584324839903125E-2</v>
      </c>
      <c r="F80" s="343">
        <f>'DMI SR Data'!F77</f>
        <v>163145801.43134975</v>
      </c>
      <c r="G80" s="343">
        <f>'DMI SR Data'!G77</f>
        <v>1489932.7541994154</v>
      </c>
      <c r="H80" s="365">
        <f>'DMI SR Data'!H77</f>
        <v>9.2166944905354604E-3</v>
      </c>
      <c r="I80" s="332"/>
      <c r="J80" s="341" t="s">
        <v>441</v>
      </c>
      <c r="K80" s="343">
        <f>'DMI SR Data'!C108</f>
        <v>8440052.7415646184</v>
      </c>
      <c r="L80" s="343">
        <f>'DMI SR Data'!D108</f>
        <v>-5441.8050412647426</v>
      </c>
      <c r="M80" s="365">
        <f>'DMI SR Data'!E108</f>
        <v>-6.4434415429842672E-4</v>
      </c>
      <c r="N80" s="343">
        <f>'DMI SR Data'!F108</f>
        <v>47733268.121939689</v>
      </c>
      <c r="O80" s="343">
        <f>'DMI SR Data'!G108</f>
        <v>483917.15626198798</v>
      </c>
      <c r="P80" s="365">
        <f>'DMI SR Data'!H108</f>
        <v>1.0241773619568007E-2</v>
      </c>
    </row>
    <row r="81" spans="2:16" ht="15" thickBot="1">
      <c r="B81" s="341" t="s">
        <v>443</v>
      </c>
      <c r="C81" s="343">
        <f>'DMI SR Data'!C78</f>
        <v>118046487.3891398</v>
      </c>
      <c r="D81" s="343">
        <f>'DMI SR Data'!D78</f>
        <v>644469.34602724016</v>
      </c>
      <c r="E81" s="365">
        <f>'DMI SR Data'!E78</f>
        <v>5.4894230675879615E-3</v>
      </c>
      <c r="F81" s="343">
        <f>'DMI SR Data'!F78</f>
        <v>564411173.95670164</v>
      </c>
      <c r="G81" s="343">
        <f>'DMI SR Data'!G78</f>
        <v>20727913.760817766</v>
      </c>
      <c r="H81" s="365">
        <f>'DMI SR Data'!H78</f>
        <v>3.8124980624471859E-2</v>
      </c>
      <c r="I81" s="332"/>
      <c r="J81" s="344" t="s">
        <v>442</v>
      </c>
      <c r="K81" s="343">
        <f>'DMI SR Data'!C109</f>
        <v>5464604.939957452</v>
      </c>
      <c r="L81" s="343">
        <f>'DMI SR Data'!D109</f>
        <v>43226.695973584428</v>
      </c>
      <c r="M81" s="365">
        <f>'DMI SR Data'!E109</f>
        <v>7.9733776224806523E-3</v>
      </c>
      <c r="N81" s="343">
        <f>'DMI SR Data'!F109</f>
        <v>32486423.367442407</v>
      </c>
      <c r="O81" s="343">
        <f>'DMI SR Data'!G109</f>
        <v>891823.18072750419</v>
      </c>
      <c r="P81" s="365">
        <f>'DMI SR Data'!H109</f>
        <v>2.8227076002136076E-2</v>
      </c>
    </row>
    <row r="82" spans="2:16" ht="15" thickBot="1">
      <c r="B82" s="341" t="s">
        <v>385</v>
      </c>
      <c r="C82" s="343">
        <f>'DMI SR Data'!C79</f>
        <v>57386660.013389781</v>
      </c>
      <c r="D82" s="343">
        <f>'DMI SR Data'!D79</f>
        <v>214740.02252716571</v>
      </c>
      <c r="E82" s="365">
        <f>'DMI SR Data'!E79</f>
        <v>3.7560400728449575E-3</v>
      </c>
      <c r="F82" s="343">
        <f>'DMI SR Data'!F79</f>
        <v>263976643.53097436</v>
      </c>
      <c r="G82" s="343">
        <f>'DMI SR Data'!G79</f>
        <v>9106194.1647929847</v>
      </c>
      <c r="H82" s="365">
        <f>'DMI SR Data'!H79</f>
        <v>3.5728717030312891E-2</v>
      </c>
      <c r="I82" s="332"/>
      <c r="J82" s="348"/>
      <c r="K82" s="348"/>
      <c r="L82" s="348"/>
      <c r="M82" s="349"/>
      <c r="N82" s="348"/>
      <c r="O82" s="348"/>
      <c r="P82" s="349"/>
    </row>
    <row r="83" spans="2:16" ht="15" thickBot="1">
      <c r="B83" s="341" t="s">
        <v>444</v>
      </c>
      <c r="C83" s="343">
        <f>'DMI SR Data'!C80</f>
        <v>81448221.100608632</v>
      </c>
      <c r="D83" s="343">
        <f>'DMI SR Data'!D80</f>
        <v>396099.98081073165</v>
      </c>
      <c r="E83" s="365">
        <f>'DMI SR Data'!E80</f>
        <v>4.8869785927660283E-3</v>
      </c>
      <c r="F83" s="343">
        <f>'DMI SR Data'!F80</f>
        <v>399253563.55074775</v>
      </c>
      <c r="G83" s="343">
        <f>'DMI SR Data'!G80</f>
        <v>10477102.370203614</v>
      </c>
      <c r="H83" s="365">
        <f>'DMI SR Data'!H80</f>
        <v>2.6948911305970623E-2</v>
      </c>
      <c r="I83" s="332"/>
      <c r="J83" s="830" t="s">
        <v>456</v>
      </c>
      <c r="K83" s="333" t="s">
        <v>68</v>
      </c>
      <c r="L83" s="334"/>
      <c r="M83" s="335"/>
      <c r="N83" s="333" t="s">
        <v>20</v>
      </c>
      <c r="O83" s="334"/>
      <c r="P83" s="335"/>
    </row>
    <row r="84" spans="2:16" ht="29.4" thickBot="1">
      <c r="B84" s="344" t="s">
        <v>445</v>
      </c>
      <c r="C84" s="343">
        <f>'DMI SR Data'!C81</f>
        <v>92662882.100961909</v>
      </c>
      <c r="D84" s="343">
        <f>'DMI SR Data'!D81</f>
        <v>-491564.9096210748</v>
      </c>
      <c r="E84" s="365">
        <f>'DMI SR Data'!E81</f>
        <v>-5.2768807651794617E-3</v>
      </c>
      <c r="F84" s="343">
        <f>'DMI SR Data'!F81</f>
        <v>488247225.53862655</v>
      </c>
      <c r="G84" s="343">
        <f>'DMI SR Data'!G81</f>
        <v>19808473.74472791</v>
      </c>
      <c r="H84" s="365">
        <f>'DMI SR Data'!H81</f>
        <v>4.2286155167288855E-2</v>
      </c>
      <c r="I84" s="345"/>
      <c r="J84" s="831"/>
      <c r="K84" s="336" t="s">
        <v>17</v>
      </c>
      <c r="L84" s="336" t="s">
        <v>23</v>
      </c>
      <c r="M84" s="337" t="s">
        <v>24</v>
      </c>
      <c r="N84" s="336" t="s">
        <v>17</v>
      </c>
      <c r="O84" s="336" t="s">
        <v>23</v>
      </c>
      <c r="P84" s="337" t="s">
        <v>24</v>
      </c>
    </row>
    <row r="85" spans="2:16" ht="15" thickBot="1">
      <c r="B85" s="332"/>
      <c r="C85" s="345"/>
      <c r="D85" s="345"/>
      <c r="E85" s="322"/>
      <c r="F85" s="345"/>
      <c r="G85" s="345"/>
      <c r="H85" s="322"/>
      <c r="I85" s="345"/>
      <c r="J85" s="339" t="s">
        <v>457</v>
      </c>
      <c r="K85" s="340">
        <f>'DMI SR Data'!C101</f>
        <v>117822760.18705097</v>
      </c>
      <c r="L85" s="340">
        <f>'DMI SR Data'!D101</f>
        <v>-231736.26927398145</v>
      </c>
      <c r="M85" s="216">
        <f>'DMI SR Data'!E101</f>
        <v>-1.962960126298229E-3</v>
      </c>
      <c r="N85" s="340">
        <f>'DMI SR Data'!F101</f>
        <v>549584633.21752417</v>
      </c>
      <c r="O85" s="340">
        <f>'DMI SR Data'!G101</f>
        <v>24198826.502709746</v>
      </c>
      <c r="P85" s="216">
        <f>'DMI SR Data'!H101</f>
        <v>4.6059155373881569E-2</v>
      </c>
    </row>
    <row r="86" spans="2:16" ht="15" thickBot="1">
      <c r="B86" s="830" t="s">
        <v>36</v>
      </c>
      <c r="C86" s="327" t="s">
        <v>68</v>
      </c>
      <c r="D86" s="328"/>
      <c r="E86" s="329"/>
      <c r="F86" s="330" t="s">
        <v>20</v>
      </c>
      <c r="G86" s="330"/>
      <c r="H86" s="331"/>
      <c r="I86" s="345"/>
      <c r="J86" s="341" t="s">
        <v>446</v>
      </c>
      <c r="K86" s="343">
        <f>'DMI SR Data'!C102</f>
        <v>31390044.807110175</v>
      </c>
      <c r="L86" s="343">
        <f>'DMI SR Data'!D102</f>
        <v>-69520.779920198023</v>
      </c>
      <c r="M86" s="365">
        <f>'DMI SR Data'!E102</f>
        <v>-2.2098455151223985E-3</v>
      </c>
      <c r="N86" s="343">
        <f>'DMI SR Data'!F102</f>
        <v>155179643.66639569</v>
      </c>
      <c r="O86" s="343">
        <f>'DMI SR Data'!G102</f>
        <v>3895202.6438599229</v>
      </c>
      <c r="P86" s="365">
        <f>'DMI SR Data'!H102</f>
        <v>2.5747542956381628E-2</v>
      </c>
    </row>
    <row r="87" spans="2:16" ht="29.4" thickBot="1">
      <c r="B87" s="831"/>
      <c r="C87" s="336" t="s">
        <v>17</v>
      </c>
      <c r="D87" s="336" t="s">
        <v>23</v>
      </c>
      <c r="E87" s="337" t="s">
        <v>24</v>
      </c>
      <c r="F87" s="336" t="s">
        <v>17</v>
      </c>
      <c r="G87" s="336" t="s">
        <v>23</v>
      </c>
      <c r="H87" s="337" t="s">
        <v>24</v>
      </c>
      <c r="I87" s="345"/>
      <c r="J87" s="344" t="s">
        <v>447</v>
      </c>
      <c r="K87" s="343">
        <f>'DMI SR Data'!C103</f>
        <v>86432715.379940823</v>
      </c>
      <c r="L87" s="343">
        <f>'DMI SR Data'!D103</f>
        <v>-162215.48935374618</v>
      </c>
      <c r="M87" s="365">
        <f>'DMI SR Data'!E103</f>
        <v>-1.8732677273984137E-3</v>
      </c>
      <c r="N87" s="343">
        <f>'DMI SR Data'!F103</f>
        <v>394404989.55112857</v>
      </c>
      <c r="O87" s="343">
        <f>'DMI SR Data'!G103</f>
        <v>20303623.858849823</v>
      </c>
      <c r="P87" s="365">
        <f>'DMI SR Data'!H103</f>
        <v>5.4273054633943239E-2</v>
      </c>
    </row>
    <row r="88" spans="2:16" ht="15" thickBot="1">
      <c r="B88" s="339" t="s">
        <v>458</v>
      </c>
      <c r="C88" s="340">
        <f>'DMI SR Data'!C90</f>
        <v>454198602.12252617</v>
      </c>
      <c r="D88" s="340">
        <f>'DMI SR Data'!D90</f>
        <v>-2017323.9848406315</v>
      </c>
      <c r="E88" s="216">
        <f>'DMI SR Data'!E90</f>
        <v>-4.4218622573160022E-3</v>
      </c>
      <c r="F88" s="340">
        <f>'DMI SR Data'!F90</f>
        <v>2125290499.4076717</v>
      </c>
      <c r="G88" s="340">
        <f>'DMI SR Data'!G90</f>
        <v>31193851.787378788</v>
      </c>
      <c r="H88" s="216">
        <f>'DMI SR Data'!H90</f>
        <v>1.4896089835599096E-2</v>
      </c>
      <c r="I88" s="345"/>
      <c r="J88" s="350"/>
      <c r="K88" s="351"/>
      <c r="L88" s="351"/>
      <c r="M88" s="277"/>
      <c r="N88" s="351"/>
      <c r="O88" s="351"/>
      <c r="P88" s="277"/>
    </row>
    <row r="89" spans="2:16" ht="15" thickBot="1">
      <c r="B89" s="352" t="s">
        <v>278</v>
      </c>
      <c r="C89" s="353">
        <f>'DMI SR Data'!C91</f>
        <v>38572406.699774042</v>
      </c>
      <c r="D89" s="353">
        <f>'DMI SR Data'!D91</f>
        <v>-163848.90038281679</v>
      </c>
      <c r="E89" s="366">
        <f>'DMI SR Data'!E91</f>
        <v>-4.2298590259754821E-3</v>
      </c>
      <c r="F89" s="353">
        <f>'DMI SR Data'!F91</f>
        <v>192518513.24244052</v>
      </c>
      <c r="G89" s="353">
        <f>'DMI SR Data'!G91</f>
        <v>1356568.0307005942</v>
      </c>
      <c r="H89" s="366">
        <f>'DMI SR Data'!H91</f>
        <v>7.0964334935909755E-3</v>
      </c>
      <c r="I89" s="345"/>
      <c r="J89" s="830" t="s">
        <v>459</v>
      </c>
      <c r="K89" s="334" t="s">
        <v>68</v>
      </c>
      <c r="L89" s="334"/>
      <c r="M89" s="335"/>
      <c r="N89" s="333" t="s">
        <v>20</v>
      </c>
      <c r="O89" s="334"/>
      <c r="P89" s="335"/>
    </row>
    <row r="90" spans="2:16" ht="29.4" thickBot="1">
      <c r="B90" s="354" t="s">
        <v>279</v>
      </c>
      <c r="C90" s="353">
        <f>'DMI SR Data'!C92</f>
        <v>134429035.00059602</v>
      </c>
      <c r="D90" s="353">
        <f>'DMI SR Data'!D92</f>
        <v>-1412035.4840798974</v>
      </c>
      <c r="E90" s="366">
        <f>'DMI SR Data'!E92</f>
        <v>-1.0394761164954068E-2</v>
      </c>
      <c r="F90" s="353">
        <f>'DMI SR Data'!F92</f>
        <v>585834194.01099432</v>
      </c>
      <c r="G90" s="353">
        <f>'DMI SR Data'!G92</f>
        <v>155304.19490742683</v>
      </c>
      <c r="H90" s="366">
        <f>'DMI SR Data'!H92</f>
        <v>2.6516952823106701E-4</v>
      </c>
      <c r="I90" s="345"/>
      <c r="J90" s="831"/>
      <c r="K90" s="355" t="s">
        <v>17</v>
      </c>
      <c r="L90" s="336" t="s">
        <v>23</v>
      </c>
      <c r="M90" s="337" t="s">
        <v>24</v>
      </c>
      <c r="N90" s="336" t="s">
        <v>17</v>
      </c>
      <c r="O90" s="336" t="s">
        <v>23</v>
      </c>
      <c r="P90" s="337" t="s">
        <v>24</v>
      </c>
    </row>
    <row r="91" spans="2:16" ht="15" thickBot="1">
      <c r="B91" s="354" t="s">
        <v>280</v>
      </c>
      <c r="C91" s="353">
        <f>'DMI SR Data'!C93</f>
        <v>43465391.078378402</v>
      </c>
      <c r="D91" s="353">
        <f>'DMI SR Data'!D93</f>
        <v>-51762.098304539919</v>
      </c>
      <c r="E91" s="366">
        <f>'DMI SR Data'!E93</f>
        <v>-1.189464257792367E-3</v>
      </c>
      <c r="F91" s="353">
        <f>'DMI SR Data'!F93</f>
        <v>197998534.83589935</v>
      </c>
      <c r="G91" s="353">
        <f>'DMI SR Data'!G93</f>
        <v>3498562.2719120681</v>
      </c>
      <c r="H91" s="366">
        <f>'DMI SR Data'!H93</f>
        <v>1.7987469230933174E-2</v>
      </c>
      <c r="I91" s="345"/>
      <c r="J91" s="339" t="s">
        <v>459</v>
      </c>
      <c r="K91" s="340">
        <f>'DMI SR Data'!C112</f>
        <v>229084595.85708141</v>
      </c>
      <c r="L91" s="340">
        <f>'DMI SR Data'!D112</f>
        <v>-157503.25611445308</v>
      </c>
      <c r="M91" s="216">
        <f>'DMI SR Data'!E112</f>
        <v>-6.8706078300513488E-4</v>
      </c>
      <c r="N91" s="340">
        <f>'DMI SR Data'!F112</f>
        <v>1280723921.9859977</v>
      </c>
      <c r="O91" s="340">
        <f>'DMI SR Data'!G112</f>
        <v>16183770.113064766</v>
      </c>
      <c r="P91" s="216">
        <f>'DMI SR Data'!H112</f>
        <v>1.2798146495462952E-2</v>
      </c>
    </row>
    <row r="92" spans="2:16" ht="15" thickBot="1">
      <c r="B92" s="354" t="s">
        <v>281</v>
      </c>
      <c r="C92" s="353">
        <f>'DMI SR Data'!C94</f>
        <v>35679940.899359964</v>
      </c>
      <c r="D92" s="353">
        <f>'DMI SR Data'!D94</f>
        <v>-514672.94195991755</v>
      </c>
      <c r="E92" s="366">
        <f>'DMI SR Data'!E94</f>
        <v>-1.4219600303412143E-2</v>
      </c>
      <c r="F92" s="353">
        <f>'DMI SR Data'!F94</f>
        <v>168719060.95111504</v>
      </c>
      <c r="G92" s="353">
        <f>'DMI SR Data'!G94</f>
        <v>-105055.60101783276</v>
      </c>
      <c r="H92" s="366">
        <f>'DMI SR Data'!H94</f>
        <v>-6.2227839933870824E-4</v>
      </c>
      <c r="I92" s="345"/>
      <c r="J92" s="341" t="s">
        <v>479</v>
      </c>
      <c r="K92" s="343">
        <f>'DMI SR Data'!C113</f>
        <v>229084595.85708141</v>
      </c>
      <c r="L92" s="343">
        <f>'DMI SR Data'!D113</f>
        <v>-157503.25611454248</v>
      </c>
      <c r="M92" s="365">
        <f>'DMI SR Data'!E113</f>
        <v>-6.8706078300552454E-4</v>
      </c>
      <c r="N92" s="343">
        <f>'DMI SR Data'!F113</f>
        <v>1280738135.5553808</v>
      </c>
      <c r="O92" s="343">
        <f>'DMI SR Data'!G113</f>
        <v>16197983.682447672</v>
      </c>
      <c r="P92" s="365">
        <f>'DMI SR Data'!H113</f>
        <v>1.2809386604653515E-2</v>
      </c>
    </row>
    <row r="93" spans="2:16" ht="15" thickBot="1">
      <c r="B93" s="354" t="s">
        <v>282</v>
      </c>
      <c r="C93" s="353">
        <f>'DMI SR Data'!C95</f>
        <v>67431509.109634489</v>
      </c>
      <c r="D93" s="353">
        <f>'DMI SR Data'!D95</f>
        <v>585697.91124473512</v>
      </c>
      <c r="E93" s="366">
        <f>'DMI SR Data'!E95</f>
        <v>8.7619239073404194E-3</v>
      </c>
      <c r="F93" s="353">
        <f>'DMI SR Data'!F95</f>
        <v>310803668.48845053</v>
      </c>
      <c r="G93" s="353">
        <f>'DMI SR Data'!G95</f>
        <v>10407143.984968066</v>
      </c>
      <c r="H93" s="366">
        <f>'DMI SR Data'!H95</f>
        <v>3.464468839035259E-2</v>
      </c>
      <c r="I93" s="345"/>
      <c r="J93" s="346"/>
      <c r="K93" s="346"/>
      <c r="L93" s="346"/>
      <c r="M93" s="347"/>
      <c r="N93" s="346"/>
      <c r="O93" s="346"/>
      <c r="P93" s="347"/>
    </row>
    <row r="94" spans="2:16" ht="15" thickBot="1">
      <c r="B94" s="354" t="s">
        <v>283</v>
      </c>
      <c r="C94" s="353">
        <f>'DMI SR Data'!C96</f>
        <v>75309878.750665992</v>
      </c>
      <c r="D94" s="353">
        <f>'DMI SR Data'!D96</f>
        <v>-602110.10054160655</v>
      </c>
      <c r="E94" s="366">
        <f>'DMI SR Data'!E96</f>
        <v>-7.9316865445559753E-3</v>
      </c>
      <c r="F94" s="353">
        <f>'DMI SR Data'!F96</f>
        <v>395081607.70036691</v>
      </c>
      <c r="G94" s="353">
        <f>'DMI SR Data'!G96</f>
        <v>10795213.77346772</v>
      </c>
      <c r="H94" s="366">
        <f>'DMI SR Data'!H96</f>
        <v>2.8091584672449363E-2</v>
      </c>
      <c r="I94" s="345"/>
      <c r="J94" s="346"/>
      <c r="K94" s="346"/>
      <c r="L94" s="346"/>
      <c r="M94" s="347"/>
      <c r="N94" s="346"/>
      <c r="O94" s="346"/>
      <c r="P94" s="347"/>
    </row>
    <row r="95" spans="2:16" ht="15" thickBot="1">
      <c r="B95" s="354" t="s">
        <v>284</v>
      </c>
      <c r="C95" s="353">
        <f>'DMI SR Data'!C97</f>
        <v>26029412.331059702</v>
      </c>
      <c r="D95" s="353">
        <f>'DMI SR Data'!D97</f>
        <v>107597.85452923179</v>
      </c>
      <c r="E95" s="366">
        <f>'DMI SR Data'!E97</f>
        <v>4.1508612225679862E-3</v>
      </c>
      <c r="F95" s="353">
        <f>'DMI SR Data'!F97</f>
        <v>113552142.71394408</v>
      </c>
      <c r="G95" s="353">
        <f>'DMI SR Data'!G97</f>
        <v>2419915.2673895359</v>
      </c>
      <c r="H95" s="366">
        <f>'DMI SR Data'!H97</f>
        <v>2.177509911383101E-2</v>
      </c>
      <c r="I95" s="345"/>
      <c r="J95" s="346"/>
      <c r="K95" s="346"/>
      <c r="L95" s="346"/>
      <c r="M95" s="347"/>
      <c r="N95" s="346"/>
      <c r="O95" s="346"/>
      <c r="P95" s="347"/>
    </row>
    <row r="96" spans="2:16" ht="15" thickBot="1">
      <c r="B96" s="354" t="s">
        <v>285</v>
      </c>
      <c r="C96" s="353">
        <f>'DMI SR Data'!C98</f>
        <v>11830523.264277985</v>
      </c>
      <c r="D96" s="353">
        <f>'DMI SR Data'!D98</f>
        <v>52746.733654845506</v>
      </c>
      <c r="E96" s="366">
        <f>'DMI SR Data'!E98</f>
        <v>4.4784967279435026E-3</v>
      </c>
      <c r="F96" s="353">
        <f>'DMI SR Data'!F98</f>
        <v>54376357.108350076</v>
      </c>
      <c r="G96" s="353">
        <f>'DMI SR Data'!G98</f>
        <v>1467113.8733812198</v>
      </c>
      <c r="H96" s="366">
        <f>'DMI SR Data'!H98</f>
        <v>2.7728876537995401E-2</v>
      </c>
      <c r="I96" s="345"/>
      <c r="J96" s="348"/>
      <c r="K96" s="348"/>
      <c r="L96" s="348"/>
      <c r="M96" s="349"/>
      <c r="N96" s="348"/>
      <c r="O96" s="348"/>
      <c r="P96" s="349"/>
    </row>
    <row r="97" spans="2:16" ht="15" thickBot="1">
      <c r="B97" s="354" t="s">
        <v>286</v>
      </c>
      <c r="C97" s="353">
        <f>'DMI SR Data'!C99</f>
        <v>11350662.17149809</v>
      </c>
      <c r="D97" s="353">
        <f>'DMI SR Data'!D99</f>
        <v>-66816.76486649923</v>
      </c>
      <c r="E97" s="366">
        <f>'DMI SR Data'!E99</f>
        <v>-5.8521469791101002E-3</v>
      </c>
      <c r="F97" s="353">
        <f>'DMI SR Data'!F99</f>
        <v>55628146.959646598</v>
      </c>
      <c r="G97" s="353">
        <f>'DMI SR Data'!G99</f>
        <v>25197.962179802358</v>
      </c>
      <c r="H97" s="366">
        <f>'DMI SR Data'!H99</f>
        <v>4.5317672235244838E-4</v>
      </c>
      <c r="I97" s="345"/>
      <c r="J97" s="830" t="s">
        <v>37</v>
      </c>
      <c r="K97" s="333" t="s">
        <v>68</v>
      </c>
      <c r="L97" s="334"/>
      <c r="M97" s="335"/>
      <c r="N97" s="333" t="s">
        <v>20</v>
      </c>
      <c r="O97" s="334"/>
      <c r="P97" s="335"/>
    </row>
    <row r="98" spans="2:16" ht="29.4" thickBot="1">
      <c r="B98" s="357" t="s">
        <v>423</v>
      </c>
      <c r="C98" s="353">
        <f>'DMI SR Data'!C100</f>
        <v>10099842.817282455</v>
      </c>
      <c r="D98" s="353">
        <f>'DMI SR Data'!D100</f>
        <v>47879.805865824223</v>
      </c>
      <c r="E98" s="366">
        <f>'DMI SR Data'!E100</f>
        <v>4.763229412150064E-3</v>
      </c>
      <c r="F98" s="353">
        <f>'DMI SR Data'!F100</f>
        <v>51229842.945704237</v>
      </c>
      <c r="G98" s="353">
        <f>'DMI SR Data'!G100</f>
        <v>1625457.5787307918</v>
      </c>
      <c r="H98" s="366">
        <f>'DMI SR Data'!H100</f>
        <v>3.2768424942787817E-2</v>
      </c>
      <c r="I98" s="345"/>
      <c r="J98" s="831"/>
      <c r="K98" s="336" t="s">
        <v>17</v>
      </c>
      <c r="L98" s="336" t="s">
        <v>23</v>
      </c>
      <c r="M98" s="337" t="s">
        <v>24</v>
      </c>
      <c r="N98" s="336" t="s">
        <v>17</v>
      </c>
      <c r="O98" s="336" t="s">
        <v>23</v>
      </c>
      <c r="P98" s="337" t="s">
        <v>24</v>
      </c>
    </row>
    <row r="99" spans="2:16" ht="15" thickBot="1">
      <c r="B99" s="346"/>
      <c r="C99" s="346"/>
      <c r="D99" s="346"/>
      <c r="E99" s="347"/>
      <c r="F99" s="346"/>
      <c r="G99" s="346"/>
      <c r="H99" s="347"/>
      <c r="I99" s="345"/>
      <c r="J99" s="339" t="s">
        <v>460</v>
      </c>
      <c r="K99" s="340">
        <f>'DMI SR Data'!C110</f>
        <v>335324911.26455516</v>
      </c>
      <c r="L99" s="340">
        <f>'DMI SR Data'!D110</f>
        <v>138019.78301858902</v>
      </c>
      <c r="M99" s="216">
        <f>'DMI SR Data'!E110</f>
        <v>4.1176963218500956E-4</v>
      </c>
      <c r="N99" s="340">
        <f>'DMI SR Data'!F110</f>
        <v>2076147025.0655532</v>
      </c>
      <c r="O99" s="340">
        <f>'DMI SR Data'!G110</f>
        <v>78957531.380477905</v>
      </c>
      <c r="P99" s="216">
        <f>'DMI SR Data'!H110</f>
        <v>3.9534321420242879E-2</v>
      </c>
    </row>
    <row r="100" spans="2:16" ht="15" thickBot="1">
      <c r="B100" s="346"/>
      <c r="C100" s="346"/>
      <c r="D100" s="346"/>
      <c r="E100" s="347"/>
      <c r="F100" s="346"/>
      <c r="G100" s="346"/>
      <c r="H100" s="347"/>
      <c r="I100" s="345"/>
      <c r="J100" s="339" t="s">
        <v>461</v>
      </c>
      <c r="K100" s="340">
        <f>'DMI SR Data'!C114</f>
        <v>15051447.480447242</v>
      </c>
      <c r="L100" s="340">
        <f>'DMI SR Data'!D114</f>
        <v>13754.574893273413</v>
      </c>
      <c r="M100" s="216">
        <f>'DMI SR Data'!E114</f>
        <v>9.1467321348166026E-4</v>
      </c>
      <c r="N100" s="340">
        <f>'DMI SR Data'!F114</f>
        <v>89556763.971418679</v>
      </c>
      <c r="O100" s="340">
        <f>'DMI SR Data'!G114</f>
        <v>5371124.7679558247</v>
      </c>
      <c r="P100" s="216">
        <f>'DMI SR Data'!H114</f>
        <v>6.3800962002256684E-2</v>
      </c>
    </row>
    <row r="101" spans="2:16" ht="15" thickBot="1">
      <c r="B101" s="346"/>
      <c r="C101" s="346"/>
      <c r="D101" s="346"/>
      <c r="E101" s="347"/>
      <c r="F101" s="346"/>
      <c r="G101" s="346"/>
      <c r="H101" s="347"/>
      <c r="I101" s="345"/>
      <c r="J101" s="339" t="s">
        <v>462</v>
      </c>
      <c r="K101" s="340">
        <f>'DMI SR Data'!C116</f>
        <v>93620291.067946345</v>
      </c>
      <c r="L101" s="340">
        <f>'DMI SR Data'!D116</f>
        <v>-351654.41238981485</v>
      </c>
      <c r="M101" s="216">
        <f>'DMI SR Data'!E116</f>
        <v>-3.7421212319521395E-3</v>
      </c>
      <c r="N101" s="340">
        <f>'DMI SR Data'!F116</f>
        <v>358317054.30793983</v>
      </c>
      <c r="O101" s="340">
        <f>'DMI SR Data'!G116</f>
        <v>3209821.5675289035</v>
      </c>
      <c r="P101" s="216">
        <f>'DMI SR Data'!H116</f>
        <v>9.0390205312301658E-3</v>
      </c>
    </row>
    <row r="102" spans="2:16" ht="16.2" thickBot="1">
      <c r="B102" s="346"/>
      <c r="C102" s="346"/>
      <c r="D102" s="346"/>
      <c r="E102" s="347"/>
      <c r="F102" s="346"/>
      <c r="G102" s="346"/>
      <c r="H102" s="347"/>
      <c r="I102" s="359"/>
      <c r="J102" s="339" t="s">
        <v>463</v>
      </c>
      <c r="K102" s="340">
        <f>'DMI SR Data'!C118</f>
        <v>116128520.40109614</v>
      </c>
      <c r="L102" s="340">
        <f>'DMI SR Data'!D118</f>
        <v>-401389.20606814325</v>
      </c>
      <c r="M102" s="216">
        <f>'DMI SR Data'!E118</f>
        <v>-3.4445165830924644E-3</v>
      </c>
      <c r="N102" s="340">
        <f>'DMI SR Data'!F118</f>
        <v>493485838.22055364</v>
      </c>
      <c r="O102" s="340">
        <f>'DMI SR Data'!G118</f>
        <v>8112587.9106544852</v>
      </c>
      <c r="P102" s="216">
        <f>'DMI SR Data'!H118</f>
        <v>1.6714122390294052E-2</v>
      </c>
    </row>
    <row r="103" spans="2:16" ht="15" thickBot="1">
      <c r="B103" s="346"/>
      <c r="C103" s="346"/>
      <c r="D103" s="346"/>
      <c r="E103" s="347"/>
      <c r="F103" s="346"/>
      <c r="G103" s="346"/>
      <c r="H103" s="347"/>
      <c r="I103" s="332"/>
      <c r="J103" s="339" t="s">
        <v>464</v>
      </c>
      <c r="K103" s="340">
        <f>'DMI SR Data'!C120</f>
        <v>59649886.608619563</v>
      </c>
      <c r="L103" s="340">
        <f>'DMI SR Data'!D120</f>
        <v>-418437.92800983042</v>
      </c>
      <c r="M103" s="216">
        <f>'DMI SR Data'!E120</f>
        <v>-6.9660329506055869E-3</v>
      </c>
      <c r="N103" s="340">
        <f>'DMI SR Data'!F120</f>
        <v>257689249.7300975</v>
      </c>
      <c r="O103" s="340">
        <f>'DMI SR Data'!G120</f>
        <v>3831927.4387657642</v>
      </c>
      <c r="P103" s="216">
        <f>'DMI SR Data'!H120</f>
        <v>1.5094807603651344E-2</v>
      </c>
    </row>
    <row r="104" spans="2:16">
      <c r="B104" s="332"/>
      <c r="C104" s="362"/>
      <c r="D104" s="362"/>
      <c r="E104" s="203"/>
      <c r="F104" s="362"/>
      <c r="G104" s="362"/>
      <c r="H104" s="203"/>
      <c r="I104" s="345"/>
      <c r="J104" s="346"/>
      <c r="K104" s="346"/>
      <c r="L104" s="346"/>
      <c r="M104" s="347"/>
      <c r="N104" s="346"/>
      <c r="O104" s="346"/>
      <c r="P104" s="347"/>
    </row>
    <row r="105" spans="2:16">
      <c r="B105" s="332"/>
      <c r="C105" s="362"/>
      <c r="D105" s="362"/>
      <c r="E105" s="203"/>
      <c r="F105" s="362"/>
      <c r="G105" s="362"/>
      <c r="H105" s="203"/>
      <c r="I105" s="345"/>
      <c r="J105" s="346"/>
      <c r="K105" s="346"/>
      <c r="L105" s="346"/>
      <c r="M105" s="347"/>
      <c r="N105" s="346"/>
      <c r="O105" s="346"/>
      <c r="P105" s="347"/>
    </row>
    <row r="106" spans="2:16" ht="15.6">
      <c r="B106" s="332"/>
      <c r="C106" s="345"/>
      <c r="D106" s="345"/>
      <c r="E106" s="322"/>
      <c r="F106" s="345"/>
      <c r="G106" s="345"/>
      <c r="H106" s="322"/>
      <c r="I106" s="345"/>
      <c r="J106" s="359"/>
      <c r="K106" s="359"/>
      <c r="L106" s="359"/>
      <c r="M106" s="360"/>
      <c r="N106" s="359"/>
      <c r="O106" s="359"/>
      <c r="P106" s="360"/>
    </row>
    <row r="107" spans="2:16">
      <c r="B107" s="346"/>
      <c r="C107" s="346"/>
      <c r="D107" s="346"/>
      <c r="E107" s="347"/>
      <c r="F107" s="346"/>
      <c r="G107" s="346"/>
      <c r="H107" s="347"/>
      <c r="I107" s="345"/>
      <c r="J107" s="346"/>
      <c r="K107" s="346"/>
      <c r="L107" s="346"/>
      <c r="M107" s="347"/>
      <c r="N107" s="346"/>
      <c r="O107" s="346"/>
      <c r="P107" s="347"/>
    </row>
    <row r="108" spans="2:16" ht="16.2" thickBot="1">
      <c r="B108" s="832" t="str">
        <f>'HOME PAGE'!H7</f>
        <v>YTD ENDING 2-22-2026</v>
      </c>
      <c r="C108" s="832"/>
      <c r="D108" s="832"/>
      <c r="E108" s="832"/>
      <c r="F108" s="832"/>
      <c r="G108" s="832"/>
      <c r="H108" s="832"/>
      <c r="I108" s="832"/>
      <c r="J108" s="832"/>
      <c r="K108" s="832"/>
      <c r="L108" s="832"/>
      <c r="M108" s="832"/>
      <c r="N108" s="832"/>
      <c r="O108" s="832"/>
      <c r="P108" s="832"/>
    </row>
    <row r="109" spans="2:16" ht="15" thickBot="1">
      <c r="B109" s="830" t="s">
        <v>34</v>
      </c>
      <c r="C109" s="327" t="s">
        <v>68</v>
      </c>
      <c r="D109" s="328"/>
      <c r="E109" s="329"/>
      <c r="F109" s="330" t="s">
        <v>20</v>
      </c>
      <c r="G109" s="330"/>
      <c r="H109" s="331"/>
      <c r="I109" s="332"/>
      <c r="J109" s="830" t="s">
        <v>448</v>
      </c>
      <c r="K109" s="327" t="s">
        <v>68</v>
      </c>
      <c r="L109" s="328"/>
      <c r="M109" s="329"/>
      <c r="N109" s="333" t="s">
        <v>20</v>
      </c>
      <c r="O109" s="334"/>
      <c r="P109" s="335"/>
    </row>
    <row r="110" spans="2:16" ht="29.4" thickBot="1">
      <c r="B110" s="831"/>
      <c r="C110" s="336" t="s">
        <v>17</v>
      </c>
      <c r="D110" s="336" t="s">
        <v>23</v>
      </c>
      <c r="E110" s="337" t="s">
        <v>24</v>
      </c>
      <c r="F110" s="336" t="s">
        <v>17</v>
      </c>
      <c r="G110" s="336" t="s">
        <v>23</v>
      </c>
      <c r="H110" s="337" t="s">
        <v>24</v>
      </c>
      <c r="I110" s="338"/>
      <c r="J110" s="831"/>
      <c r="K110" s="336" t="s">
        <v>17</v>
      </c>
      <c r="L110" s="336" t="s">
        <v>23</v>
      </c>
      <c r="M110" s="337" t="s">
        <v>24</v>
      </c>
      <c r="N110" s="336" t="s">
        <v>17</v>
      </c>
      <c r="O110" s="336" t="s">
        <v>23</v>
      </c>
      <c r="P110" s="337" t="s">
        <v>24</v>
      </c>
    </row>
    <row r="111" spans="2:16" ht="15" thickBot="1">
      <c r="B111" s="339" t="s">
        <v>449</v>
      </c>
      <c r="C111" s="340">
        <f>'DMI SR Data'!C197</f>
        <v>26795128.46377058</v>
      </c>
      <c r="D111" s="340">
        <f>'DMI SR Data'!D197</f>
        <v>80040.800718117505</v>
      </c>
      <c r="E111" s="216">
        <f>'DMI SR Data'!E197</f>
        <v>2.9960897649913255E-3</v>
      </c>
      <c r="F111" s="340">
        <f>'DMI SR Data'!F197</f>
        <v>108799392.78472158</v>
      </c>
      <c r="G111" s="340">
        <f>'DMI SR Data'!G197</f>
        <v>2450251.62642093</v>
      </c>
      <c r="H111" s="216">
        <f>'DMI SR Data'!H197</f>
        <v>2.3039693595397554E-2</v>
      </c>
      <c r="I111" s="332"/>
      <c r="J111" s="339" t="s">
        <v>448</v>
      </c>
      <c r="K111" s="340">
        <f>'DMI SR Data'!C191</f>
        <v>68488780.698618144</v>
      </c>
      <c r="L111" s="340">
        <f>'DMI SR Data'!D191</f>
        <v>1100519.015985474</v>
      </c>
      <c r="M111" s="216">
        <f>'DMI SR Data'!E191</f>
        <v>1.6331019505569176E-2</v>
      </c>
      <c r="N111" s="340">
        <f>'DMI SR Data'!F191</f>
        <v>396271691.15188867</v>
      </c>
      <c r="O111" s="340">
        <f>'DMI SR Data'!G191</f>
        <v>12161081.35828644</v>
      </c>
      <c r="P111" s="216">
        <f>'DMI SR Data'!H191</f>
        <v>3.1660363052249632E-2</v>
      </c>
    </row>
    <row r="112" spans="2:16">
      <c r="B112" s="341" t="s">
        <v>424</v>
      </c>
      <c r="C112" s="342">
        <f>'DMI SR Data'!C198</f>
        <v>22690168.154334858</v>
      </c>
      <c r="D112" s="342">
        <f>'DMI SR Data'!D198</f>
        <v>67201.500872869045</v>
      </c>
      <c r="E112" s="364">
        <f>'DMI SR Data'!E198</f>
        <v>2.9704990464893433E-3</v>
      </c>
      <c r="F112" s="342">
        <f>'DMI SR Data'!F198</f>
        <v>91787789.50043501</v>
      </c>
      <c r="G112" s="342">
        <f>'DMI SR Data'!G198</f>
        <v>2894739.5015715808</v>
      </c>
      <c r="H112" s="364">
        <f>'DMI SR Data'!H198</f>
        <v>3.2564294977038055E-2</v>
      </c>
      <c r="I112" s="332"/>
      <c r="J112" s="341" t="s">
        <v>425</v>
      </c>
      <c r="K112" s="343">
        <f>'DMI SR Data'!C192</f>
        <v>19903124.264257591</v>
      </c>
      <c r="L112" s="343">
        <f>'DMI SR Data'!D192</f>
        <v>349593.69973734766</v>
      </c>
      <c r="M112" s="365">
        <f>'DMI SR Data'!E192</f>
        <v>1.787880191681001E-2</v>
      </c>
      <c r="N112" s="343">
        <f>'DMI SR Data'!F192</f>
        <v>115884008.04148005</v>
      </c>
      <c r="O112" s="343">
        <f>'DMI SR Data'!G192</f>
        <v>4126481.7307381481</v>
      </c>
      <c r="P112" s="365">
        <f>'DMI SR Data'!H192</f>
        <v>3.6923524231061287E-2</v>
      </c>
    </row>
    <row r="113" spans="2:16" ht="15" thickBot="1">
      <c r="B113" s="344" t="s">
        <v>426</v>
      </c>
      <c r="C113" s="342">
        <f>'DMI SR Data'!C199</f>
        <v>4104960.3094357122</v>
      </c>
      <c r="D113" s="342">
        <f>'DMI SR Data'!D199</f>
        <v>12839.299845229834</v>
      </c>
      <c r="E113" s="364">
        <f>'DMI SR Data'!E199</f>
        <v>3.1375660238636793E-3</v>
      </c>
      <c r="F113" s="342">
        <f>'DMI SR Data'!F199</f>
        <v>17379746.294849068</v>
      </c>
      <c r="G113" s="342">
        <f>'DMI SR Data'!G199</f>
        <v>-76344.864588122815</v>
      </c>
      <c r="H113" s="364">
        <f>'DMI SR Data'!H199</f>
        <v>-4.3735372306903265E-3</v>
      </c>
      <c r="I113" s="332"/>
      <c r="J113" s="341" t="s">
        <v>427</v>
      </c>
      <c r="K113" s="343">
        <f>'DMI SR Data'!C193</f>
        <v>13105952.997697473</v>
      </c>
      <c r="L113" s="343">
        <f>'DMI SR Data'!D193</f>
        <v>277314.04107540101</v>
      </c>
      <c r="M113" s="365">
        <f>'DMI SR Data'!E193</f>
        <v>2.1616793645303507E-2</v>
      </c>
      <c r="N113" s="343">
        <f>'DMI SR Data'!F193</f>
        <v>84546050.821506828</v>
      </c>
      <c r="O113" s="343">
        <f>'DMI SR Data'!G193</f>
        <v>2785580.5169078857</v>
      </c>
      <c r="P113" s="365">
        <f>'DMI SR Data'!H193</f>
        <v>3.4070015822196167E-2</v>
      </c>
    </row>
    <row r="114" spans="2:16" ht="15" thickBot="1">
      <c r="B114" s="345"/>
      <c r="C114" s="345"/>
      <c r="D114" s="345"/>
      <c r="E114" s="322"/>
      <c r="F114" s="345"/>
      <c r="G114" s="345"/>
      <c r="H114" s="322"/>
      <c r="I114" s="332"/>
      <c r="J114" s="341" t="s">
        <v>428</v>
      </c>
      <c r="K114" s="343">
        <f>'DMI SR Data'!C194</f>
        <v>24561804.12162191</v>
      </c>
      <c r="L114" s="343">
        <f>'DMI SR Data'!D194</f>
        <v>400043.79529941082</v>
      </c>
      <c r="M114" s="365">
        <f>'DMI SR Data'!E194</f>
        <v>1.6556897754820946E-2</v>
      </c>
      <c r="N114" s="343">
        <f>'DMI SR Data'!F194</f>
        <v>140704436.14456633</v>
      </c>
      <c r="O114" s="343">
        <f>'DMI SR Data'!G194</f>
        <v>3014011.6401554048</v>
      </c>
      <c r="P114" s="365">
        <f>'DMI SR Data'!H194</f>
        <v>2.188976939394105E-2</v>
      </c>
    </row>
    <row r="115" spans="2:16" ht="15" thickBot="1">
      <c r="B115" s="830" t="s">
        <v>35</v>
      </c>
      <c r="C115" s="327" t="s">
        <v>68</v>
      </c>
      <c r="D115" s="328"/>
      <c r="E115" s="329"/>
      <c r="F115" s="330" t="s">
        <v>20</v>
      </c>
      <c r="G115" s="330"/>
      <c r="H115" s="331"/>
      <c r="I115" s="332"/>
      <c r="J115" s="341" t="s">
        <v>429</v>
      </c>
      <c r="K115" s="343">
        <f>'DMI SR Data'!C195</f>
        <v>1666374.3106078387</v>
      </c>
      <c r="L115" s="343">
        <f>'DMI SR Data'!D195</f>
        <v>40779.923444557702</v>
      </c>
      <c r="M115" s="365">
        <f>'DMI SR Data'!E195</f>
        <v>2.5086161570550262E-2</v>
      </c>
      <c r="N115" s="343">
        <f>'DMI SR Data'!F195</f>
        <v>8206863.3229551772</v>
      </c>
      <c r="O115" s="343">
        <f>'DMI SR Data'!G195</f>
        <v>483559.28630017117</v>
      </c>
      <c r="P115" s="365">
        <f>'DMI SR Data'!H195</f>
        <v>6.2610416993191767E-2</v>
      </c>
    </row>
    <row r="116" spans="2:16" ht="29.4" thickBot="1">
      <c r="B116" s="831"/>
      <c r="C116" s="336" t="s">
        <v>17</v>
      </c>
      <c r="D116" s="336" t="s">
        <v>23</v>
      </c>
      <c r="E116" s="337" t="s">
        <v>24</v>
      </c>
      <c r="F116" s="336" t="s">
        <v>17</v>
      </c>
      <c r="G116" s="336" t="s">
        <v>23</v>
      </c>
      <c r="H116" s="337" t="s">
        <v>24</v>
      </c>
      <c r="I116" s="332"/>
      <c r="J116" s="344" t="s">
        <v>522</v>
      </c>
      <c r="K116" s="343">
        <f>'DMI SR Data'!C196</f>
        <v>9251525.0044333376</v>
      </c>
      <c r="L116" s="343">
        <f>'DMI SR Data'!D196</f>
        <v>32787.556428749114</v>
      </c>
      <c r="M116" s="365">
        <f>'DMI SR Data'!E196</f>
        <v>3.5566211331732891E-3</v>
      </c>
      <c r="N116" s="343">
        <f>'DMI SR Data'!F196</f>
        <v>46930332.821380302</v>
      </c>
      <c r="O116" s="343">
        <f>'DMI SR Data'!G196</f>
        <v>1751448.1841848195</v>
      </c>
      <c r="P116" s="365">
        <f>'DMI SR Data'!H196</f>
        <v>3.8766963776322702E-2</v>
      </c>
    </row>
    <row r="117" spans="2:16" ht="15" thickBot="1">
      <c r="B117" s="339" t="s">
        <v>450</v>
      </c>
      <c r="C117" s="340">
        <f>'DMI SR Data'!C146</f>
        <v>67239620.516897559</v>
      </c>
      <c r="D117" s="340">
        <f>'DMI SR Data'!D146</f>
        <v>-338885.02257961035</v>
      </c>
      <c r="E117" s="216">
        <f>'DMI SR Data'!E146</f>
        <v>-5.0146865467695896E-3</v>
      </c>
      <c r="F117" s="340">
        <f>'DMI SR Data'!F146</f>
        <v>339595651.90209985</v>
      </c>
      <c r="G117" s="340">
        <f>'DMI SR Data'!G146</f>
        <v>3514652.3583824635</v>
      </c>
      <c r="H117" s="216">
        <f>'DMI SR Data'!H146</f>
        <v>1.045775382468558E-2</v>
      </c>
      <c r="I117" s="332"/>
      <c r="J117" s="346"/>
      <c r="K117" s="346"/>
      <c r="L117" s="346"/>
      <c r="M117" s="347"/>
      <c r="N117" s="346"/>
      <c r="O117" s="346"/>
      <c r="P117" s="347"/>
    </row>
    <row r="118" spans="2:16" ht="15" thickBot="1">
      <c r="B118" s="341" t="s">
        <v>430</v>
      </c>
      <c r="C118" s="343">
        <f>'DMI SR Data'!C147</f>
        <v>7244500.4303312479</v>
      </c>
      <c r="D118" s="343">
        <f>'DMI SR Data'!D147</f>
        <v>-136002.50770086702</v>
      </c>
      <c r="E118" s="365">
        <f>'DMI SR Data'!E147</f>
        <v>-1.8427268282766886E-2</v>
      </c>
      <c r="F118" s="343">
        <f>'DMI SR Data'!F147</f>
        <v>41968897.33660309</v>
      </c>
      <c r="G118" s="343">
        <f>'DMI SR Data'!G147</f>
        <v>-795891.93765456229</v>
      </c>
      <c r="H118" s="365">
        <f>'DMI SR Data'!H147</f>
        <v>-1.8610916858501882E-2</v>
      </c>
      <c r="I118" s="332"/>
      <c r="J118" s="830" t="s">
        <v>451</v>
      </c>
      <c r="K118" s="333" t="s">
        <v>68</v>
      </c>
      <c r="L118" s="334"/>
      <c r="M118" s="335"/>
      <c r="N118" s="333" t="s">
        <v>20</v>
      </c>
      <c r="O118" s="334"/>
      <c r="P118" s="335"/>
    </row>
    <row r="119" spans="2:16" ht="29.4" thickBot="1">
      <c r="B119" s="341" t="s">
        <v>431</v>
      </c>
      <c r="C119" s="343">
        <f>'DMI SR Data'!C148</f>
        <v>6479648.7157105962</v>
      </c>
      <c r="D119" s="343">
        <f>'DMI SR Data'!D148</f>
        <v>-94978.02004415635</v>
      </c>
      <c r="E119" s="365">
        <f>'DMI SR Data'!E148</f>
        <v>-1.4446146353470983E-2</v>
      </c>
      <c r="F119" s="343">
        <f>'DMI SR Data'!F148</f>
        <v>31038350.480665047</v>
      </c>
      <c r="G119" s="343">
        <f>'DMI SR Data'!G148</f>
        <v>-1361100.8185824268</v>
      </c>
      <c r="H119" s="365">
        <f>'DMI SR Data'!H148</f>
        <v>-4.2009995972186125E-2</v>
      </c>
      <c r="I119" s="332"/>
      <c r="J119" s="831"/>
      <c r="K119" s="336" t="s">
        <v>17</v>
      </c>
      <c r="L119" s="336" t="s">
        <v>23</v>
      </c>
      <c r="M119" s="337" t="s">
        <v>24</v>
      </c>
      <c r="N119" s="336" t="s">
        <v>17</v>
      </c>
      <c r="O119" s="336" t="s">
        <v>23</v>
      </c>
      <c r="P119" s="337" t="s">
        <v>24</v>
      </c>
    </row>
    <row r="120" spans="2:16" ht="15" thickBot="1">
      <c r="B120" s="341" t="s">
        <v>452</v>
      </c>
      <c r="C120" s="343">
        <f>'DMI SR Data'!C149</f>
        <v>37046830.082650989</v>
      </c>
      <c r="D120" s="343">
        <f>'DMI SR Data'!D149</f>
        <v>-100976.85733993351</v>
      </c>
      <c r="E120" s="365">
        <f>'DMI SR Data'!E149</f>
        <v>-2.7182454539793673E-3</v>
      </c>
      <c r="F120" s="343">
        <f>'DMI SR Data'!F149</f>
        <v>184148752.57314467</v>
      </c>
      <c r="G120" s="343">
        <f>'DMI SR Data'!G149</f>
        <v>4698805.7876747251</v>
      </c>
      <c r="H120" s="365">
        <f>'DMI SR Data'!H149</f>
        <v>2.6184492510839725E-2</v>
      </c>
      <c r="I120" s="332"/>
      <c r="J120" s="339" t="s">
        <v>309</v>
      </c>
      <c r="K120" s="340">
        <f>'DMI SR Data'!C86</f>
        <v>62941179.26947809</v>
      </c>
      <c r="L120" s="340">
        <f>'DMI SR Data'!D86</f>
        <v>-440212.88506480306</v>
      </c>
      <c r="M120" s="216">
        <f>'DMI SR Data'!E86</f>
        <v>-6.945459386430511E-3</v>
      </c>
      <c r="N120" s="340">
        <f>'DMI SR Data'!F86</f>
        <v>324939663.69756746</v>
      </c>
      <c r="O120" s="340">
        <f>'DMI SR Data'!G86</f>
        <v>7443546.7726707458</v>
      </c>
      <c r="P120" s="216">
        <f>'DMI SR Data'!H86</f>
        <v>2.3444528533971037E-2</v>
      </c>
    </row>
    <row r="121" spans="2:16">
      <c r="B121" s="341" t="s">
        <v>432</v>
      </c>
      <c r="C121" s="343">
        <f>'DMI SR Data'!C150</f>
        <v>9969335.6521903723</v>
      </c>
      <c r="D121" s="343">
        <f>'DMI SR Data'!D150</f>
        <v>-62893.259056227282</v>
      </c>
      <c r="E121" s="365">
        <f>'DMI SR Data'!E150</f>
        <v>-6.2691212105139456E-3</v>
      </c>
      <c r="F121" s="343">
        <f>'DMI SR Data'!F150</f>
        <v>51327493.065582559</v>
      </c>
      <c r="G121" s="343">
        <f>'DMI SR Data'!G150</f>
        <v>445575.21786048263</v>
      </c>
      <c r="H121" s="365">
        <f>'DMI SR Data'!H150</f>
        <v>8.7570444807915301E-3</v>
      </c>
      <c r="I121" s="332"/>
      <c r="J121" s="341" t="s">
        <v>310</v>
      </c>
      <c r="K121" s="343">
        <f>'DMI SR Data'!C187</f>
        <v>3313951.0144050699</v>
      </c>
      <c r="L121" s="343">
        <f>'DMI SR Data'!D187</f>
        <v>33995.071160104126</v>
      </c>
      <c r="M121" s="365">
        <f>'DMI SR Data'!E187</f>
        <v>1.0364490178630786E-2</v>
      </c>
      <c r="N121" s="343">
        <f>'DMI SR Data'!F187</f>
        <v>15664452.155466797</v>
      </c>
      <c r="O121" s="343">
        <f>'DMI SR Data'!G187</f>
        <v>314368.7321436964</v>
      </c>
      <c r="P121" s="365">
        <f>'DMI SR Data'!H187</f>
        <v>2.047993639344271E-2</v>
      </c>
    </row>
    <row r="122" spans="2:16">
      <c r="B122" s="341" t="s">
        <v>453</v>
      </c>
      <c r="C122" s="343">
        <f>'DMI SR Data'!C151</f>
        <v>1935278.0390629172</v>
      </c>
      <c r="D122" s="343">
        <f>'DMI SR Data'!D151</f>
        <v>68122.372122652829</v>
      </c>
      <c r="E122" s="365">
        <f>'DMI SR Data'!E151</f>
        <v>3.6484570263113608E-2</v>
      </c>
      <c r="F122" s="343">
        <f>'DMI SR Data'!F151</f>
        <v>9697266.0595484376</v>
      </c>
      <c r="G122" s="343">
        <f>'DMI SR Data'!G151</f>
        <v>369934.72402065992</v>
      </c>
      <c r="H122" s="365">
        <f>'DMI SR Data'!H151</f>
        <v>3.9661368371420411E-2</v>
      </c>
      <c r="I122" s="332"/>
      <c r="J122" s="341" t="s">
        <v>311</v>
      </c>
      <c r="K122" s="343">
        <f>'DMI SR Data'!C188</f>
        <v>6994650.9255141569</v>
      </c>
      <c r="L122" s="343">
        <f>'DMI SR Data'!D188</f>
        <v>20057.415278363973</v>
      </c>
      <c r="M122" s="365">
        <f>'DMI SR Data'!E188</f>
        <v>2.8757826888302605E-3</v>
      </c>
      <c r="N122" s="343">
        <f>'DMI SR Data'!F188</f>
        <v>29042270.844751004</v>
      </c>
      <c r="O122" s="343">
        <f>'DMI SR Data'!G188</f>
        <v>166659.37872218713</v>
      </c>
      <c r="P122" s="365">
        <f>'DMI SR Data'!H188</f>
        <v>5.7716311537941373E-3</v>
      </c>
    </row>
    <row r="123" spans="2:16">
      <c r="B123" s="341" t="s">
        <v>433</v>
      </c>
      <c r="C123" s="343">
        <f>'DMI SR Data'!C152</f>
        <v>1161819.5186286974</v>
      </c>
      <c r="D123" s="343">
        <f>'DMI SR Data'!D152</f>
        <v>-1154.4189518883359</v>
      </c>
      <c r="E123" s="365">
        <f>'DMI SR Data'!E152</f>
        <v>-9.9264387152987505E-4</v>
      </c>
      <c r="F123" s="343">
        <f>'DMI SR Data'!F152</f>
        <v>5649287.3439748343</v>
      </c>
      <c r="G123" s="343">
        <f>'DMI SR Data'!G152</f>
        <v>25266.160415081307</v>
      </c>
      <c r="H123" s="365">
        <f>'DMI SR Data'!H152</f>
        <v>4.4925436072217927E-3</v>
      </c>
      <c r="I123" s="332"/>
      <c r="J123" s="341" t="s">
        <v>303</v>
      </c>
      <c r="K123" s="343">
        <f>'DMI SR Data'!C189</f>
        <v>6943479.1674917247</v>
      </c>
      <c r="L123" s="343">
        <f>'DMI SR Data'!D189</f>
        <v>-16555.708781845868</v>
      </c>
      <c r="M123" s="365">
        <f>'DMI SR Data'!E189</f>
        <v>-2.3786818710181319E-3</v>
      </c>
      <c r="N123" s="343">
        <f>'DMI SR Data'!F189</f>
        <v>37005090.070562966</v>
      </c>
      <c r="O123" s="343">
        <f>'DMI SR Data'!G189</f>
        <v>495408.46079520136</v>
      </c>
      <c r="P123" s="365">
        <f>'DMI SR Data'!H189</f>
        <v>1.3569235308331483E-2</v>
      </c>
    </row>
    <row r="124" spans="2:16" ht="15" thickBot="1">
      <c r="B124" s="344" t="s">
        <v>434</v>
      </c>
      <c r="C124" s="343">
        <f>'DMI SR Data'!C153</f>
        <v>3421912.1474445132</v>
      </c>
      <c r="D124" s="343">
        <f>'DMI SR Data'!D153</f>
        <v>6101.6744324462488</v>
      </c>
      <c r="E124" s="365">
        <f>'DMI SR Data'!E153</f>
        <v>1.7863035670904138E-3</v>
      </c>
      <c r="F124" s="343">
        <f>'DMI SR Data'!F153</f>
        <v>16270958.312873947</v>
      </c>
      <c r="G124" s="343">
        <f>'DMI SR Data'!G153</f>
        <v>170167.87653948553</v>
      </c>
      <c r="H124" s="365">
        <f>'DMI SR Data'!H153</f>
        <v>1.0568914440092936E-2</v>
      </c>
      <c r="I124" s="332"/>
      <c r="J124" s="341" t="s">
        <v>306</v>
      </c>
      <c r="K124" s="343">
        <f>'DMI SR Data'!C190</f>
        <v>12316424.03825715</v>
      </c>
      <c r="L124" s="343">
        <f>'DMI SR Data'!D190</f>
        <v>-112781.73196400516</v>
      </c>
      <c r="M124" s="365">
        <f>'DMI SR Data'!E190</f>
        <v>-9.0739291028728714E-3</v>
      </c>
      <c r="N124" s="343">
        <f>'DMI SR Data'!F190</f>
        <v>68508922.047389477</v>
      </c>
      <c r="O124" s="343">
        <f>'DMI SR Data'!G190</f>
        <v>856642.95369939506</v>
      </c>
      <c r="P124" s="365">
        <f>'DMI SR Data'!H190</f>
        <v>1.2662440425887943E-2</v>
      </c>
    </row>
    <row r="125" spans="2:16" ht="15" thickBot="1">
      <c r="B125" s="332"/>
      <c r="C125" s="345"/>
      <c r="D125" s="345"/>
      <c r="E125" s="322"/>
      <c r="F125" s="345"/>
      <c r="G125" s="345"/>
      <c r="H125" s="322"/>
      <c r="I125" s="332"/>
      <c r="J125" s="348"/>
      <c r="K125" s="348"/>
      <c r="L125" s="348"/>
      <c r="M125" s="349"/>
      <c r="N125" s="348"/>
      <c r="O125" s="348"/>
      <c r="P125" s="349"/>
    </row>
    <row r="126" spans="2:16" ht="15" thickBot="1">
      <c r="B126" s="830" t="s">
        <v>128</v>
      </c>
      <c r="C126" s="327" t="s">
        <v>68</v>
      </c>
      <c r="D126" s="328"/>
      <c r="E126" s="329"/>
      <c r="F126" s="330" t="s">
        <v>20</v>
      </c>
      <c r="G126" s="330"/>
      <c r="H126" s="331"/>
      <c r="I126" s="332"/>
      <c r="J126" s="830" t="s">
        <v>454</v>
      </c>
      <c r="K126" s="333" t="s">
        <v>68</v>
      </c>
      <c r="L126" s="334"/>
      <c r="M126" s="335"/>
      <c r="N126" s="333" t="s">
        <v>20</v>
      </c>
      <c r="O126" s="334"/>
      <c r="P126" s="335"/>
    </row>
    <row r="127" spans="2:16" ht="29.4" thickBot="1">
      <c r="B127" s="831"/>
      <c r="C127" s="336" t="s">
        <v>17</v>
      </c>
      <c r="D127" s="336" t="s">
        <v>23</v>
      </c>
      <c r="E127" s="337" t="s">
        <v>24</v>
      </c>
      <c r="F127" s="336" t="s">
        <v>17</v>
      </c>
      <c r="G127" s="336" t="s">
        <v>23</v>
      </c>
      <c r="H127" s="337" t="s">
        <v>24</v>
      </c>
      <c r="I127" s="332"/>
      <c r="J127" s="831"/>
      <c r="K127" s="336" t="s">
        <v>17</v>
      </c>
      <c r="L127" s="336" t="s">
        <v>23</v>
      </c>
      <c r="M127" s="337" t="s">
        <v>24</v>
      </c>
      <c r="N127" s="336" t="s">
        <v>17</v>
      </c>
      <c r="O127" s="336" t="s">
        <v>23</v>
      </c>
      <c r="P127" s="337" t="s">
        <v>24</v>
      </c>
    </row>
    <row r="128" spans="2:16" ht="15" thickBot="1">
      <c r="B128" s="339" t="s">
        <v>455</v>
      </c>
      <c r="C128" s="340">
        <f>'DMI SR Data'!C137</f>
        <v>98556328.244278431</v>
      </c>
      <c r="D128" s="340">
        <f>'DMI SR Data'!D137</f>
        <v>417807.84377411008</v>
      </c>
      <c r="E128" s="216">
        <f>'DMI SR Data'!E137</f>
        <v>4.2573277248223419E-3</v>
      </c>
      <c r="F128" s="340">
        <f>'DMI SR Data'!F137</f>
        <v>472928707.34728009</v>
      </c>
      <c r="G128" s="340">
        <f>'DMI SR Data'!G137</f>
        <v>9554498.0805140138</v>
      </c>
      <c r="H128" s="216">
        <f>'DMI SR Data'!H137</f>
        <v>2.0619399805683742E-2</v>
      </c>
      <c r="I128" s="332"/>
      <c r="J128" s="339" t="s">
        <v>290</v>
      </c>
      <c r="K128" s="340">
        <f>'DMI SR Data'!C168</f>
        <v>21774781.482822347</v>
      </c>
      <c r="L128" s="340">
        <f>'DMI SR Data'!D168</f>
        <v>296517.20311827213</v>
      </c>
      <c r="M128" s="216">
        <f>'DMI SR Data'!E168</f>
        <v>1.3805454633429881E-2</v>
      </c>
      <c r="N128" s="340">
        <f>'DMI SR Data'!F168</f>
        <v>122354336.64164858</v>
      </c>
      <c r="O128" s="340">
        <f>'DMI SR Data'!G168</f>
        <v>4759451.8604008704</v>
      </c>
      <c r="P128" s="216">
        <f>'DMI SR Data'!H168</f>
        <v>4.0473289882076893E-2</v>
      </c>
    </row>
    <row r="129" spans="2:16">
      <c r="B129" s="341" t="s">
        <v>436</v>
      </c>
      <c r="C129" s="343">
        <f>'DMI SR Data'!C138</f>
        <v>8520830.0777004324</v>
      </c>
      <c r="D129" s="343">
        <f>'DMI SR Data'!D138</f>
        <v>-103092.08444581553</v>
      </c>
      <c r="E129" s="365">
        <f>'DMI SR Data'!E138</f>
        <v>-1.1954199319925083E-2</v>
      </c>
      <c r="F129" s="343">
        <f>'DMI SR Data'!F138</f>
        <v>42429667.821141966</v>
      </c>
      <c r="G129" s="343">
        <f>'DMI SR Data'!G138</f>
        <v>-842689.46192502975</v>
      </c>
      <c r="H129" s="365">
        <f>'DMI SR Data'!H138</f>
        <v>-1.9474082643858751E-2</v>
      </c>
      <c r="I129" s="332"/>
      <c r="J129" s="341" t="s">
        <v>435</v>
      </c>
      <c r="K129" s="343">
        <f>'DMI SR Data'!C169</f>
        <v>5559872.5790915713</v>
      </c>
      <c r="L129" s="343">
        <f>'DMI SR Data'!D169</f>
        <v>79700.961431388743</v>
      </c>
      <c r="M129" s="365">
        <f>'DMI SR Data'!E169</f>
        <v>1.4543515603516431E-2</v>
      </c>
      <c r="N129" s="343">
        <f>'DMI SR Data'!F169</f>
        <v>33305456.799220122</v>
      </c>
      <c r="O129" s="343">
        <f>'DMI SR Data'!G169</f>
        <v>1761894.7943069525</v>
      </c>
      <c r="P129" s="365">
        <f>'DMI SR Data'!H169</f>
        <v>5.5855923754981218E-2</v>
      </c>
    </row>
    <row r="130" spans="2:16">
      <c r="B130" s="341" t="s">
        <v>438</v>
      </c>
      <c r="C130" s="343">
        <f>'DMI SR Data'!C139</f>
        <v>17618568.458962563</v>
      </c>
      <c r="D130" s="343">
        <f>'DMI SR Data'!D139</f>
        <v>49871.201609171927</v>
      </c>
      <c r="E130" s="365">
        <f>'DMI SR Data'!E139</f>
        <v>2.8386397055307159E-3</v>
      </c>
      <c r="F130" s="343">
        <f>'DMI SR Data'!F139</f>
        <v>85340973.030782714</v>
      </c>
      <c r="G130" s="343">
        <f>'DMI SR Data'!G139</f>
        <v>2058918.9867707193</v>
      </c>
      <c r="H130" s="365">
        <f>'DMI SR Data'!H139</f>
        <v>2.4722240708456161E-2</v>
      </c>
      <c r="I130" s="332"/>
      <c r="J130" s="341" t="s">
        <v>437</v>
      </c>
      <c r="K130" s="343">
        <f>'DMI SR Data'!C170</f>
        <v>10859133.869873669</v>
      </c>
      <c r="L130" s="343">
        <f>'DMI SR Data'!D170</f>
        <v>158961.57270307094</v>
      </c>
      <c r="M130" s="365">
        <f>'DMI SR Data'!E170</f>
        <v>1.4855982528907921E-2</v>
      </c>
      <c r="N130" s="343">
        <f>'DMI SR Data'!F170</f>
        <v>60868531.279567033</v>
      </c>
      <c r="O130" s="343">
        <f>'DMI SR Data'!G170</f>
        <v>2113186.3914094269</v>
      </c>
      <c r="P130" s="365">
        <f>'DMI SR Data'!H170</f>
        <v>3.5965858007164023E-2</v>
      </c>
    </row>
    <row r="131" spans="2:16">
      <c r="B131" s="341" t="s">
        <v>440</v>
      </c>
      <c r="C131" s="343">
        <f>'DMI SR Data'!C140</f>
        <v>10235736.157500628</v>
      </c>
      <c r="D131" s="343">
        <f>'DMI SR Data'!D140</f>
        <v>-116087.1472716555</v>
      </c>
      <c r="E131" s="365">
        <f>'DMI SR Data'!E140</f>
        <v>-1.1214173953117832E-2</v>
      </c>
      <c r="F131" s="343">
        <f>'DMI SR Data'!F140</f>
        <v>40533839.009799778</v>
      </c>
      <c r="G131" s="343">
        <f>'DMI SR Data'!G140</f>
        <v>-171179.72157566994</v>
      </c>
      <c r="H131" s="365">
        <f>'DMI SR Data'!H140</f>
        <v>-4.205371399171585E-3</v>
      </c>
      <c r="I131" s="332"/>
      <c r="J131" s="341" t="s">
        <v>439</v>
      </c>
      <c r="K131" s="343">
        <f>'DMI SR Data'!C171</f>
        <v>3101432.9581258288</v>
      </c>
      <c r="L131" s="343">
        <f>'DMI SR Data'!D171</f>
        <v>17685.702073884662</v>
      </c>
      <c r="M131" s="365">
        <f>'DMI SR Data'!E171</f>
        <v>5.7351334611408103E-3</v>
      </c>
      <c r="N131" s="343">
        <f>'DMI SR Data'!F171</f>
        <v>15358006.693112826</v>
      </c>
      <c r="O131" s="343">
        <f>'DMI SR Data'!G171</f>
        <v>581545.70622641779</v>
      </c>
      <c r="P131" s="365">
        <f>'DMI SR Data'!H171</f>
        <v>3.9356223844296628E-2</v>
      </c>
    </row>
    <row r="132" spans="2:16">
      <c r="B132" s="341" t="s">
        <v>382</v>
      </c>
      <c r="C132" s="343">
        <f>'DMI SR Data'!C141</f>
        <v>5065425.3469646266</v>
      </c>
      <c r="D132" s="343">
        <f>'DMI SR Data'!D141</f>
        <v>-70485.424066246487</v>
      </c>
      <c r="E132" s="365">
        <f>'DMI SR Data'!E141</f>
        <v>-1.3724035951679656E-2</v>
      </c>
      <c r="F132" s="343">
        <f>'DMI SR Data'!F141</f>
        <v>25796838.369241159</v>
      </c>
      <c r="G132" s="343">
        <f>'DMI SR Data'!G141</f>
        <v>-256366.94548843056</v>
      </c>
      <c r="H132" s="365">
        <f>'DMI SR Data'!H141</f>
        <v>-9.840130701441541E-3</v>
      </c>
      <c r="I132" s="332"/>
      <c r="J132" s="341" t="s">
        <v>441</v>
      </c>
      <c r="K132" s="343">
        <f>'DMI SR Data'!C172</f>
        <v>1372770.1189856583</v>
      </c>
      <c r="L132" s="343">
        <f>'DMI SR Data'!D172</f>
        <v>33756.107930306578</v>
      </c>
      <c r="M132" s="365">
        <f>'DMI SR Data'!E172</f>
        <v>2.5209674918712392E-2</v>
      </c>
      <c r="N132" s="343">
        <f>'DMI SR Data'!F172</f>
        <v>7666772.8675876819</v>
      </c>
      <c r="O132" s="343">
        <f>'DMI SR Data'!G172</f>
        <v>247274.66797482781</v>
      </c>
      <c r="P132" s="365">
        <f>'DMI SR Data'!H172</f>
        <v>3.332768083800202E-2</v>
      </c>
    </row>
    <row r="133" spans="2:16" ht="15" thickBot="1">
      <c r="B133" s="341" t="s">
        <v>443</v>
      </c>
      <c r="C133" s="343">
        <f>'DMI SR Data'!C142</f>
        <v>19324671.074282292</v>
      </c>
      <c r="D133" s="343">
        <f>'DMI SR Data'!D142</f>
        <v>350955.63808275387</v>
      </c>
      <c r="E133" s="365">
        <f>'DMI SR Data'!E142</f>
        <v>1.8496938001566803E-2</v>
      </c>
      <c r="F133" s="343">
        <f>'DMI SR Data'!F142</f>
        <v>91898023.486611143</v>
      </c>
      <c r="G133" s="343">
        <f>'DMI SR Data'!G142</f>
        <v>4134835.0528228283</v>
      </c>
      <c r="H133" s="365">
        <f>'DMI SR Data'!H142</f>
        <v>4.7113546426612515E-2</v>
      </c>
      <c r="I133" s="332"/>
      <c r="J133" s="344" t="s">
        <v>442</v>
      </c>
      <c r="K133" s="343">
        <f>'DMI SR Data'!C173</f>
        <v>881571.95674561639</v>
      </c>
      <c r="L133" s="343">
        <f>'DMI SR Data'!D173</f>
        <v>6412.8589796322631</v>
      </c>
      <c r="M133" s="365">
        <f>'DMI SR Data'!E173</f>
        <v>7.3276493337066919E-3</v>
      </c>
      <c r="N133" s="343">
        <f>'DMI SR Data'!F173</f>
        <v>5155569.0021609152</v>
      </c>
      <c r="O133" s="343">
        <f>'DMI SR Data'!G173</f>
        <v>55550.300483250059</v>
      </c>
      <c r="P133" s="365">
        <f>'DMI SR Data'!H173</f>
        <v>1.0892175839468322E-2</v>
      </c>
    </row>
    <row r="134" spans="2:16" ht="15" thickBot="1">
      <c r="B134" s="341" t="s">
        <v>385</v>
      </c>
      <c r="C134" s="343">
        <f>'DMI SR Data'!C143</f>
        <v>9262146.365476612</v>
      </c>
      <c r="D134" s="343">
        <f>'DMI SR Data'!D143</f>
        <v>253198.0723475311</v>
      </c>
      <c r="E134" s="365">
        <f>'DMI SR Data'!E143</f>
        <v>2.8105175444356749E-2</v>
      </c>
      <c r="F134" s="343">
        <f>'DMI SR Data'!F143</f>
        <v>42576219.095231608</v>
      </c>
      <c r="G134" s="343">
        <f>'DMI SR Data'!G143</f>
        <v>2223810.5869527161</v>
      </c>
      <c r="H134" s="365">
        <f>'DMI SR Data'!H143</f>
        <v>5.5109736175883245E-2</v>
      </c>
      <c r="I134" s="332"/>
      <c r="J134" s="348"/>
      <c r="K134" s="348"/>
      <c r="L134" s="348"/>
      <c r="M134" s="349"/>
      <c r="N134" s="348"/>
      <c r="O134" s="348"/>
      <c r="P134" s="349"/>
    </row>
    <row r="135" spans="2:16" ht="15" thickBot="1">
      <c r="B135" s="341" t="s">
        <v>444</v>
      </c>
      <c r="C135" s="343">
        <f>'DMI SR Data'!C144</f>
        <v>13424689.076559445</v>
      </c>
      <c r="D135" s="343">
        <f>'DMI SR Data'!D144</f>
        <v>217829.2197409533</v>
      </c>
      <c r="E135" s="365">
        <f>'DMI SR Data'!E144</f>
        <v>1.649364209982826E-2</v>
      </c>
      <c r="F135" s="343">
        <f>'DMI SR Data'!F144</f>
        <v>65330445.795499302</v>
      </c>
      <c r="G135" s="343">
        <f>'DMI SR Data'!G144</f>
        <v>1318469.9797476307</v>
      </c>
      <c r="H135" s="365">
        <f>'DMI SR Data'!H144</f>
        <v>2.0597239234461964E-2</v>
      </c>
      <c r="I135" s="332"/>
      <c r="J135" s="830" t="s">
        <v>456</v>
      </c>
      <c r="K135" s="333" t="s">
        <v>68</v>
      </c>
      <c r="L135" s="334"/>
      <c r="M135" s="335"/>
      <c r="N135" s="333" t="s">
        <v>20</v>
      </c>
      <c r="O135" s="334"/>
      <c r="P135" s="335"/>
    </row>
    <row r="136" spans="2:16" ht="29.4" thickBot="1">
      <c r="B136" s="344" t="s">
        <v>445</v>
      </c>
      <c r="C136" s="343">
        <f>'DMI SR Data'!C145</f>
        <v>15104261.686831927</v>
      </c>
      <c r="D136" s="343">
        <f>'DMI SR Data'!D145</f>
        <v>-164381.6322225444</v>
      </c>
      <c r="E136" s="365">
        <f>'DMI SR Data'!E145</f>
        <v>-1.0765961899011989E-2</v>
      </c>
      <c r="F136" s="343">
        <f>'DMI SR Data'!F145</f>
        <v>79618988.262821257</v>
      </c>
      <c r="G136" s="343">
        <f>'DMI SR Data'!G145</f>
        <v>1684987.1270580888</v>
      </c>
      <c r="H136" s="365">
        <f>'DMI SR Data'!H145</f>
        <v>2.1620693182720016E-2</v>
      </c>
      <c r="I136" s="345"/>
      <c r="J136" s="831"/>
      <c r="K136" s="336" t="s">
        <v>17</v>
      </c>
      <c r="L136" s="336" t="s">
        <v>23</v>
      </c>
      <c r="M136" s="337" t="s">
        <v>24</v>
      </c>
      <c r="N136" s="336" t="s">
        <v>17</v>
      </c>
      <c r="O136" s="336" t="s">
        <v>23</v>
      </c>
      <c r="P136" s="337" t="s">
        <v>24</v>
      </c>
    </row>
    <row r="137" spans="2:16" ht="15" thickBot="1">
      <c r="B137" s="332"/>
      <c r="C137" s="345"/>
      <c r="D137" s="345"/>
      <c r="E137" s="322"/>
      <c r="F137" s="345"/>
      <c r="G137" s="345"/>
      <c r="H137" s="322"/>
      <c r="I137" s="345"/>
      <c r="J137" s="339" t="s">
        <v>457</v>
      </c>
      <c r="K137" s="340">
        <f>'DMI SR Data'!C165</f>
        <v>18504684.373791222</v>
      </c>
      <c r="L137" s="340">
        <f>'DMI SR Data'!D165</f>
        <v>-6764.3724458701909</v>
      </c>
      <c r="M137" s="216">
        <f>'DMI SR Data'!E165</f>
        <v>-3.6541561595740673E-4</v>
      </c>
      <c r="N137" s="340">
        <f>'DMI SR Data'!F165</f>
        <v>85433890.756388262</v>
      </c>
      <c r="O137" s="340">
        <f>'DMI SR Data'!G165</f>
        <v>1935470.577824384</v>
      </c>
      <c r="P137" s="216">
        <f>'DMI SR Data'!H165</f>
        <v>2.3179726918010211E-2</v>
      </c>
    </row>
    <row r="138" spans="2:16" ht="15" thickBot="1">
      <c r="B138" s="830" t="s">
        <v>36</v>
      </c>
      <c r="C138" s="327" t="s">
        <v>68</v>
      </c>
      <c r="D138" s="328"/>
      <c r="E138" s="329"/>
      <c r="F138" s="330" t="s">
        <v>20</v>
      </c>
      <c r="G138" s="330"/>
      <c r="H138" s="331"/>
      <c r="I138" s="345"/>
      <c r="J138" s="341" t="s">
        <v>446</v>
      </c>
      <c r="K138" s="343">
        <f>'DMI SR Data'!C166</f>
        <v>4901826.9970505275</v>
      </c>
      <c r="L138" s="343">
        <f>'DMI SR Data'!D166</f>
        <v>25296.75686573144</v>
      </c>
      <c r="M138" s="365">
        <f>'DMI SR Data'!E166</f>
        <v>5.1874500146179385E-3</v>
      </c>
      <c r="N138" s="343">
        <f>'DMI SR Data'!F166</f>
        <v>24074555.077316634</v>
      </c>
      <c r="O138" s="343">
        <f>'DMI SR Data'!G166</f>
        <v>270696.31424178928</v>
      </c>
      <c r="P138" s="365">
        <f>'DMI SR Data'!H166</f>
        <v>1.1371950948629401E-2</v>
      </c>
    </row>
    <row r="139" spans="2:16" ht="29.4" thickBot="1">
      <c r="B139" s="831"/>
      <c r="C139" s="336" t="s">
        <v>17</v>
      </c>
      <c r="D139" s="336" t="s">
        <v>23</v>
      </c>
      <c r="E139" s="337" t="s">
        <v>24</v>
      </c>
      <c r="F139" s="336" t="s">
        <v>17</v>
      </c>
      <c r="G139" s="336" t="s">
        <v>23</v>
      </c>
      <c r="H139" s="337" t="s">
        <v>24</v>
      </c>
      <c r="I139" s="345"/>
      <c r="J139" s="344" t="s">
        <v>447</v>
      </c>
      <c r="K139" s="343">
        <f>'DMI SR Data'!C167</f>
        <v>13602857.376740715</v>
      </c>
      <c r="L139" s="343">
        <f>'DMI SR Data'!D167</f>
        <v>-32061.129311583936</v>
      </c>
      <c r="M139" s="365">
        <f>'DMI SR Data'!E167</f>
        <v>-2.3513986751994573E-3</v>
      </c>
      <c r="N139" s="343">
        <f>'DMI SR Data'!F167</f>
        <v>61359335.679071628</v>
      </c>
      <c r="O139" s="343">
        <f>'DMI SR Data'!G167</f>
        <v>1664774.2635825947</v>
      </c>
      <c r="P139" s="365">
        <f>'DMI SR Data'!H167</f>
        <v>2.7888206632348811E-2</v>
      </c>
    </row>
    <row r="140" spans="2:16" ht="15" thickBot="1">
      <c r="B140" s="339" t="s">
        <v>458</v>
      </c>
      <c r="C140" s="340">
        <f>'DMI SR Data'!C154</f>
        <v>72410541.216960087</v>
      </c>
      <c r="D140" s="340">
        <f>'DMI SR Data'!D154</f>
        <v>-1018662.5463882685</v>
      </c>
      <c r="E140" s="216">
        <f>'DMI SR Data'!E154</f>
        <v>-1.3872716769083724E-2</v>
      </c>
      <c r="F140" s="340">
        <f>'DMI SR Data'!F154</f>
        <v>335059330.62539577</v>
      </c>
      <c r="G140" s="340">
        <f>'DMI SR Data'!G154</f>
        <v>-4721066.8491018414</v>
      </c>
      <c r="H140" s="216">
        <f>'DMI SR Data'!H154</f>
        <v>-1.3894465025623449E-2</v>
      </c>
      <c r="I140" s="345"/>
      <c r="J140" s="350"/>
      <c r="K140" s="351"/>
      <c r="L140" s="351"/>
      <c r="M140" s="277"/>
      <c r="N140" s="351"/>
      <c r="O140" s="351"/>
      <c r="P140" s="277"/>
    </row>
    <row r="141" spans="2:16" ht="15" thickBot="1">
      <c r="B141" s="352" t="s">
        <v>278</v>
      </c>
      <c r="C141" s="353">
        <f>'DMI SR Data'!C155</f>
        <v>6289505.9988536602</v>
      </c>
      <c r="D141" s="353">
        <f>'DMI SR Data'!D155</f>
        <v>-69504.467829047702</v>
      </c>
      <c r="E141" s="366">
        <f>'DMI SR Data'!E155</f>
        <v>-1.0930076022552289E-2</v>
      </c>
      <c r="F141" s="353">
        <f>'DMI SR Data'!F155</f>
        <v>30708600.408238646</v>
      </c>
      <c r="G141" s="353">
        <f>'DMI SR Data'!G155</f>
        <v>-764438.85590963438</v>
      </c>
      <c r="H141" s="366">
        <f>'DMI SR Data'!H155</f>
        <v>-2.4288688788325113E-2</v>
      </c>
      <c r="I141" s="345"/>
      <c r="J141" s="830" t="s">
        <v>459</v>
      </c>
      <c r="K141" s="334" t="s">
        <v>68</v>
      </c>
      <c r="L141" s="334"/>
      <c r="M141" s="335"/>
      <c r="N141" s="333" t="s">
        <v>20</v>
      </c>
      <c r="O141" s="334"/>
      <c r="P141" s="335"/>
    </row>
    <row r="142" spans="2:16" ht="29.4" thickBot="1">
      <c r="B142" s="354" t="s">
        <v>279</v>
      </c>
      <c r="C142" s="353">
        <f>'DMI SR Data'!C156</f>
        <v>21227515.641734421</v>
      </c>
      <c r="D142" s="353">
        <f>'DMI SR Data'!D156</f>
        <v>-501891.71979159489</v>
      </c>
      <c r="E142" s="366">
        <f>'DMI SR Data'!E156</f>
        <v>-2.3097349662662314E-2</v>
      </c>
      <c r="F142" s="353">
        <f>'DMI SR Data'!F156</f>
        <v>91809873.718275324</v>
      </c>
      <c r="G142" s="353">
        <f>'DMI SR Data'!G156</f>
        <v>-1743529.5566594601</v>
      </c>
      <c r="H142" s="366">
        <f>'DMI SR Data'!H156</f>
        <v>-1.8636730419475757E-2</v>
      </c>
      <c r="I142" s="345"/>
      <c r="J142" s="831"/>
      <c r="K142" s="355" t="s">
        <v>17</v>
      </c>
      <c r="L142" s="336" t="s">
        <v>23</v>
      </c>
      <c r="M142" s="337" t="s">
        <v>24</v>
      </c>
      <c r="N142" s="336" t="s">
        <v>17</v>
      </c>
      <c r="O142" s="336" t="s">
        <v>23</v>
      </c>
      <c r="P142" s="337" t="s">
        <v>24</v>
      </c>
    </row>
    <row r="143" spans="2:16" ht="15" thickBot="1">
      <c r="B143" s="354" t="s">
        <v>280</v>
      </c>
      <c r="C143" s="353">
        <f>'DMI SR Data'!C157</f>
        <v>6923771.4289581981</v>
      </c>
      <c r="D143" s="353">
        <f>'DMI SR Data'!D157</f>
        <v>-43885.05192364566</v>
      </c>
      <c r="E143" s="366">
        <f>'DMI SR Data'!E157</f>
        <v>-6.2983948827068838E-3</v>
      </c>
      <c r="F143" s="353">
        <f>'DMI SR Data'!F157</f>
        <v>31385397.890418574</v>
      </c>
      <c r="G143" s="353">
        <f>'DMI SR Data'!G157</f>
        <v>209482.17443661019</v>
      </c>
      <c r="H143" s="366">
        <f>'DMI SR Data'!H157</f>
        <v>6.719359147138752E-3</v>
      </c>
      <c r="I143" s="345"/>
      <c r="J143" s="339" t="s">
        <v>459</v>
      </c>
      <c r="K143" s="340">
        <f>'DMI SR Data'!C176</f>
        <v>36912417.485489994</v>
      </c>
      <c r="L143" s="340">
        <f>'DMI SR Data'!D176</f>
        <v>315462.16079609096</v>
      </c>
      <c r="M143" s="216">
        <f>'DMI SR Data'!E176</f>
        <v>8.6199017923010643E-3</v>
      </c>
      <c r="N143" s="340">
        <f>'DMI SR Data'!F176</f>
        <v>200905670.42932001</v>
      </c>
      <c r="O143" s="340">
        <f>'DMI SR Data'!G176</f>
        <v>-1640260.4638932347</v>
      </c>
      <c r="P143" s="216">
        <f>'DMI SR Data'!H176</f>
        <v>-8.0982148427262996E-3</v>
      </c>
    </row>
    <row r="144" spans="2:16" ht="15" thickBot="1">
      <c r="B144" s="354" t="s">
        <v>281</v>
      </c>
      <c r="C144" s="353">
        <f>'DMI SR Data'!C158</f>
        <v>5739565.2442489499</v>
      </c>
      <c r="D144" s="353">
        <f>'DMI SR Data'!D158</f>
        <v>-188987.0014089942</v>
      </c>
      <c r="E144" s="366">
        <f>'DMI SR Data'!E158</f>
        <v>-3.1877428683774828E-2</v>
      </c>
      <c r="F144" s="353">
        <f>'DMI SR Data'!F158</f>
        <v>26558663.397799935</v>
      </c>
      <c r="G144" s="353">
        <f>'DMI SR Data'!G158</f>
        <v>-1566989.0325813591</v>
      </c>
      <c r="H144" s="366">
        <f>'DMI SR Data'!H158</f>
        <v>-5.5713873178945335E-2</v>
      </c>
      <c r="I144" s="345"/>
      <c r="J144" s="341" t="s">
        <v>479</v>
      </c>
      <c r="K144" s="343">
        <f>'DMI SR Data'!C177</f>
        <v>36912417.485490009</v>
      </c>
      <c r="L144" s="343">
        <f>'DMI SR Data'!D177</f>
        <v>315462.16079611331</v>
      </c>
      <c r="M144" s="365">
        <f>'DMI SR Data'!E177</f>
        <v>8.6199017923016766E-3</v>
      </c>
      <c r="N144" s="343">
        <f>'DMI SR Data'!F177</f>
        <v>200912354.248703</v>
      </c>
      <c r="O144" s="343">
        <f>'DMI SR Data'!G177</f>
        <v>-1633576.6445102096</v>
      </c>
      <c r="P144" s="365">
        <f>'DMI SR Data'!H177</f>
        <v>-8.0652158120691556E-3</v>
      </c>
    </row>
    <row r="145" spans="2:16" ht="15" thickBot="1">
      <c r="B145" s="354" t="s">
        <v>282</v>
      </c>
      <c r="C145" s="353">
        <f>'DMI SR Data'!C159</f>
        <v>10726519.754651954</v>
      </c>
      <c r="D145" s="353">
        <f>'DMI SR Data'!D159</f>
        <v>161357.54118205234</v>
      </c>
      <c r="E145" s="366">
        <f>'DMI SR Data'!E159</f>
        <v>1.5272604236623254E-2</v>
      </c>
      <c r="F145" s="353">
        <f>'DMI SR Data'!F159</f>
        <v>49219493.617233895</v>
      </c>
      <c r="G145" s="353">
        <f>'DMI SR Data'!G159</f>
        <v>1207114.2951379418</v>
      </c>
      <c r="H145" s="366">
        <f>'DMI SR Data'!H159</f>
        <v>2.5141730365826953E-2</v>
      </c>
      <c r="I145" s="345"/>
      <c r="J145" s="346"/>
      <c r="K145" s="346"/>
      <c r="L145" s="346"/>
      <c r="M145" s="347"/>
      <c r="N145" s="346"/>
      <c r="O145" s="346"/>
      <c r="P145" s="347"/>
    </row>
    <row r="146" spans="2:16" ht="15" thickBot="1">
      <c r="B146" s="354" t="s">
        <v>283</v>
      </c>
      <c r="C146" s="353">
        <f>'DMI SR Data'!C160</f>
        <v>12114739.459596604</v>
      </c>
      <c r="D146" s="353">
        <f>'DMI SR Data'!D160</f>
        <v>-295992.40481390804</v>
      </c>
      <c r="E146" s="366">
        <f>'DMI SR Data'!E160</f>
        <v>-2.3849713944969445E-2</v>
      </c>
      <c r="F146" s="353">
        <f>'DMI SR Data'!F160</f>
        <v>62643779.047446415</v>
      </c>
      <c r="G146" s="353">
        <f>'DMI SR Data'!G160</f>
        <v>-1482447.0452774689</v>
      </c>
      <c r="H146" s="366">
        <f>'DMI SR Data'!H160</f>
        <v>-2.3117640559946744E-2</v>
      </c>
      <c r="I146" s="345"/>
      <c r="J146" s="346"/>
      <c r="K146" s="346"/>
      <c r="L146" s="346"/>
      <c r="M146" s="347"/>
      <c r="N146" s="346"/>
      <c r="O146" s="346"/>
      <c r="P146" s="347"/>
    </row>
    <row r="147" spans="2:16" ht="15" thickBot="1">
      <c r="B147" s="354" t="s">
        <v>284</v>
      </c>
      <c r="C147" s="353">
        <f>'DMI SR Data'!C161</f>
        <v>4128225.5638367068</v>
      </c>
      <c r="D147" s="353">
        <f>'DMI SR Data'!D161</f>
        <v>-51462.359235868789</v>
      </c>
      <c r="E147" s="366">
        <f>'DMI SR Data'!E161</f>
        <v>-1.231248844005505E-2</v>
      </c>
      <c r="F147" s="353">
        <f>'DMI SR Data'!F161</f>
        <v>17866916.09333507</v>
      </c>
      <c r="G147" s="353">
        <f>'DMI SR Data'!G161</f>
        <v>-45356.688221208751</v>
      </c>
      <c r="H147" s="366">
        <f>'DMI SR Data'!H161</f>
        <v>-2.5321570732169257E-3</v>
      </c>
      <c r="I147" s="345"/>
      <c r="J147" s="346"/>
      <c r="K147" s="346"/>
      <c r="L147" s="346"/>
      <c r="M147" s="347"/>
      <c r="N147" s="346"/>
      <c r="O147" s="346"/>
      <c r="P147" s="347"/>
    </row>
    <row r="148" spans="2:16" ht="15" thickBot="1">
      <c r="B148" s="354" t="s">
        <v>285</v>
      </c>
      <c r="C148" s="353">
        <f>'DMI SR Data'!C162</f>
        <v>1862619.6817952003</v>
      </c>
      <c r="D148" s="353">
        <f>'DMI SR Data'!D162</f>
        <v>20187.914421160007</v>
      </c>
      <c r="E148" s="366">
        <f>'DMI SR Data'!E162</f>
        <v>1.0957211430376715E-2</v>
      </c>
      <c r="F148" s="353">
        <f>'DMI SR Data'!F162</f>
        <v>8407995.8998950198</v>
      </c>
      <c r="G148" s="353">
        <f>'DMI SR Data'!G162</f>
        <v>54942.26644108817</v>
      </c>
      <c r="H148" s="366">
        <f>'DMI SR Data'!H162</f>
        <v>6.5775067241331609E-3</v>
      </c>
      <c r="I148" s="345"/>
      <c r="J148" s="348"/>
      <c r="K148" s="348"/>
      <c r="L148" s="348"/>
      <c r="M148" s="349"/>
      <c r="N148" s="348"/>
      <c r="O148" s="348"/>
      <c r="P148" s="349"/>
    </row>
    <row r="149" spans="2:16" ht="15" thickBot="1">
      <c r="B149" s="354" t="s">
        <v>286</v>
      </c>
      <c r="C149" s="353">
        <f>'DMI SR Data'!C163</f>
        <v>1820283.8560824648</v>
      </c>
      <c r="D149" s="353">
        <f>'DMI SR Data'!D163</f>
        <v>-44668.311988869449</v>
      </c>
      <c r="E149" s="366">
        <f>'DMI SR Data'!E163</f>
        <v>-2.3951451813943193E-2</v>
      </c>
      <c r="F149" s="353">
        <f>'DMI SR Data'!F163</f>
        <v>8765787.4174497873</v>
      </c>
      <c r="G149" s="353">
        <f>'DMI SR Data'!G163</f>
        <v>-388452.92605799064</v>
      </c>
      <c r="H149" s="366">
        <f>'DMI SR Data'!H163</f>
        <v>-4.2434206606065672E-2</v>
      </c>
      <c r="I149" s="345"/>
      <c r="J149" s="830" t="s">
        <v>37</v>
      </c>
      <c r="K149" s="333" t="s">
        <v>68</v>
      </c>
      <c r="L149" s="334"/>
      <c r="M149" s="335"/>
      <c r="N149" s="333" t="s">
        <v>20</v>
      </c>
      <c r="O149" s="334"/>
      <c r="P149" s="335"/>
    </row>
    <row r="150" spans="2:16" ht="29.4" thickBot="1">
      <c r="B150" s="357" t="s">
        <v>423</v>
      </c>
      <c r="C150" s="353">
        <f>'DMI SR Data'!C164</f>
        <v>1577794.5872019352</v>
      </c>
      <c r="D150" s="353">
        <f>'DMI SR Data'!D164</f>
        <v>-3816.6849995639641</v>
      </c>
      <c r="E150" s="366">
        <f>'DMI SR Data'!E164</f>
        <v>-2.4131624923559056E-3</v>
      </c>
      <c r="F150" s="353">
        <f>'DMI SR Data'!F164</f>
        <v>7919627.0470322073</v>
      </c>
      <c r="G150" s="353">
        <f>'DMI SR Data'!G164</f>
        <v>25412.431318718009</v>
      </c>
      <c r="H150" s="366">
        <f>'DMI SR Data'!H164</f>
        <v>3.2191209076244758E-3</v>
      </c>
      <c r="I150" s="345"/>
      <c r="J150" s="831"/>
      <c r="K150" s="336" t="s">
        <v>17</v>
      </c>
      <c r="L150" s="336" t="s">
        <v>23</v>
      </c>
      <c r="M150" s="337" t="s">
        <v>24</v>
      </c>
      <c r="N150" s="336" t="s">
        <v>17</v>
      </c>
      <c r="O150" s="336" t="s">
        <v>23</v>
      </c>
      <c r="P150" s="337" t="s">
        <v>24</v>
      </c>
    </row>
    <row r="151" spans="2:16" ht="15" thickBot="1">
      <c r="B151" s="346"/>
      <c r="C151" s="346"/>
      <c r="D151" s="346"/>
      <c r="E151" s="347"/>
      <c r="F151" s="346"/>
      <c r="G151" s="346"/>
      <c r="H151" s="347"/>
      <c r="I151" s="345"/>
      <c r="J151" s="339" t="s">
        <v>460</v>
      </c>
      <c r="K151" s="340">
        <f>'DMI SR Data'!C174</f>
        <v>52122169.757530324</v>
      </c>
      <c r="L151" s="340">
        <f>'DMI SR Data'!D174</f>
        <v>374909.71607861668</v>
      </c>
      <c r="M151" s="216">
        <f>'DMI SR Data'!E174</f>
        <v>7.2450157897886456E-3</v>
      </c>
      <c r="N151" s="340">
        <f>'DMI SR Data'!F174</f>
        <v>322184775.16164947</v>
      </c>
      <c r="O151" s="340">
        <f>'DMI SR Data'!G174</f>
        <v>6759662.8814097643</v>
      </c>
      <c r="P151" s="216">
        <f>'DMI SR Data'!H174</f>
        <v>2.1430325672371121E-2</v>
      </c>
    </row>
    <row r="152" spans="2:16" ht="15" thickBot="1">
      <c r="B152" s="346"/>
      <c r="C152" s="346"/>
      <c r="D152" s="346"/>
      <c r="E152" s="347"/>
      <c r="F152" s="346"/>
      <c r="G152" s="346"/>
      <c r="H152" s="347"/>
      <c r="I152" s="345"/>
      <c r="J152" s="339" t="s">
        <v>461</v>
      </c>
      <c r="K152" s="340">
        <f>'DMI SR Data'!C178</f>
        <v>2357141.2291622534</v>
      </c>
      <c r="L152" s="340">
        <f>'DMI SR Data'!D178</f>
        <v>12504.836408128962</v>
      </c>
      <c r="M152" s="216">
        <f>'DMI SR Data'!E178</f>
        <v>5.3333798139336098E-3</v>
      </c>
      <c r="N152" s="340">
        <f>'DMI SR Data'!F178</f>
        <v>13730353.181642545</v>
      </c>
      <c r="O152" s="340">
        <f>'DMI SR Data'!G178</f>
        <v>726509.61184712313</v>
      </c>
      <c r="P152" s="216">
        <f>'DMI SR Data'!H178</f>
        <v>5.5868836621090844E-2</v>
      </c>
    </row>
    <row r="153" spans="2:16" ht="15" thickBot="1">
      <c r="B153" s="346"/>
      <c r="C153" s="346"/>
      <c r="D153" s="346"/>
      <c r="E153" s="347"/>
      <c r="F153" s="346"/>
      <c r="G153" s="346"/>
      <c r="H153" s="347"/>
      <c r="I153" s="345"/>
      <c r="J153" s="339" t="s">
        <v>462</v>
      </c>
      <c r="K153" s="340">
        <f>'DMI SR Data'!C180</f>
        <v>15058756.224882735</v>
      </c>
      <c r="L153" s="340">
        <f>'DMI SR Data'!D180</f>
        <v>-110817.39791027643</v>
      </c>
      <c r="M153" s="216">
        <f>'DMI SR Data'!E180</f>
        <v>-7.3052414435543509E-3</v>
      </c>
      <c r="N153" s="340">
        <f>'DMI SR Data'!F180</f>
        <v>56646275.168927655</v>
      </c>
      <c r="O153" s="340">
        <f>'DMI SR Data'!G180</f>
        <v>-596146.04212049395</v>
      </c>
      <c r="P153" s="216">
        <f>'DMI SR Data'!H180</f>
        <v>-1.041440996918268E-2</v>
      </c>
    </row>
    <row r="154" spans="2:16" ht="16.2" thickBot="1">
      <c r="B154" s="346"/>
      <c r="C154" s="346"/>
      <c r="D154" s="346"/>
      <c r="E154" s="347"/>
      <c r="F154" s="346"/>
      <c r="G154" s="346"/>
      <c r="H154" s="347"/>
      <c r="I154" s="359"/>
      <c r="J154" s="339" t="s">
        <v>463</v>
      </c>
      <c r="K154" s="340">
        <f>'DMI SR Data'!C182</f>
        <v>18492013.113961302</v>
      </c>
      <c r="L154" s="340">
        <f>'DMI SR Data'!D182</f>
        <v>-172922.16669306532</v>
      </c>
      <c r="M154" s="216">
        <f>'DMI SR Data'!E182</f>
        <v>-9.2645468142765995E-3</v>
      </c>
      <c r="N154" s="340">
        <f>'DMI SR Data'!F182</f>
        <v>78140123.312583551</v>
      </c>
      <c r="O154" s="340">
        <f>'DMI SR Data'!G182</f>
        <v>374721.253244102</v>
      </c>
      <c r="P154" s="216">
        <f>'DMI SR Data'!H182</f>
        <v>4.8186114045699691E-3</v>
      </c>
    </row>
    <row r="155" spans="2:16" ht="15" thickBot="1">
      <c r="B155" s="346"/>
      <c r="C155" s="346"/>
      <c r="D155" s="346"/>
      <c r="E155" s="347"/>
      <c r="F155" s="346"/>
      <c r="G155" s="346"/>
      <c r="H155" s="347"/>
      <c r="I155" s="332"/>
      <c r="J155" s="339" t="s">
        <v>464</v>
      </c>
      <c r="K155" s="340">
        <f>'DMI SR Data'!C184</f>
        <v>9396046.6686285157</v>
      </c>
      <c r="L155" s="340">
        <f>'DMI SR Data'!D184</f>
        <v>-110982.91625807807</v>
      </c>
      <c r="M155" s="216">
        <f>'DMI SR Data'!E184</f>
        <v>-1.1673774154916753E-2</v>
      </c>
      <c r="N155" s="340">
        <f>'DMI SR Data'!F184</f>
        <v>40960102.097021848</v>
      </c>
      <c r="O155" s="340">
        <f>'DMI SR Data'!G184</f>
        <v>573922.05123270303</v>
      </c>
      <c r="P155" s="216">
        <f>'DMI SR Data'!H184</f>
        <v>1.4210852588236874E-2</v>
      </c>
    </row>
    <row r="162" spans="10:10">
      <c r="J162" s="363"/>
    </row>
  </sheetData>
  <mergeCells count="33">
    <mergeCell ref="B33:B34"/>
    <mergeCell ref="B86:B87"/>
    <mergeCell ref="J83:J84"/>
    <mergeCell ref="J13:J14"/>
    <mergeCell ref="B2:P2"/>
    <mergeCell ref="B3:P3"/>
    <mergeCell ref="B4:B5"/>
    <mergeCell ref="J4:J5"/>
    <mergeCell ref="B10:B11"/>
    <mergeCell ref="J57:J58"/>
    <mergeCell ref="B63:B64"/>
    <mergeCell ref="J66:J67"/>
    <mergeCell ref="B74:B75"/>
    <mergeCell ref="J74:J75"/>
    <mergeCell ref="B21:B22"/>
    <mergeCell ref="J21:J22"/>
    <mergeCell ref="J30:J31"/>
    <mergeCell ref="B57:B58"/>
    <mergeCell ref="J36:J37"/>
    <mergeCell ref="B55:S55"/>
    <mergeCell ref="B108:P108"/>
    <mergeCell ref="J149:J150"/>
    <mergeCell ref="J89:J90"/>
    <mergeCell ref="J97:J98"/>
    <mergeCell ref="B109:B110"/>
    <mergeCell ref="J109:J110"/>
    <mergeCell ref="B115:B116"/>
    <mergeCell ref="J118:J119"/>
    <mergeCell ref="B126:B127"/>
    <mergeCell ref="J126:J127"/>
    <mergeCell ref="J135:J136"/>
    <mergeCell ref="B138:B139"/>
    <mergeCell ref="J141:J142"/>
  </mergeCells>
  <conditionalFormatting sqref="B35:H45 B55">
    <cfRule type="cellIs" dxfId="77" priority="57" operator="lessThan">
      <formula>0</formula>
    </cfRule>
  </conditionalFormatting>
  <conditionalFormatting sqref="B88:H98">
    <cfRule type="cellIs" dxfId="76" priority="33" operator="lessThan">
      <formula>0</formula>
    </cfRule>
  </conditionalFormatting>
  <conditionalFormatting sqref="B104:H107 B108">
    <cfRule type="cellIs" dxfId="75" priority="48" operator="lessThan">
      <formula>0</formula>
    </cfRule>
  </conditionalFormatting>
  <conditionalFormatting sqref="B140:H150">
    <cfRule type="cellIs" dxfId="74" priority="13" operator="lessThan">
      <formula>0</formula>
    </cfRule>
  </conditionalFormatting>
  <conditionalFormatting sqref="B10:I10">
    <cfRule type="cellIs" dxfId="73" priority="65" operator="lessThan">
      <formula>0</formula>
    </cfRule>
  </conditionalFormatting>
  <conditionalFormatting sqref="B12:I21 C22:I22 B23:I33">
    <cfRule type="cellIs" dxfId="72" priority="58" operator="lessThan">
      <formula>0</formula>
    </cfRule>
  </conditionalFormatting>
  <conditionalFormatting sqref="B63:I63">
    <cfRule type="cellIs" dxfId="71" priority="39" operator="lessThan">
      <formula>0</formula>
    </cfRule>
  </conditionalFormatting>
  <conditionalFormatting sqref="B65:I74 C75:I75 B76:I86">
    <cfRule type="cellIs" dxfId="70" priority="34" operator="lessThan">
      <formula>0</formula>
    </cfRule>
  </conditionalFormatting>
  <conditionalFormatting sqref="B115:I115">
    <cfRule type="cellIs" dxfId="69" priority="19" operator="lessThan">
      <formula>0</formula>
    </cfRule>
  </conditionalFormatting>
  <conditionalFormatting sqref="B117:I126 C127:I127 B128:I138">
    <cfRule type="cellIs" dxfId="68" priority="14" operator="lessThan">
      <formula>0</formula>
    </cfRule>
  </conditionalFormatting>
  <conditionalFormatting sqref="B4:J4 C5:I5 B6:J9">
    <cfRule type="cellIs" dxfId="67" priority="50" operator="lessThan">
      <formula>0</formula>
    </cfRule>
  </conditionalFormatting>
  <conditionalFormatting sqref="B57:J57 C58:I58 B59:J62">
    <cfRule type="cellIs" dxfId="66" priority="26" operator="lessThan">
      <formula>0</formula>
    </cfRule>
  </conditionalFormatting>
  <conditionalFormatting sqref="B109:J109 C110:I110 B111:J114">
    <cfRule type="cellIs" dxfId="65" priority="6" operator="lessThan">
      <formula>0</formula>
    </cfRule>
  </conditionalFormatting>
  <conditionalFormatting sqref="B2:P3 C34:I34 J35:P35 K45:P50 J46:J50 C139:I139 J140:P140 K150:P155 J151:J155">
    <cfRule type="cellIs" dxfId="64" priority="68" operator="lessThan">
      <formula>0</formula>
    </cfRule>
  </conditionalFormatting>
  <conditionalFormatting sqref="C11:I11 N13 N21 N30 N44">
    <cfRule type="cellIs" dxfId="63" priority="67" operator="lessThan">
      <formula>0</formula>
    </cfRule>
  </conditionalFormatting>
  <conditionalFormatting sqref="C64:I64 N66 N74 N83 N97">
    <cfRule type="cellIs" dxfId="62" priority="41" operator="lessThan">
      <formula>0</formula>
    </cfRule>
  </conditionalFormatting>
  <conditionalFormatting sqref="C87:I87 J88:P88 K98:P103 J99:J103">
    <cfRule type="cellIs" dxfId="61" priority="42" operator="lessThan">
      <formula>0</formula>
    </cfRule>
  </conditionalFormatting>
  <conditionalFormatting sqref="C116:I116 N118 N126 N135 N149">
    <cfRule type="cellIs" dxfId="60" priority="21" operator="lessThan">
      <formula>0</formula>
    </cfRule>
  </conditionalFormatting>
  <conditionalFormatting sqref="I35:I54 I88:I107 I140:I155">
    <cfRule type="cellIs" dxfId="59" priority="61" operator="lessThan">
      <formula>0</formula>
    </cfRule>
  </conditionalFormatting>
  <conditionalFormatting sqref="J10:J11">
    <cfRule type="cellIs" dxfId="58" priority="63" operator="lessThan">
      <formula>0</formula>
    </cfRule>
  </conditionalFormatting>
  <conditionalFormatting sqref="J15:J19">
    <cfRule type="cellIs" dxfId="57" priority="44" operator="lessThan">
      <formula>0</formula>
    </cfRule>
  </conditionalFormatting>
  <conditionalFormatting sqref="J23:J28">
    <cfRule type="cellIs" dxfId="56" priority="43" operator="lessThan">
      <formula>0</formula>
    </cfRule>
  </conditionalFormatting>
  <conditionalFormatting sqref="J32:J34">
    <cfRule type="cellIs" dxfId="55" priority="54" operator="lessThan">
      <formula>0</formula>
    </cfRule>
  </conditionalFormatting>
  <conditionalFormatting sqref="J38">
    <cfRule type="cellIs" dxfId="54" priority="52" operator="lessThan">
      <formula>0</formula>
    </cfRule>
  </conditionalFormatting>
  <conditionalFormatting sqref="J63:J64">
    <cfRule type="cellIs" dxfId="53" priority="37" operator="lessThan">
      <formula>0</formula>
    </cfRule>
  </conditionalFormatting>
  <conditionalFormatting sqref="J68:J72">
    <cfRule type="cellIs" dxfId="52" priority="23" operator="lessThan">
      <formula>0</formula>
    </cfRule>
  </conditionalFormatting>
  <conditionalFormatting sqref="J76:J81">
    <cfRule type="cellIs" dxfId="51" priority="22" operator="lessThan">
      <formula>0</formula>
    </cfRule>
  </conditionalFormatting>
  <conditionalFormatting sqref="J85:J87">
    <cfRule type="cellIs" dxfId="50" priority="30" operator="lessThan">
      <formula>0</formula>
    </cfRule>
  </conditionalFormatting>
  <conditionalFormatting sqref="J91">
    <cfRule type="cellIs" dxfId="49" priority="28" operator="lessThan">
      <formula>0</formula>
    </cfRule>
  </conditionalFormatting>
  <conditionalFormatting sqref="J115:J116">
    <cfRule type="cellIs" dxfId="48" priority="17" operator="lessThan">
      <formula>0</formula>
    </cfRule>
  </conditionalFormatting>
  <conditionalFormatting sqref="J120:J124">
    <cfRule type="cellIs" dxfId="47" priority="3" operator="lessThan">
      <formula>0</formula>
    </cfRule>
  </conditionalFormatting>
  <conditionalFormatting sqref="J128:J133">
    <cfRule type="cellIs" dxfId="46" priority="2" operator="lessThan">
      <formula>0</formula>
    </cfRule>
  </conditionalFormatting>
  <conditionalFormatting sqref="J137:J139">
    <cfRule type="cellIs" dxfId="45" priority="10" operator="lessThan">
      <formula>0</formula>
    </cfRule>
  </conditionalFormatting>
  <conditionalFormatting sqref="J143">
    <cfRule type="cellIs" dxfId="44" priority="8" operator="lessThan">
      <formula>0</formula>
    </cfRule>
  </conditionalFormatting>
  <conditionalFormatting sqref="J13:K13 J21:K21 J30:K30">
    <cfRule type="cellIs" dxfId="43" priority="64" operator="lessThan">
      <formula>0</formula>
    </cfRule>
  </conditionalFormatting>
  <conditionalFormatting sqref="J36:K36">
    <cfRule type="cellIs" dxfId="42" priority="59" operator="lessThan">
      <formula>0</formula>
    </cfRule>
  </conditionalFormatting>
  <conditionalFormatting sqref="J44:K44">
    <cfRule type="cellIs" dxfId="41" priority="66" operator="lessThan">
      <formula>0</formula>
    </cfRule>
  </conditionalFormatting>
  <conditionalFormatting sqref="J66:K66 J74:K74 J83:K83">
    <cfRule type="cellIs" dxfId="40" priority="38" operator="lessThan">
      <formula>0</formula>
    </cfRule>
  </conditionalFormatting>
  <conditionalFormatting sqref="J89:K89">
    <cfRule type="cellIs" dxfId="39" priority="35" operator="lessThan">
      <formula>0</formula>
    </cfRule>
  </conditionalFormatting>
  <conditionalFormatting sqref="J97:K97">
    <cfRule type="cellIs" dxfId="38" priority="40" operator="lessThan">
      <formula>0</formula>
    </cfRule>
  </conditionalFormatting>
  <conditionalFormatting sqref="J118:K118 J126:K126 J135:K135">
    <cfRule type="cellIs" dxfId="37" priority="18" operator="lessThan">
      <formula>0</formula>
    </cfRule>
  </conditionalFormatting>
  <conditionalFormatting sqref="J141:K141">
    <cfRule type="cellIs" dxfId="36" priority="15" operator="lessThan">
      <formula>0</formula>
    </cfRule>
  </conditionalFormatting>
  <conditionalFormatting sqref="J149:K149">
    <cfRule type="cellIs" dxfId="35" priority="20" operator="lessThan">
      <formula>0</formula>
    </cfRule>
  </conditionalFormatting>
  <conditionalFormatting sqref="J39:P42">
    <cfRule type="cellIs" dxfId="34" priority="47" operator="lessThan">
      <formula>0</formula>
    </cfRule>
  </conditionalFormatting>
  <conditionalFormatting sqref="J51:P54 C56:P56">
    <cfRule type="cellIs" dxfId="33" priority="1" operator="lessThan">
      <formula>0</formula>
    </cfRule>
  </conditionalFormatting>
  <conditionalFormatting sqref="J92:P95">
    <cfRule type="cellIs" dxfId="32" priority="24" operator="lessThan">
      <formula>0</formula>
    </cfRule>
  </conditionalFormatting>
  <conditionalFormatting sqref="J104:P107">
    <cfRule type="cellIs" dxfId="31" priority="45" operator="lessThan">
      <formula>0</formula>
    </cfRule>
  </conditionalFormatting>
  <conditionalFormatting sqref="J144:P147">
    <cfRule type="cellIs" dxfId="30" priority="4" operator="lessThan">
      <formula>0</formula>
    </cfRule>
  </conditionalFormatting>
  <conditionalFormatting sqref="K4:P11">
    <cfRule type="cellIs" dxfId="29" priority="49" operator="lessThan">
      <formula>0</formula>
    </cfRule>
  </conditionalFormatting>
  <conditionalFormatting sqref="K14:P19">
    <cfRule type="cellIs" dxfId="28" priority="56" operator="lessThan">
      <formula>0</formula>
    </cfRule>
  </conditionalFormatting>
  <conditionalFormatting sqref="K22:P28">
    <cfRule type="cellIs" dxfId="27" priority="55" operator="lessThan">
      <formula>0</formula>
    </cfRule>
  </conditionalFormatting>
  <conditionalFormatting sqref="K31:P34">
    <cfRule type="cellIs" dxfId="26" priority="53" operator="lessThan">
      <formula>0</formula>
    </cfRule>
  </conditionalFormatting>
  <conditionalFormatting sqref="K37:P38">
    <cfRule type="cellIs" dxfId="25" priority="51" operator="lessThan">
      <formula>0</formula>
    </cfRule>
  </conditionalFormatting>
  <conditionalFormatting sqref="K57:P64">
    <cfRule type="cellIs" dxfId="24" priority="25" operator="lessThan">
      <formula>0</formula>
    </cfRule>
  </conditionalFormatting>
  <conditionalFormatting sqref="K67:P72">
    <cfRule type="cellIs" dxfId="23" priority="32" operator="lessThan">
      <formula>0</formula>
    </cfRule>
  </conditionalFormatting>
  <conditionalFormatting sqref="K75:P81">
    <cfRule type="cellIs" dxfId="22" priority="31" operator="lessThan">
      <formula>0</formula>
    </cfRule>
  </conditionalFormatting>
  <conditionalFormatting sqref="K84:P87">
    <cfRule type="cellIs" dxfId="21" priority="29" operator="lessThan">
      <formula>0</formula>
    </cfRule>
  </conditionalFormatting>
  <conditionalFormatting sqref="K90:P91">
    <cfRule type="cellIs" dxfId="20" priority="27" operator="lessThan">
      <formula>0</formula>
    </cfRule>
  </conditionalFormatting>
  <conditionalFormatting sqref="K109:P116">
    <cfRule type="cellIs" dxfId="19" priority="5" operator="lessThan">
      <formula>0</formula>
    </cfRule>
  </conditionalFormatting>
  <conditionalFormatting sqref="K119:P124">
    <cfRule type="cellIs" dxfId="18" priority="12" operator="lessThan">
      <formula>0</formula>
    </cfRule>
  </conditionalFormatting>
  <conditionalFormatting sqref="K127:P133">
    <cfRule type="cellIs" dxfId="17" priority="11" operator="lessThan">
      <formula>0</formula>
    </cfRule>
  </conditionalFormatting>
  <conditionalFormatting sqref="K136:P139">
    <cfRule type="cellIs" dxfId="16" priority="9" operator="lessThan">
      <formula>0</formula>
    </cfRule>
  </conditionalFormatting>
  <conditionalFormatting sqref="K142:P143">
    <cfRule type="cellIs" dxfId="15" priority="7" operator="lessThan">
      <formula>0</formula>
    </cfRule>
  </conditionalFormatting>
  <conditionalFormatting sqref="N36">
    <cfRule type="cellIs" dxfId="14" priority="60" operator="lessThan">
      <formula>0</formula>
    </cfRule>
  </conditionalFormatting>
  <conditionalFormatting sqref="N89">
    <cfRule type="cellIs" dxfId="13" priority="36" operator="lessThan">
      <formula>0</formula>
    </cfRule>
  </conditionalFormatting>
  <conditionalFormatting sqref="N141">
    <cfRule type="cellIs" dxfId="12" priority="16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9</vt:i4>
      </vt:variant>
    </vt:vector>
  </HeadingPairs>
  <TitlesOfParts>
    <vt:vector size="40" baseType="lpstr">
      <vt:lpstr>Regions By Outlet Data</vt:lpstr>
      <vt:lpstr>Region and Market Data</vt:lpstr>
      <vt:lpstr>Segment Data</vt:lpstr>
      <vt:lpstr>Single Serve</vt:lpstr>
      <vt:lpstr>Branded vs. Private Label</vt:lpstr>
      <vt:lpstr>Flavor</vt:lpstr>
      <vt:lpstr>Fat</vt:lpstr>
      <vt:lpstr>Size</vt:lpstr>
      <vt:lpstr>White Milk Size</vt:lpstr>
      <vt:lpstr>Organic</vt:lpstr>
      <vt:lpstr>Form Data</vt:lpstr>
      <vt:lpstr>Glass Bottle</vt:lpstr>
      <vt:lpstr>Enhanced - Aggs</vt:lpstr>
      <vt:lpstr>Enhanced</vt:lpstr>
      <vt:lpstr>Trad vs Value Add</vt:lpstr>
      <vt:lpstr>Non-Dairy Alternatives</vt:lpstr>
      <vt:lpstr>Filtration</vt:lpstr>
      <vt:lpstr>IRI_UO_WorkspaceStorage</vt:lpstr>
      <vt:lpstr>cells</vt:lpstr>
      <vt:lpstr>Sheet1</vt:lpstr>
      <vt:lpstr>Names</vt:lpstr>
      <vt:lpstr>HOME PAGE</vt:lpstr>
      <vt:lpstr>TOTAL U.S. MULO+ with C</vt:lpstr>
      <vt:lpstr>TOTAL U.S. MULO+</vt:lpstr>
      <vt:lpstr>TOTAL U.S. FOOD</vt:lpstr>
      <vt:lpstr>TOTAL U.S. CONVENIENCE</vt:lpstr>
      <vt:lpstr>TOTAL U.S. ALL OTHER OUTLETS</vt:lpstr>
      <vt:lpstr>CIRCANA STANDARD REGIONS</vt:lpstr>
      <vt:lpstr>CIRCANA REGIONS &amp; MARKETS</vt:lpstr>
      <vt:lpstr>DMI SR Data</vt:lpstr>
      <vt:lpstr>DMI CUSTOM REGIONS &amp; MARKETS</vt:lpstr>
      <vt:lpstr>Enhanced!Print_Area</vt:lpstr>
      <vt:lpstr>Filtration!Print_Area</vt:lpstr>
      <vt:lpstr>'HOME PAGE'!Print_Area</vt:lpstr>
      <vt:lpstr>'TOTAL U.S. ALL OTHER OUTLETS'!Print_Area</vt:lpstr>
      <vt:lpstr>'TOTAL U.S. CONVENIENCE'!Print_Area</vt:lpstr>
      <vt:lpstr>'TOTAL U.S. FOOD'!Print_Area</vt:lpstr>
      <vt:lpstr>'TOTAL U.S. MULO+'!Print_Area</vt:lpstr>
      <vt:lpstr>'TOTAL U.S. MULO+ with C'!Print_Area</vt:lpstr>
      <vt:lpstr>'Trad vs Value Add'!Print_Area</vt:lpstr>
    </vt:vector>
  </TitlesOfParts>
  <Company>IRI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Daniel Figueroa</cp:lastModifiedBy>
  <cp:lastPrinted>2014-10-21T15:27:11Z</cp:lastPrinted>
  <dcterms:created xsi:type="dcterms:W3CDTF">2014-10-20T20:29:55Z</dcterms:created>
  <dcterms:modified xsi:type="dcterms:W3CDTF">2026-03-05T21:11:49Z</dcterms:modified>
</cp:coreProperties>
</file>